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embeddings/oleObject3.bin" ContentType="application/vnd.openxmlformats-officedocument.oleObject"/>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CONVÊNIOS_2020\ESFERA ESTADUAL\MIT_MUNICIPIO DE INTERESSE TURISTICO\Licitação\CD_Licitação\"/>
    </mc:Choice>
  </mc:AlternateContent>
  <bookViews>
    <workbookView xWindow="0" yWindow="0" windowWidth="25200" windowHeight="11280" firstSheet="3" activeTab="3"/>
  </bookViews>
  <sheets>
    <sheet name="BASE 2014" sheetId="1" state="hidden" r:id="rId1"/>
    <sheet name="BDI_Mão de Obra " sheetId="2" state="hidden" r:id="rId2"/>
    <sheet name="BDI_Fornecimento de Equipamento" sheetId="3" state="hidden" r:id="rId3"/>
    <sheet name="ETAPA_I" sheetId="4" r:id="rId4"/>
    <sheet name="CRONOGRAMA_ETAPA_01" sheetId="5" r:id="rId5"/>
    <sheet name="Cotações" sheetId="6" state="hidden" r:id="rId6"/>
    <sheet name="Cronograma de Desembolso" sheetId="7" state="hidden"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a">#N/A</definedName>
    <definedName name="__xlnm.Print_Titles_2" localSheetId="2">#REF!</definedName>
    <definedName name="__xlnm.Print_Titles_2" localSheetId="5">#REF!</definedName>
    <definedName name="__xlnm.Print_Titles_2">#REF!</definedName>
    <definedName name="_1Excel_BuiltIn_Print_Titles_15_1_1_1_1" localSheetId="2">#REF!</definedName>
    <definedName name="_1Excel_BuiltIn_Print_Titles_15_1_1_1_1" localSheetId="5">#REF!</definedName>
    <definedName name="_1Excel_BuiltIn_Print_Titles_15_1_1_1_1">#REF!</definedName>
    <definedName name="_2Excel_BuiltIn_Print_Titles_16_1" localSheetId="2">#REF!,#REF!</definedName>
    <definedName name="_2Excel_BuiltIn_Print_Titles_16_1" localSheetId="5">#REF!,#REF!</definedName>
    <definedName name="_2Excel_BuiltIn_Print_Titles_16_1">#REF!,#REF!</definedName>
    <definedName name="_3Excel_BuiltIn_Print_Titles_16_1_1_1" localSheetId="2">#REF!</definedName>
    <definedName name="_3Excel_BuiltIn_Print_Titles_16_1_1_1" localSheetId="5">#REF!</definedName>
    <definedName name="_3Excel_BuiltIn_Print_Titles_16_1_1_1">#REF!</definedName>
    <definedName name="_4Excel_BuiltIn_Print_Titles_17_1">'[1]rev int TP'!$A$1:$B$65536,'[1]rev int TP'!$A$1:$IV$6</definedName>
    <definedName name="_5Excel_BuiltIn_Print_Titles_18_1" localSheetId="2">#REF!,#REF!</definedName>
    <definedName name="_5Excel_BuiltIn_Print_Titles_18_1" localSheetId="5">#REF!,#REF!</definedName>
    <definedName name="_5Excel_BuiltIn_Print_Titles_18_1">#REF!,#REF!</definedName>
    <definedName name="_6Excel_BuiltIn_Print_Titles_19_1" localSheetId="2">#REF!,#REF!</definedName>
    <definedName name="_6Excel_BuiltIn_Print_Titles_19_1" localSheetId="5">#REF!,#REF!</definedName>
    <definedName name="_6Excel_BuiltIn_Print_Titles_19_1">#REF!,#REF!</definedName>
    <definedName name="_7Excel_BuiltIn_Print_Titles_21_1_1_1" localSheetId="2">#REF!,#REF!</definedName>
    <definedName name="_7Excel_BuiltIn_Print_Titles_21_1_1_1" localSheetId="5">#REF!,#REF!</definedName>
    <definedName name="_7Excel_BuiltIn_Print_Titles_21_1_1_1">#REF!,#REF!</definedName>
    <definedName name="_xlnm._FilterDatabase" localSheetId="5" hidden="1">Cotações!$L$18:$L$193</definedName>
    <definedName name="_MDO1">[2]INSUMOS!$C$8</definedName>
    <definedName name="_MDO2">[3]INSUMOS!$C$6</definedName>
    <definedName name="_R" localSheetId="2">#REF!</definedName>
    <definedName name="_R" localSheetId="5">#REF!</definedName>
    <definedName name="_R">#REF!</definedName>
    <definedName name="A" localSheetId="2">'[4]NBRES-92'!#REF!</definedName>
    <definedName name="A" localSheetId="5">'[4]NBRES-92'!#REF!</definedName>
    <definedName name="A">'[4]NBRES-92'!#REF!</definedName>
    <definedName name="AA" localSheetId="2">#REF!</definedName>
    <definedName name="AA" localSheetId="5">#REF!</definedName>
    <definedName name="AA">#REF!</definedName>
    <definedName name="AAA" localSheetId="2">#REF!</definedName>
    <definedName name="AAA" localSheetId="5">#REF!</definedName>
    <definedName name="AAA">#REF!</definedName>
    <definedName name="ABRA" localSheetId="2">#REF!</definedName>
    <definedName name="ABRA" localSheetId="5">#REF!</definedName>
    <definedName name="ABRA">#REF!</definedName>
    <definedName name="Ac" localSheetId="2">#REF!</definedName>
    <definedName name="Ac" localSheetId="5">#REF!</definedName>
    <definedName name="Ac">#REF!</definedName>
    <definedName name="ADA" localSheetId="2">#REF!</definedName>
    <definedName name="ADA" localSheetId="5">#REF!</definedName>
    <definedName name="ADA">#REF!</definedName>
    <definedName name="AGOA" localSheetId="2">#REF!</definedName>
    <definedName name="AGOA" localSheetId="5">#REF!</definedName>
    <definedName name="AGOA">#REF!</definedName>
    <definedName name="am" localSheetId="2">#REF!</definedName>
    <definedName name="am" localSheetId="5">#REF!</definedName>
    <definedName name="am">#REF!</definedName>
    <definedName name="APTO_TIPO" localSheetId="2">#REF!</definedName>
    <definedName name="APTO_TIPO" localSheetId="5">#REF!</definedName>
    <definedName name="APTO_TIPO">#REF!</definedName>
    <definedName name="AREA" localSheetId="2">#REF!</definedName>
    <definedName name="AREA" localSheetId="5">#REF!</definedName>
    <definedName name="AREA">#REF!</definedName>
    <definedName name="_xlnm.Extract" localSheetId="2">[5]GUARANTÃS!#REF!</definedName>
    <definedName name="_xlnm.Extract">[5]GUARANTÃS!#REF!</definedName>
    <definedName name="_xlnm.Print_Area" localSheetId="2">'BDI_Fornecimento de Equipamento'!$B$6:$U$49</definedName>
    <definedName name="_xlnm.Print_Area" localSheetId="1">'BDI_Mão de Obra '!$A$6:$U$48</definedName>
    <definedName name="_xlnm.Print_Area" localSheetId="5">Cotações!$B$19:$I$193</definedName>
    <definedName name="_xlnm.Print_Area" localSheetId="6">'Cronograma de Desembolso'!$A$1:$K$58</definedName>
    <definedName name="_xlnm.Print_Area" localSheetId="4">CRONOGRAMA_ETAPA_01!$A$3:$L$79</definedName>
    <definedName name="_xlnm.Print_Area" localSheetId="3">ETAPA_I!$A$1:$K$155</definedName>
    <definedName name="AreaTeste" localSheetId="2">#REF!</definedName>
    <definedName name="AreaTeste" localSheetId="5">#REF!</definedName>
    <definedName name="AreaTeste">#REF!</definedName>
    <definedName name="AreaTeste2" localSheetId="2">#REF!</definedName>
    <definedName name="AreaTeste2" localSheetId="5">#REF!</definedName>
    <definedName name="AreaTeste2">#REF!</definedName>
    <definedName name="B.D.I">[6]ORÇAMENTO_ETAPA_2!$K$4</definedName>
    <definedName name="_xlnm.Database" localSheetId="2">[5]GUARANTÃS!#REF!</definedName>
    <definedName name="_xlnm.Database" localSheetId="5">[5]GUARANTÃS!#REF!</definedName>
    <definedName name="_xlnm.Database">[5]GUARANTÃS!#REF!</definedName>
    <definedName name="BB" localSheetId="2">#REF!</definedName>
    <definedName name="BB" localSheetId="5">#REF!</definedName>
    <definedName name="BB">#REF!</definedName>
    <definedName name="BBB" localSheetId="2">#REF!</definedName>
    <definedName name="BBB" localSheetId="5">#REF!</definedName>
    <definedName name="BBB">#REF!</definedName>
    <definedName name="BDI" localSheetId="2">#REF!</definedName>
    <definedName name="BDI" localSheetId="5">#REF!</definedName>
    <definedName name="BDI">#REF!</definedName>
    <definedName name="BDIc" localSheetId="2">#REF!</definedName>
    <definedName name="BDIc" localSheetId="5">#REF!</definedName>
    <definedName name="BDIc">#REF!</definedName>
    <definedName name="BDIf" localSheetId="2">#REF!</definedName>
    <definedName name="BDIf" localSheetId="5">#REF!</definedName>
    <definedName name="BDIf">#REF!</definedName>
    <definedName name="C_" localSheetId="2">#REF!</definedName>
    <definedName name="C_" localSheetId="5">#REF!</definedName>
    <definedName name="C_">#REF!</definedName>
    <definedName name="cb" localSheetId="2">#REF!</definedName>
    <definedName name="cb" localSheetId="5">#REF!</definedName>
    <definedName name="cb">#REF!</definedName>
    <definedName name="CC" localSheetId="2">#REF!</definedName>
    <definedName name="CC" localSheetId="5">#REF!</definedName>
    <definedName name="CC">#REF!</definedName>
    <definedName name="CCC" localSheetId="2">#REF!</definedName>
    <definedName name="CCC" localSheetId="5">#REF!</definedName>
    <definedName name="CCC">#REF!</definedName>
    <definedName name="CélulaInicioPlanilha" localSheetId="2">#REF!</definedName>
    <definedName name="CélulaInicioPlanilha" localSheetId="5">#REF!</definedName>
    <definedName name="CélulaInicioPlanilha">#REF!</definedName>
    <definedName name="CélulaResumo" localSheetId="2">#REF!</definedName>
    <definedName name="CélulaResumo" localSheetId="5">#REF!</definedName>
    <definedName name="CélulaResumo">#REF!</definedName>
    <definedName name="CONCATENAR" localSheetId="5">CONCATENATE(Cotações!$B1," ",Cotações!$C1)</definedName>
    <definedName name="CONCATENAR">CONCATENATE([7]Banco!$B1," ",[7]Banco!$C1)</definedName>
    <definedName name="Cot.LP.Banco">Cotações!$6:$6</definedName>
    <definedName name="Cot.LP.Cot">Cotações!$12:$17</definedName>
    <definedName name="Cot.LP.Cotacao">Cotações!$15:$15</definedName>
    <definedName name="Cot.LP.Empresa">Cotações!$10:$10</definedName>
    <definedName name="Cot.LP.Indice">Cotações!$8:$8</definedName>
    <definedName name="COTAÇÃO">CONCATENATE([8]Banco!$B1," ",[8]Banco!$C1)</definedName>
    <definedName name="_xlnm.Criteria" localSheetId="2">[5]GUARANTÃS!#REF!</definedName>
    <definedName name="_xlnm.Criteria" localSheetId="5">[5]GUARANTÃS!#REF!</definedName>
    <definedName name="_xlnm.Criteria">[5]GUARANTÃS!#REF!</definedName>
    <definedName name="DÇGDGJKDG" localSheetId="2">#REF!</definedName>
    <definedName name="DÇGDGJKDG" localSheetId="5">#REF!</definedName>
    <definedName name="DÇGDGJKDG">#REF!</definedName>
    <definedName name="DD" localSheetId="2">#REF!</definedName>
    <definedName name="DD" localSheetId="5">#REF!</definedName>
    <definedName name="DD">#REF!</definedName>
    <definedName name="DDD" localSheetId="2">#REF!</definedName>
    <definedName name="DDD" localSheetId="5">#REF!</definedName>
    <definedName name="DDD">#REF!</definedName>
    <definedName name="DEMONSTRATIVO_DO_RESULTADO_GERENCIAL___DGR" localSheetId="2">#REF!</definedName>
    <definedName name="DEMONSTRATIVO_DO_RESULTADO_GERENCIAL___DGR" localSheetId="5">#REF!</definedName>
    <definedName name="DEMONSTRATIVO_DO_RESULTADO_GERENCIAL___DGR">#REF!</definedName>
    <definedName name="DEZA" localSheetId="2">#REF!</definedName>
    <definedName name="DEZA" localSheetId="5">#REF!</definedName>
    <definedName name="DEZA">#REF!</definedName>
    <definedName name="Df" localSheetId="2">#REF!</definedName>
    <definedName name="Df" localSheetId="5">#REF!</definedName>
    <definedName name="Df">#REF!</definedName>
    <definedName name="E" localSheetId="2">#REF!</definedName>
    <definedName name="E" localSheetId="5">#REF!</definedName>
    <definedName name="E">#REF!</definedName>
    <definedName name="EE" localSheetId="2">#REF!</definedName>
    <definedName name="EE" localSheetId="5">#REF!</definedName>
    <definedName name="EE">#REF!</definedName>
    <definedName name="EEE" localSheetId="2">#REF!</definedName>
    <definedName name="EEE" localSheetId="5">#REF!</definedName>
    <definedName name="EEE">#REF!</definedName>
    <definedName name="EMPRESAS">OFFSET([6]Cotações!$B$25,1,0):OFFSET([6]Cotações!$H$41,-1,0)</definedName>
    <definedName name="Excel_BuiltIn_Criteria" localSheetId="2">[5]GUARANTÃS!#REF!</definedName>
    <definedName name="Excel_BuiltIn_Criteria" localSheetId="5">[5]GUARANTÃS!#REF!</definedName>
    <definedName name="Excel_BuiltIn_Criteria">[5]GUARANTÃS!#REF!</definedName>
    <definedName name="Excel_BuiltIn_Database" localSheetId="2">[5]GUARANTÃS!#REF!</definedName>
    <definedName name="Excel_BuiltIn_Database" localSheetId="5">[5]GUARANTÃS!#REF!</definedName>
    <definedName name="Excel_BuiltIn_Database">[5]GUARANTÃS!#REF!</definedName>
    <definedName name="Excel_BuiltIn_Extract" localSheetId="2">[5]GUARANTÃS!#REF!</definedName>
    <definedName name="Excel_BuiltIn_Extract">[5]GUARANTÃS!#REF!</definedName>
    <definedName name="Excel_BuiltIn_Print_Area_10_1" localSheetId="2">#REF!</definedName>
    <definedName name="Excel_BuiltIn_Print_Area_10_1" localSheetId="5">#REF!</definedName>
    <definedName name="Excel_BuiltIn_Print_Area_10_1">#REF!</definedName>
    <definedName name="Excel_BuiltIn_Print_Area_11_1" localSheetId="2">#REF!</definedName>
    <definedName name="Excel_BuiltIn_Print_Area_11_1" localSheetId="5">#REF!</definedName>
    <definedName name="Excel_BuiltIn_Print_Area_11_1">#REF!</definedName>
    <definedName name="Excel_BuiltIn_Print_Area_12_1" localSheetId="2">#REF!</definedName>
    <definedName name="Excel_BuiltIn_Print_Area_12_1" localSheetId="5">#REF!</definedName>
    <definedName name="Excel_BuiltIn_Print_Area_12_1">#REF!</definedName>
    <definedName name="Excel_BuiltIn_Print_Area_13_1" localSheetId="2">#REF!</definedName>
    <definedName name="Excel_BuiltIn_Print_Area_13_1" localSheetId="5">#REF!</definedName>
    <definedName name="Excel_BuiltIn_Print_Area_13_1">#REF!</definedName>
    <definedName name="Excel_BuiltIn_Print_Area_14_1" localSheetId="2">#REF!</definedName>
    <definedName name="Excel_BuiltIn_Print_Area_14_1" localSheetId="5">#REF!</definedName>
    <definedName name="Excel_BuiltIn_Print_Area_14_1">#REF!</definedName>
    <definedName name="Excel_BuiltIn_Print_Area_15_1" localSheetId="2">#REF!</definedName>
    <definedName name="Excel_BuiltIn_Print_Area_15_1" localSheetId="5">#REF!</definedName>
    <definedName name="Excel_BuiltIn_Print_Area_15_1">#REF!</definedName>
    <definedName name="Excel_BuiltIn_Print_Area_21_1" localSheetId="2">#REF!</definedName>
    <definedName name="Excel_BuiltIn_Print_Area_21_1" localSheetId="5">#REF!</definedName>
    <definedName name="Excel_BuiltIn_Print_Area_21_1">#REF!</definedName>
    <definedName name="Excel_BuiltIn_Print_Area_23_1" localSheetId="2">#REF!</definedName>
    <definedName name="Excel_BuiltIn_Print_Area_23_1" localSheetId="5">#REF!</definedName>
    <definedName name="Excel_BuiltIn_Print_Area_23_1">#REF!</definedName>
    <definedName name="Excel_BuiltIn_Print_Area_6_1" localSheetId="2">#REF!</definedName>
    <definedName name="Excel_BuiltIn_Print_Area_6_1" localSheetId="5">#REF!</definedName>
    <definedName name="Excel_BuiltIn_Print_Area_6_1">#REF!</definedName>
    <definedName name="Excel_BuiltIn_Print_Area_7_1" localSheetId="2">#REF!</definedName>
    <definedName name="Excel_BuiltIn_Print_Area_7_1" localSheetId="5">#REF!</definedName>
    <definedName name="Excel_BuiltIn_Print_Area_7_1">#REF!</definedName>
    <definedName name="Excel_BuiltIn_Print_Area_8_1" localSheetId="2">#REF!</definedName>
    <definedName name="Excel_BuiltIn_Print_Area_8_1" localSheetId="5">#REF!</definedName>
    <definedName name="Excel_BuiltIn_Print_Area_8_1">#REF!</definedName>
    <definedName name="Excel_BuiltIn_Print_Area_9_1" localSheetId="2">#REF!</definedName>
    <definedName name="Excel_BuiltIn_Print_Area_9_1" localSheetId="5">#REF!</definedName>
    <definedName name="Excel_BuiltIn_Print_Area_9_1">#REF!</definedName>
    <definedName name="Excel_BuiltIn_Print_Titles_1_1" localSheetId="2">#REF!</definedName>
    <definedName name="Excel_BuiltIn_Print_Titles_1_1" localSheetId="5">#REF!</definedName>
    <definedName name="Excel_BuiltIn_Print_Titles_1_1">#REF!</definedName>
    <definedName name="Excel_BuiltIn_Print_Titles_13_1" localSheetId="2">#REF!</definedName>
    <definedName name="Excel_BuiltIn_Print_Titles_13_1" localSheetId="5">#REF!</definedName>
    <definedName name="Excel_BuiltIn_Print_Titles_13_1">#REF!</definedName>
    <definedName name="Excel_BuiltIn_Print_Titles_14_1" localSheetId="2">#REF!,#REF!</definedName>
    <definedName name="Excel_BuiltIn_Print_Titles_14_1" localSheetId="5">#REF!,#REF!</definedName>
    <definedName name="Excel_BuiltIn_Print_Titles_14_1">#REF!,#REF!</definedName>
    <definedName name="Excel_BuiltIn_Print_Titles_14_1_1" localSheetId="2">#REF!</definedName>
    <definedName name="Excel_BuiltIn_Print_Titles_14_1_1" localSheetId="5">#REF!</definedName>
    <definedName name="Excel_BuiltIn_Print_Titles_14_1_1">#REF!</definedName>
    <definedName name="Excel_BuiltIn_Print_Titles_15_1" localSheetId="2">#REF!,#REF!</definedName>
    <definedName name="Excel_BuiltIn_Print_Titles_15_1" localSheetId="5">#REF!,#REF!</definedName>
    <definedName name="Excel_BuiltIn_Print_Titles_15_1">#REF!,#REF!</definedName>
    <definedName name="Excel_BuiltIn_Print_Titles_15_1_1" localSheetId="2">#REF!,#REF!</definedName>
    <definedName name="Excel_BuiltIn_Print_Titles_15_1_1" localSheetId="5">#REF!,#REF!</definedName>
    <definedName name="Excel_BuiltIn_Print_Titles_15_1_1">#REF!,#REF!</definedName>
    <definedName name="Excel_BuiltIn_Print_Titles_15_1_1_1" localSheetId="2">#REF!,#REF!</definedName>
    <definedName name="Excel_BuiltIn_Print_Titles_15_1_1_1" localSheetId="5">#REF!,#REF!</definedName>
    <definedName name="Excel_BuiltIn_Print_Titles_15_1_1_1">#REF!,#REF!</definedName>
    <definedName name="Excel_BuiltIn_Print_Titles_16_1" localSheetId="2">#REF!,#REF!</definedName>
    <definedName name="Excel_BuiltIn_Print_Titles_16_1" localSheetId="5">#REF!,#REF!</definedName>
    <definedName name="Excel_BuiltIn_Print_Titles_16_1">#REF!,#REF!</definedName>
    <definedName name="Excel_BuiltIn_Print_Titles_16_1_1" localSheetId="2">#REF!,#REF!</definedName>
    <definedName name="Excel_BuiltIn_Print_Titles_16_1_1" localSheetId="5">#REF!,#REF!</definedName>
    <definedName name="Excel_BuiltIn_Print_Titles_16_1_1">#REF!,#REF!</definedName>
    <definedName name="Excel_BuiltIn_Print_Titles_17_1" localSheetId="2">#REF!,#REF!</definedName>
    <definedName name="Excel_BuiltIn_Print_Titles_17_1" localSheetId="5">#REF!,#REF!</definedName>
    <definedName name="Excel_BuiltIn_Print_Titles_17_1">#REF!,#REF!</definedName>
    <definedName name="Excel_BuiltIn_Print_Titles_17_1_1" localSheetId="2">#REF!,#REF!</definedName>
    <definedName name="Excel_BuiltIn_Print_Titles_17_1_1" localSheetId="5">#REF!,#REF!</definedName>
    <definedName name="Excel_BuiltIn_Print_Titles_17_1_1">#REF!,#REF!</definedName>
    <definedName name="Excel_BuiltIn_Print_Titles_17_1_1_1">'[1]rev int TP'!$A$1:$B$65510,'[1]rev int TP'!$A$1:$IV$6</definedName>
    <definedName name="Excel_BuiltIn_Print_Titles_17_1_1_1_1" localSheetId="2">#REF!</definedName>
    <definedName name="Excel_BuiltIn_Print_Titles_17_1_1_1_1" localSheetId="5">#REF!</definedName>
    <definedName name="Excel_BuiltIn_Print_Titles_17_1_1_1_1">#REF!</definedName>
    <definedName name="Excel_BuiltIn_Print_Titles_18_1">'[1]rev int TP'!$A$1:$B$65536,'[1]rev int TP'!$A$1:$IV$6</definedName>
    <definedName name="Excel_BuiltIn_Print_Titles_18_1_1" localSheetId="2">#REF!,#REF!</definedName>
    <definedName name="Excel_BuiltIn_Print_Titles_18_1_1" localSheetId="5">#REF!,#REF!</definedName>
    <definedName name="Excel_BuiltIn_Print_Titles_18_1_1">#REF!,#REF!</definedName>
    <definedName name="Excel_BuiltIn_Print_Titles_18_1_1_1" localSheetId="2">#REF!</definedName>
    <definedName name="Excel_BuiltIn_Print_Titles_18_1_1_1" localSheetId="5">#REF!</definedName>
    <definedName name="Excel_BuiltIn_Print_Titles_18_1_1_1">#REF!</definedName>
    <definedName name="Excel_BuiltIn_Print_Titles_19_1" localSheetId="2">#REF!,#REF!</definedName>
    <definedName name="Excel_BuiltIn_Print_Titles_19_1" localSheetId="5">#REF!,#REF!</definedName>
    <definedName name="Excel_BuiltIn_Print_Titles_19_1">#REF!,#REF!</definedName>
    <definedName name="Excel_BuiltIn_Print_Titles_19_1_1" localSheetId="2">#REF!,#REF!</definedName>
    <definedName name="Excel_BuiltIn_Print_Titles_19_1_1" localSheetId="5">#REF!,#REF!</definedName>
    <definedName name="Excel_BuiltIn_Print_Titles_19_1_1">#REF!,#REF!</definedName>
    <definedName name="Excel_BuiltIn_Print_Titles_19_1_1_1" localSheetId="2">#REF!</definedName>
    <definedName name="Excel_BuiltIn_Print_Titles_19_1_1_1" localSheetId="5">#REF!</definedName>
    <definedName name="Excel_BuiltIn_Print_Titles_19_1_1_1">#REF!</definedName>
    <definedName name="Excel_BuiltIn_Print_Titles_2_1" localSheetId="2">#REF!</definedName>
    <definedName name="Excel_BuiltIn_Print_Titles_2_1" localSheetId="5">#REF!</definedName>
    <definedName name="Excel_BuiltIn_Print_Titles_2_1">#REF!</definedName>
    <definedName name="Excel_BuiltIn_Print_Titles_20_1" localSheetId="2">#REF!,#REF!</definedName>
    <definedName name="Excel_BuiltIn_Print_Titles_20_1" localSheetId="5">#REF!,#REF!</definedName>
    <definedName name="Excel_BuiltIn_Print_Titles_20_1">#REF!,#REF!</definedName>
    <definedName name="Excel_BuiltIn_Print_Titles_20_1_1" localSheetId="2">#REF!,#REF!</definedName>
    <definedName name="Excel_BuiltIn_Print_Titles_20_1_1" localSheetId="5">#REF!,#REF!</definedName>
    <definedName name="Excel_BuiltIn_Print_Titles_20_1_1">#REF!,#REF!</definedName>
    <definedName name="Excel_BuiltIn_Print_Titles_21_1" localSheetId="2">#REF!,#REF!</definedName>
    <definedName name="Excel_BuiltIn_Print_Titles_21_1" localSheetId="5">#REF!,#REF!</definedName>
    <definedName name="Excel_BuiltIn_Print_Titles_21_1">#REF!,#REF!</definedName>
    <definedName name="Excel_BuiltIn_Print_Titles_21_1_1" localSheetId="2">#REF!,#REF!</definedName>
    <definedName name="Excel_BuiltIn_Print_Titles_21_1_1" localSheetId="5">#REF!,#REF!</definedName>
    <definedName name="Excel_BuiltIn_Print_Titles_21_1_1">#REF!,#REF!</definedName>
    <definedName name="Excel_BuiltIn_Print_Titles_21_1_1_1" localSheetId="2">#REF!</definedName>
    <definedName name="Excel_BuiltIn_Print_Titles_21_1_1_1" localSheetId="5">#REF!</definedName>
    <definedName name="Excel_BuiltIn_Print_Titles_21_1_1_1">#REF!</definedName>
    <definedName name="Excel_BuiltIn_Print_Titles_6_1" localSheetId="2">#REF!</definedName>
    <definedName name="Excel_BuiltIn_Print_Titles_6_1" localSheetId="5">#REF!</definedName>
    <definedName name="Excel_BuiltIn_Print_Titles_6_1">#REF!</definedName>
    <definedName name="Excel_BuiltIn_Print_Titles_7_1" localSheetId="2">#REF!</definedName>
    <definedName name="Excel_BuiltIn_Print_Titles_7_1" localSheetId="5">#REF!</definedName>
    <definedName name="Excel_BuiltIn_Print_Titles_7_1">#REF!</definedName>
    <definedName name="Excel_BuiltIn_Print_Titles_8" localSheetId="2">'[9]Orçamento Cisterna'!#REF!</definedName>
    <definedName name="Excel_BuiltIn_Print_Titles_8">'[9]Orçamento Cisterna'!#REF!</definedName>
    <definedName name="FACHADA" localSheetId="0" hidden="1">{#N/A,#N/A,TRUE,"TER  EXT";#N/A,#N/A,TRUE,"TER  EXT";#N/A,#N/A,TRUE,"LAT  ESQ";#N/A,#N/A,TRUE,"FRONTAL";#N/A,#N/A,TRUE,"POST";#N/A,#N/A,TRUE,"LAT  DIR"}</definedName>
    <definedName name="FACHADA" localSheetId="2" hidden="1">{#N/A,#N/A,TRUE,"TER  EXT";#N/A,#N/A,TRUE,"TER  EXT";#N/A,#N/A,TRUE,"LAT  ESQ";#N/A,#N/A,TRUE,"FRONTAL";#N/A,#N/A,TRUE,"POST";#N/A,#N/A,TRUE,"LAT  DIR"}</definedName>
    <definedName name="FACHADA" localSheetId="1" hidden="1">{#N/A,#N/A,TRUE,"TER  EXT";#N/A,#N/A,TRUE,"TER  EXT";#N/A,#N/A,TRUE,"LAT  ESQ";#N/A,#N/A,TRUE,"FRONTAL";#N/A,#N/A,TRUE,"POST";#N/A,#N/A,TRUE,"LAT  DIR"}</definedName>
    <definedName name="FACHADA" localSheetId="5" hidden="1">{#N/A,#N/A,TRUE,"TER  EXT";#N/A,#N/A,TRUE,"TER  EXT";#N/A,#N/A,TRUE,"LAT  ESQ";#N/A,#N/A,TRUE,"FRONTAL";#N/A,#N/A,TRUE,"POST";#N/A,#N/A,TRUE,"LAT  DIR"}</definedName>
    <definedName name="FACHADA" localSheetId="4" hidden="1">{#N/A,#N/A,TRUE,"TER  EXT";#N/A,#N/A,TRUE,"TER  EXT";#N/A,#N/A,TRUE,"LAT  ESQ";#N/A,#N/A,TRUE,"FRONTAL";#N/A,#N/A,TRUE,"POST";#N/A,#N/A,TRUE,"LAT  DIR"}</definedName>
    <definedName name="FACHADA" localSheetId="3" hidden="1">{#N/A,#N/A,TRUE,"TER  EXT";#N/A,#N/A,TRUE,"TER  EXT";#N/A,#N/A,TRUE,"LAT  ESQ";#N/A,#N/A,TRUE,"FRONTAL";#N/A,#N/A,TRUE,"POST";#N/A,#N/A,TRUE,"LAT  DIR"}</definedName>
    <definedName name="FACHADA" hidden="1">{#N/A,#N/A,TRUE,"TER  EXT";#N/A,#N/A,TRUE,"TER  EXT";#N/A,#N/A,TRUE,"LAT  ESQ";#N/A,#N/A,TRUE,"FRONTAL";#N/A,#N/A,TRUE,"POST";#N/A,#N/A,TRUE,"LAT  DIR"}</definedName>
    <definedName name="Fd" localSheetId="2">#REF!</definedName>
    <definedName name="Fd" localSheetId="5">#REF!</definedName>
    <definedName name="Fd">#REF!</definedName>
    <definedName name="fdff" localSheetId="0" hidden="1">{#N/A,#N/A,FALSE,"SS";#N/A,#N/A,FALSE,"TER1";#N/A,#N/A,FALSE,"TER2";#N/A,#N/A,FALSE,"TER3";#N/A,#N/A,FALSE,"TP1";#N/A,#N/A,FALSE,"TP2";#N/A,#N/A,FALSE,"TP3";#N/A,#N/A,FALSE,"DI1";#N/A,#N/A,FALSE,"DI2";#N/A,#N/A,FALSE,"DI3";#N/A,#N/A,FALSE,"DS1";#N/A,#N/A,FALSE,"DS2";#N/A,#N/A,FALSE,"CM"}</definedName>
    <definedName name="fdff" localSheetId="2" hidden="1">{#N/A,#N/A,FALSE,"SS";#N/A,#N/A,FALSE,"TER1";#N/A,#N/A,FALSE,"TER2";#N/A,#N/A,FALSE,"TER3";#N/A,#N/A,FALSE,"TP1";#N/A,#N/A,FALSE,"TP2";#N/A,#N/A,FALSE,"TP3";#N/A,#N/A,FALSE,"DI1";#N/A,#N/A,FALSE,"DI2";#N/A,#N/A,FALSE,"DI3";#N/A,#N/A,FALSE,"DS1";#N/A,#N/A,FALSE,"DS2";#N/A,#N/A,FALSE,"CM"}</definedName>
    <definedName name="fdff" localSheetId="1" hidden="1">{#N/A,#N/A,FALSE,"SS";#N/A,#N/A,FALSE,"TER1";#N/A,#N/A,FALSE,"TER2";#N/A,#N/A,FALSE,"TER3";#N/A,#N/A,FALSE,"TP1";#N/A,#N/A,FALSE,"TP2";#N/A,#N/A,FALSE,"TP3";#N/A,#N/A,FALSE,"DI1";#N/A,#N/A,FALSE,"DI2";#N/A,#N/A,FALSE,"DI3";#N/A,#N/A,FALSE,"DS1";#N/A,#N/A,FALSE,"DS2";#N/A,#N/A,FALSE,"CM"}</definedName>
    <definedName name="fdff" localSheetId="5" hidden="1">{#N/A,#N/A,FALSE,"SS";#N/A,#N/A,FALSE,"TER1";#N/A,#N/A,FALSE,"TER2";#N/A,#N/A,FALSE,"TER3";#N/A,#N/A,FALSE,"TP1";#N/A,#N/A,FALSE,"TP2";#N/A,#N/A,FALSE,"TP3";#N/A,#N/A,FALSE,"DI1";#N/A,#N/A,FALSE,"DI2";#N/A,#N/A,FALSE,"DI3";#N/A,#N/A,FALSE,"DS1";#N/A,#N/A,FALSE,"DS2";#N/A,#N/A,FALSE,"CM"}</definedName>
    <definedName name="fdff" localSheetId="4" hidden="1">{#N/A,#N/A,FALSE,"SS";#N/A,#N/A,FALSE,"TER1";#N/A,#N/A,FALSE,"TER2";#N/A,#N/A,FALSE,"TER3";#N/A,#N/A,FALSE,"TP1";#N/A,#N/A,FALSE,"TP2";#N/A,#N/A,FALSE,"TP3";#N/A,#N/A,FALSE,"DI1";#N/A,#N/A,FALSE,"DI2";#N/A,#N/A,FALSE,"DI3";#N/A,#N/A,FALSE,"DS1";#N/A,#N/A,FALSE,"DS2";#N/A,#N/A,FALSE,"CM"}</definedName>
    <definedName name="fdff" localSheetId="3" hidden="1">{#N/A,#N/A,FALSE,"SS";#N/A,#N/A,FALSE,"TER1";#N/A,#N/A,FALSE,"TER2";#N/A,#N/A,FALSE,"TER3";#N/A,#N/A,FALSE,"TP1";#N/A,#N/A,FALSE,"TP2";#N/A,#N/A,FALSE,"TP3";#N/A,#N/A,FALSE,"DI1";#N/A,#N/A,FALSE,"DI2";#N/A,#N/A,FALSE,"DI3";#N/A,#N/A,FALSE,"DS1";#N/A,#N/A,FALSE,"DS2";#N/A,#N/A,FALSE,"CM"}</definedName>
    <definedName name="fdff" hidden="1">{#N/A,#N/A,FALSE,"SS";#N/A,#N/A,FALSE,"TER1";#N/A,#N/A,FALSE,"TER2";#N/A,#N/A,FALSE,"TER3";#N/A,#N/A,FALSE,"TP1";#N/A,#N/A,FALSE,"TP2";#N/A,#N/A,FALSE,"TP3";#N/A,#N/A,FALSE,"DI1";#N/A,#N/A,FALSE,"DI2";#N/A,#N/A,FALSE,"DI3";#N/A,#N/A,FALSE,"DS1";#N/A,#N/A,FALSE,"DS2";#N/A,#N/A,FALSE,"CM"}</definedName>
    <definedName name="FEVA" localSheetId="2">#REF!</definedName>
    <definedName name="FEVA" localSheetId="5">#REF!</definedName>
    <definedName name="FEVA">#REF!</definedName>
    <definedName name="FF" localSheetId="2">#REF!</definedName>
    <definedName name="FF" localSheetId="5">#REF!</definedName>
    <definedName name="FF">#REF!</definedName>
    <definedName name="FFF" localSheetId="2">#REF!</definedName>
    <definedName name="FFF" localSheetId="5">#REF!</definedName>
    <definedName name="FFF">#REF!</definedName>
    <definedName name="FiltroCot">Cotações!$L$18:$L$193</definedName>
    <definedName name="GG" localSheetId="2">#REF!</definedName>
    <definedName name="GG" localSheetId="5">#REF!</definedName>
    <definedName name="GG">#REF!</definedName>
    <definedName name="GGG" localSheetId="2">#REF!</definedName>
    <definedName name="GGG" localSheetId="5">#REF!</definedName>
    <definedName name="GGG">#REF!</definedName>
    <definedName name="HH" localSheetId="2">#REF!</definedName>
    <definedName name="HH" localSheetId="5">#REF!</definedName>
    <definedName name="HH">#REF!</definedName>
    <definedName name="HHH" localSheetId="2">#REF!</definedName>
    <definedName name="HHH" localSheetId="5">#REF!</definedName>
    <definedName name="HHH">#REF!</definedName>
    <definedName name="II" localSheetId="2">#REF!</definedName>
    <definedName name="II" localSheetId="5">#REF!</definedName>
    <definedName name="II">#REF!</definedName>
    <definedName name="III" localSheetId="2">#REF!</definedName>
    <definedName name="III" localSheetId="5">#REF!</definedName>
    <definedName name="III">#REF!</definedName>
    <definedName name="Im" localSheetId="2">#REF!</definedName>
    <definedName name="Im" localSheetId="5">#REF!</definedName>
    <definedName name="Im">#REF!</definedName>
    <definedName name="INDICES">OFFSET([6]Cotações!$B$20,1,0):OFFSET([6]Cotações!$I$24,-1,0)</definedName>
    <definedName name="Io" localSheetId="2">#REF!</definedName>
    <definedName name="Io" localSheetId="5">#REF!</definedName>
    <definedName name="Io">#REF!</definedName>
    <definedName name="ISS" localSheetId="2">#REF!</definedName>
    <definedName name="ISS" localSheetId="5">#REF!</definedName>
    <definedName name="ISS">#REF!</definedName>
    <definedName name="IT" localSheetId="2">#REF!</definedName>
    <definedName name="IT" localSheetId="5">#REF!</definedName>
    <definedName name="IT">#REF!</definedName>
    <definedName name="item1.1" localSheetId="2">'[10]COMPOSIÇÃO CUSTO'!#REF!</definedName>
    <definedName name="item1.1">'[10]COMPOSIÇÃO CUSTO'!#REF!</definedName>
    <definedName name="item1.2" localSheetId="2">'[10]COMPOSIÇÃO CUSTO'!#REF!</definedName>
    <definedName name="item1.2">'[10]COMPOSIÇÃO CUSTO'!#REF!</definedName>
    <definedName name="item1.3" localSheetId="2">'[10]COMPOSIÇÃO CUSTO'!#REF!</definedName>
    <definedName name="item1.3">'[10]COMPOSIÇÃO CUSTO'!#REF!</definedName>
    <definedName name="item1.4" localSheetId="2">'[10]COMPOSIÇÃO CUSTO'!#REF!</definedName>
    <definedName name="item1.4">'[10]COMPOSIÇÃO CUSTO'!#REF!</definedName>
    <definedName name="item1.5" localSheetId="2">'[10]COMPOSIÇÃO CUSTO'!#REF!</definedName>
    <definedName name="item1.5">'[10]COMPOSIÇÃO CUSTO'!#REF!</definedName>
    <definedName name="item1.6" localSheetId="2">'[10]COMPOSIÇÃO CUSTO'!#REF!</definedName>
    <definedName name="item1.6">'[10]COMPOSIÇÃO CUSTO'!#REF!</definedName>
    <definedName name="item10.1" localSheetId="2">'[10]COMPOSIÇÃO CUSTO'!#REF!</definedName>
    <definedName name="item10.1">'[10]COMPOSIÇÃO CUSTO'!#REF!</definedName>
    <definedName name="item10.10" localSheetId="2">'[10]COMPOSIÇÃO CUSTO'!#REF!</definedName>
    <definedName name="item10.10">'[10]COMPOSIÇÃO CUSTO'!#REF!</definedName>
    <definedName name="item10.11" localSheetId="2">'[10]COMPOSIÇÃO CUSTO'!#REF!</definedName>
    <definedName name="item10.11">'[10]COMPOSIÇÃO CUSTO'!#REF!</definedName>
    <definedName name="item10.12" localSheetId="2">'[10]COMPOSIÇÃO CUSTO'!#REF!</definedName>
    <definedName name="item10.12">'[10]COMPOSIÇÃO CUSTO'!#REF!</definedName>
    <definedName name="item10.13" localSheetId="2">'[10]COMPOSIÇÃO CUSTO'!#REF!</definedName>
    <definedName name="item10.13">'[10]COMPOSIÇÃO CUSTO'!#REF!</definedName>
    <definedName name="item10.14" localSheetId="2">'[10]COMPOSIÇÃO CUSTO'!#REF!</definedName>
    <definedName name="item10.14">'[10]COMPOSIÇÃO CUSTO'!#REF!</definedName>
    <definedName name="item10.15" localSheetId="2">'[10]COMPOSIÇÃO CUSTO'!#REF!</definedName>
    <definedName name="item10.15">'[10]COMPOSIÇÃO CUSTO'!#REF!</definedName>
    <definedName name="item10.16" localSheetId="2">'[10]COMPOSIÇÃO CUSTO'!#REF!</definedName>
    <definedName name="item10.16">'[10]COMPOSIÇÃO CUSTO'!#REF!</definedName>
    <definedName name="item10.17" localSheetId="2">'[10]COMPOSIÇÃO CUSTO'!#REF!</definedName>
    <definedName name="item10.17">'[10]COMPOSIÇÃO CUSTO'!#REF!</definedName>
    <definedName name="item10.18" localSheetId="2">'[10]COMPOSIÇÃO CUSTO'!#REF!</definedName>
    <definedName name="item10.18">'[10]COMPOSIÇÃO CUSTO'!#REF!</definedName>
    <definedName name="item10.19" localSheetId="2">'[10]COMPOSIÇÃO CUSTO'!#REF!</definedName>
    <definedName name="item10.19">'[10]COMPOSIÇÃO CUSTO'!#REF!</definedName>
    <definedName name="item10.2" localSheetId="2">'[10]COMPOSIÇÃO CUSTO'!#REF!</definedName>
    <definedName name="item10.2">'[10]COMPOSIÇÃO CUSTO'!#REF!</definedName>
    <definedName name="item10.3" localSheetId="2">'[10]COMPOSIÇÃO CUSTO'!#REF!</definedName>
    <definedName name="item10.3">'[10]COMPOSIÇÃO CUSTO'!#REF!</definedName>
    <definedName name="item10.4" localSheetId="2">'[10]COMPOSIÇÃO CUSTO'!#REF!</definedName>
    <definedName name="item10.4">'[10]COMPOSIÇÃO CUSTO'!#REF!</definedName>
    <definedName name="item10.5" localSheetId="2">'[10]COMPOSIÇÃO CUSTO'!#REF!</definedName>
    <definedName name="item10.5">'[10]COMPOSIÇÃO CUSTO'!#REF!</definedName>
    <definedName name="item10.6" localSheetId="2">'[10]COMPOSIÇÃO CUSTO'!#REF!</definedName>
    <definedName name="item10.6">'[10]COMPOSIÇÃO CUSTO'!#REF!</definedName>
    <definedName name="item10.7" localSheetId="2">'[10]COMPOSIÇÃO CUSTO'!#REF!</definedName>
    <definedName name="item10.7">'[10]COMPOSIÇÃO CUSTO'!#REF!</definedName>
    <definedName name="item10.8" localSheetId="2">'[10]COMPOSIÇÃO CUSTO'!#REF!</definedName>
    <definedName name="item10.8">'[10]COMPOSIÇÃO CUSTO'!#REF!</definedName>
    <definedName name="item10.9" localSheetId="2">'[10]COMPOSIÇÃO CUSTO'!#REF!</definedName>
    <definedName name="item10.9">'[10]COMPOSIÇÃO CUSTO'!#REF!</definedName>
    <definedName name="item11.1" localSheetId="2">'[10]COMPOSIÇÃO CUSTO'!#REF!</definedName>
    <definedName name="item11.1">'[10]COMPOSIÇÃO CUSTO'!#REF!</definedName>
    <definedName name="item11.10" localSheetId="2">'[10]COMPOSIÇÃO CUSTO'!#REF!</definedName>
    <definedName name="item11.10">'[10]COMPOSIÇÃO CUSTO'!#REF!</definedName>
    <definedName name="item11.11" localSheetId="2">'[10]COMPOSIÇÃO CUSTO'!#REF!</definedName>
    <definedName name="item11.11">'[10]COMPOSIÇÃO CUSTO'!#REF!</definedName>
    <definedName name="item11.12" localSheetId="2">'[10]COMPOSIÇÃO CUSTO'!#REF!</definedName>
    <definedName name="item11.12">'[10]COMPOSIÇÃO CUSTO'!#REF!</definedName>
    <definedName name="item11.13" localSheetId="2">'[10]COMPOSIÇÃO CUSTO'!#REF!</definedName>
    <definedName name="item11.13">'[10]COMPOSIÇÃO CUSTO'!#REF!</definedName>
    <definedName name="item11.14" localSheetId="2">'[10]COMPOSIÇÃO CUSTO'!#REF!</definedName>
    <definedName name="item11.14">'[10]COMPOSIÇÃO CUSTO'!#REF!</definedName>
    <definedName name="item11.15" localSheetId="2">'[10]COMPOSIÇÃO CUSTO'!#REF!</definedName>
    <definedName name="item11.15">'[10]COMPOSIÇÃO CUSTO'!#REF!</definedName>
    <definedName name="item11.16" localSheetId="2">'[10]COMPOSIÇÃO CUSTO'!#REF!</definedName>
    <definedName name="item11.16">'[10]COMPOSIÇÃO CUSTO'!#REF!</definedName>
    <definedName name="item11.17" localSheetId="2">'[10]COMPOSIÇÃO CUSTO'!#REF!</definedName>
    <definedName name="item11.17">'[10]COMPOSIÇÃO CUSTO'!#REF!</definedName>
    <definedName name="item11.18" localSheetId="2">'[10]COMPOSIÇÃO CUSTO'!#REF!</definedName>
    <definedName name="item11.18">'[10]COMPOSIÇÃO CUSTO'!#REF!</definedName>
    <definedName name="item11.19" localSheetId="2">'[10]COMPOSIÇÃO CUSTO'!#REF!</definedName>
    <definedName name="item11.19">'[10]COMPOSIÇÃO CUSTO'!#REF!</definedName>
    <definedName name="item11.2" localSheetId="2">'[10]COMPOSIÇÃO CUSTO'!#REF!</definedName>
    <definedName name="item11.2">'[10]COMPOSIÇÃO CUSTO'!#REF!</definedName>
    <definedName name="item11.20" localSheetId="2">'[10]COMPOSIÇÃO CUSTO'!#REF!</definedName>
    <definedName name="item11.20">'[10]COMPOSIÇÃO CUSTO'!#REF!</definedName>
    <definedName name="item11.21" localSheetId="2">'[10]COMPOSIÇÃO CUSTO'!#REF!</definedName>
    <definedName name="item11.21">'[10]COMPOSIÇÃO CUSTO'!#REF!</definedName>
    <definedName name="item11.22" localSheetId="2">'[10]COMPOSIÇÃO CUSTO'!#REF!</definedName>
    <definedName name="item11.22">'[10]COMPOSIÇÃO CUSTO'!#REF!</definedName>
    <definedName name="item11.23" localSheetId="2">'[10]COMPOSIÇÃO CUSTO'!#REF!</definedName>
    <definedName name="item11.23">'[10]COMPOSIÇÃO CUSTO'!#REF!</definedName>
    <definedName name="item11.24" localSheetId="2">'[10]COMPOSIÇÃO CUSTO'!#REF!</definedName>
    <definedName name="item11.24">'[10]COMPOSIÇÃO CUSTO'!#REF!</definedName>
    <definedName name="item11.25" localSheetId="2">'[10]COMPOSIÇÃO CUSTO'!#REF!</definedName>
    <definedName name="item11.25">'[10]COMPOSIÇÃO CUSTO'!#REF!</definedName>
    <definedName name="item11.26" localSheetId="2">'[10]COMPOSIÇÃO CUSTO'!#REF!</definedName>
    <definedName name="item11.26">'[10]COMPOSIÇÃO CUSTO'!#REF!</definedName>
    <definedName name="item11.27" localSheetId="2">'[10]COMPOSIÇÃO CUSTO'!#REF!</definedName>
    <definedName name="item11.27">'[10]COMPOSIÇÃO CUSTO'!#REF!</definedName>
    <definedName name="item11.28" localSheetId="2">'[10]COMPOSIÇÃO CUSTO'!#REF!</definedName>
    <definedName name="item11.28">'[10]COMPOSIÇÃO CUSTO'!#REF!</definedName>
    <definedName name="item11.3" localSheetId="2">'[10]COMPOSIÇÃO CUSTO'!#REF!</definedName>
    <definedName name="item11.3">'[10]COMPOSIÇÃO CUSTO'!#REF!</definedName>
    <definedName name="item11.4" localSheetId="2">'[10]COMPOSIÇÃO CUSTO'!#REF!</definedName>
    <definedName name="item11.4">'[10]COMPOSIÇÃO CUSTO'!#REF!</definedName>
    <definedName name="item11.5" localSheetId="2">'[10]COMPOSIÇÃO CUSTO'!#REF!</definedName>
    <definedName name="item11.5">'[10]COMPOSIÇÃO CUSTO'!#REF!</definedName>
    <definedName name="item11.6" localSheetId="2">'[10]COMPOSIÇÃO CUSTO'!#REF!</definedName>
    <definedName name="item11.6">'[10]COMPOSIÇÃO CUSTO'!#REF!</definedName>
    <definedName name="item11.7" localSheetId="2">'[10]COMPOSIÇÃO CUSTO'!#REF!</definedName>
    <definedName name="item11.7">'[10]COMPOSIÇÃO CUSTO'!#REF!</definedName>
    <definedName name="item11.8" localSheetId="2">'[10]COMPOSIÇÃO CUSTO'!#REF!</definedName>
    <definedName name="item11.8">'[10]COMPOSIÇÃO CUSTO'!#REF!</definedName>
    <definedName name="item11.9" localSheetId="2">'[10]COMPOSIÇÃO CUSTO'!#REF!</definedName>
    <definedName name="item11.9">'[10]COMPOSIÇÃO CUSTO'!#REF!</definedName>
    <definedName name="item12.1" localSheetId="2">'[10]COMPOSIÇÃO CUSTO'!#REF!</definedName>
    <definedName name="item12.1">'[10]COMPOSIÇÃO CUSTO'!#REF!</definedName>
    <definedName name="item12.10" localSheetId="2">'[10]COMPOSIÇÃO CUSTO'!#REF!</definedName>
    <definedName name="item12.10">'[10]COMPOSIÇÃO CUSTO'!#REF!</definedName>
    <definedName name="item12.11" localSheetId="2">'[10]COMPOSIÇÃO CUSTO'!#REF!</definedName>
    <definedName name="item12.11">'[10]COMPOSIÇÃO CUSTO'!#REF!</definedName>
    <definedName name="item12.12" localSheetId="2">'[10]COMPOSIÇÃO CUSTO'!#REF!</definedName>
    <definedName name="item12.12">'[10]COMPOSIÇÃO CUSTO'!#REF!</definedName>
    <definedName name="item12.13" localSheetId="2">'[10]COMPOSIÇÃO CUSTO'!#REF!</definedName>
    <definedName name="item12.13">'[10]COMPOSIÇÃO CUSTO'!#REF!</definedName>
    <definedName name="item12.14" localSheetId="2">'[10]COMPOSIÇÃO CUSTO'!#REF!</definedName>
    <definedName name="item12.14">'[10]COMPOSIÇÃO CUSTO'!#REF!</definedName>
    <definedName name="item12.15" localSheetId="2">'[10]COMPOSIÇÃO CUSTO'!#REF!</definedName>
    <definedName name="item12.15">'[10]COMPOSIÇÃO CUSTO'!#REF!</definedName>
    <definedName name="item12.16" localSheetId="2">'[10]COMPOSIÇÃO CUSTO'!#REF!</definedName>
    <definedName name="item12.16">'[10]COMPOSIÇÃO CUSTO'!#REF!</definedName>
    <definedName name="item12.17" localSheetId="2">'[10]COMPOSIÇÃO CUSTO'!#REF!</definedName>
    <definedName name="item12.17">'[10]COMPOSIÇÃO CUSTO'!#REF!</definedName>
    <definedName name="item12.18" localSheetId="2">'[10]COMPOSIÇÃO CUSTO'!#REF!</definedName>
    <definedName name="item12.18">'[10]COMPOSIÇÃO CUSTO'!#REF!</definedName>
    <definedName name="item12.19" localSheetId="2">'[10]COMPOSIÇÃO CUSTO'!#REF!</definedName>
    <definedName name="item12.19">'[10]COMPOSIÇÃO CUSTO'!#REF!</definedName>
    <definedName name="item12.2" localSheetId="2">'[10]COMPOSIÇÃO CUSTO'!#REF!</definedName>
    <definedName name="item12.2">'[10]COMPOSIÇÃO CUSTO'!#REF!</definedName>
    <definedName name="item12.20" localSheetId="2">'[10]COMPOSIÇÃO CUSTO'!#REF!</definedName>
    <definedName name="item12.20">'[10]COMPOSIÇÃO CUSTO'!#REF!</definedName>
    <definedName name="item12.21" localSheetId="2">'[10]COMPOSIÇÃO CUSTO'!#REF!</definedName>
    <definedName name="item12.21">'[10]COMPOSIÇÃO CUSTO'!#REF!</definedName>
    <definedName name="item12.22" localSheetId="2">'[10]COMPOSIÇÃO CUSTO'!#REF!</definedName>
    <definedName name="item12.22">'[10]COMPOSIÇÃO CUSTO'!#REF!</definedName>
    <definedName name="item12.23" localSheetId="2">'[10]COMPOSIÇÃO CUSTO'!#REF!</definedName>
    <definedName name="item12.23">'[10]COMPOSIÇÃO CUSTO'!#REF!</definedName>
    <definedName name="item12.24" localSheetId="2">'[10]COMPOSIÇÃO CUSTO'!#REF!</definedName>
    <definedName name="item12.24">'[10]COMPOSIÇÃO CUSTO'!#REF!</definedName>
    <definedName name="item12.25" localSheetId="2">'[10]COMPOSIÇÃO CUSTO'!#REF!</definedName>
    <definedName name="item12.25">'[10]COMPOSIÇÃO CUSTO'!#REF!</definedName>
    <definedName name="item12.26" localSheetId="2">'[10]COMPOSIÇÃO CUSTO'!#REF!</definedName>
    <definedName name="item12.26">'[10]COMPOSIÇÃO CUSTO'!#REF!</definedName>
    <definedName name="item12.27" localSheetId="2">'[10]COMPOSIÇÃO CUSTO'!#REF!</definedName>
    <definedName name="item12.27">'[10]COMPOSIÇÃO CUSTO'!#REF!</definedName>
    <definedName name="item12.3" localSheetId="2">'[10]COMPOSIÇÃO CUSTO'!#REF!</definedName>
    <definedName name="item12.3">'[10]COMPOSIÇÃO CUSTO'!#REF!</definedName>
    <definedName name="item12.4" localSheetId="2">'[10]COMPOSIÇÃO CUSTO'!#REF!</definedName>
    <definedName name="item12.4">'[10]COMPOSIÇÃO CUSTO'!#REF!</definedName>
    <definedName name="item12.5" localSheetId="2">'[10]COMPOSIÇÃO CUSTO'!#REF!</definedName>
    <definedName name="item12.5">'[10]COMPOSIÇÃO CUSTO'!#REF!</definedName>
    <definedName name="item12.6" localSheetId="2">'[10]COMPOSIÇÃO CUSTO'!#REF!</definedName>
    <definedName name="item12.6">'[10]COMPOSIÇÃO CUSTO'!#REF!</definedName>
    <definedName name="item12.7" localSheetId="2">'[10]COMPOSIÇÃO CUSTO'!#REF!</definedName>
    <definedName name="item12.7">'[10]COMPOSIÇÃO CUSTO'!#REF!</definedName>
    <definedName name="item12.8" localSheetId="2">'[10]COMPOSIÇÃO CUSTO'!#REF!</definedName>
    <definedName name="item12.8">'[10]COMPOSIÇÃO CUSTO'!#REF!</definedName>
    <definedName name="item12.9" localSheetId="2">'[10]COMPOSIÇÃO CUSTO'!#REF!</definedName>
    <definedName name="item12.9">'[10]COMPOSIÇÃO CUSTO'!#REF!</definedName>
    <definedName name="item13.1" localSheetId="2">'[10]COMPOSIÇÃO CUSTO'!#REF!</definedName>
    <definedName name="item13.1">'[10]COMPOSIÇÃO CUSTO'!#REF!</definedName>
    <definedName name="item13.10" localSheetId="2">'[10]COMPOSIÇÃO CUSTO'!#REF!</definedName>
    <definedName name="item13.10">'[10]COMPOSIÇÃO CUSTO'!#REF!</definedName>
    <definedName name="item13.11" localSheetId="2">'[10]COMPOSIÇÃO CUSTO'!#REF!</definedName>
    <definedName name="item13.11">'[10]COMPOSIÇÃO CUSTO'!#REF!</definedName>
    <definedName name="item13.12" localSheetId="2">'[10]COMPOSIÇÃO CUSTO'!#REF!</definedName>
    <definedName name="item13.12">'[10]COMPOSIÇÃO CUSTO'!#REF!</definedName>
    <definedName name="item13.13" localSheetId="2">'[10]COMPOSIÇÃO CUSTO'!#REF!</definedName>
    <definedName name="item13.13">'[10]COMPOSIÇÃO CUSTO'!#REF!</definedName>
    <definedName name="item13.2" localSheetId="2">'[10]COMPOSIÇÃO CUSTO'!#REF!</definedName>
    <definedName name="item13.2">'[10]COMPOSIÇÃO CUSTO'!#REF!</definedName>
    <definedName name="item13.3" localSheetId="2">'[10]COMPOSIÇÃO CUSTO'!#REF!</definedName>
    <definedName name="item13.3">'[10]COMPOSIÇÃO CUSTO'!#REF!</definedName>
    <definedName name="item13.4" localSheetId="2">'[10]COMPOSIÇÃO CUSTO'!#REF!</definedName>
    <definedName name="item13.4">'[10]COMPOSIÇÃO CUSTO'!#REF!</definedName>
    <definedName name="item13.5" localSheetId="2">'[10]COMPOSIÇÃO CUSTO'!#REF!</definedName>
    <definedName name="item13.5">'[10]COMPOSIÇÃO CUSTO'!#REF!</definedName>
    <definedName name="item13.6" localSheetId="2">'[10]COMPOSIÇÃO CUSTO'!#REF!</definedName>
    <definedName name="item13.6">'[10]COMPOSIÇÃO CUSTO'!#REF!</definedName>
    <definedName name="item13.7" localSheetId="2">'[10]COMPOSIÇÃO CUSTO'!#REF!</definedName>
    <definedName name="item13.7">'[10]COMPOSIÇÃO CUSTO'!#REF!</definedName>
    <definedName name="item13.8" localSheetId="2">'[10]COMPOSIÇÃO CUSTO'!#REF!</definedName>
    <definedName name="item13.8">'[10]COMPOSIÇÃO CUSTO'!#REF!</definedName>
    <definedName name="item13.9" localSheetId="2">'[10]COMPOSIÇÃO CUSTO'!#REF!</definedName>
    <definedName name="item13.9">'[10]COMPOSIÇÃO CUSTO'!#REF!</definedName>
    <definedName name="item14.1" localSheetId="2">'[10]COMPOSIÇÃO CUSTO'!#REF!</definedName>
    <definedName name="item14.1">'[10]COMPOSIÇÃO CUSTO'!#REF!</definedName>
    <definedName name="item14.2" localSheetId="2">'[10]COMPOSIÇÃO CUSTO'!#REF!</definedName>
    <definedName name="item14.2">'[10]COMPOSIÇÃO CUSTO'!#REF!</definedName>
    <definedName name="item14.3" localSheetId="2">'[10]COMPOSIÇÃO CUSTO'!#REF!</definedName>
    <definedName name="item14.3">'[10]COMPOSIÇÃO CUSTO'!#REF!</definedName>
    <definedName name="item14.4" localSheetId="2">'[10]COMPOSIÇÃO CUSTO'!#REF!</definedName>
    <definedName name="item14.4">'[10]COMPOSIÇÃO CUSTO'!#REF!</definedName>
    <definedName name="item14.5" localSheetId="2">'[10]COMPOSIÇÃO CUSTO'!#REF!</definedName>
    <definedName name="item14.5">'[10]COMPOSIÇÃO CUSTO'!#REF!</definedName>
    <definedName name="item14.6" localSheetId="2">'[10]COMPOSIÇÃO CUSTO'!#REF!</definedName>
    <definedName name="item14.6">'[10]COMPOSIÇÃO CUSTO'!#REF!</definedName>
    <definedName name="item15.1" localSheetId="2">'[10]COMPOSIÇÃO CUSTO'!#REF!</definedName>
    <definedName name="item15.1">'[10]COMPOSIÇÃO CUSTO'!#REF!</definedName>
    <definedName name="item15.10" localSheetId="2">'[10]COMPOSIÇÃO CUSTO'!#REF!</definedName>
    <definedName name="item15.10">'[10]COMPOSIÇÃO CUSTO'!#REF!</definedName>
    <definedName name="item15.11" localSheetId="2">'[10]COMPOSIÇÃO CUSTO'!#REF!</definedName>
    <definedName name="item15.11">'[10]COMPOSIÇÃO CUSTO'!#REF!</definedName>
    <definedName name="item15.12" localSheetId="2">'[10]COMPOSIÇÃO CUSTO'!#REF!</definedName>
    <definedName name="item15.12">'[10]COMPOSIÇÃO CUSTO'!#REF!</definedName>
    <definedName name="item15.13" localSheetId="2">'[10]COMPOSIÇÃO CUSTO'!#REF!</definedName>
    <definedName name="item15.13">'[10]COMPOSIÇÃO CUSTO'!#REF!</definedName>
    <definedName name="item15.2" localSheetId="2">'[10]COMPOSIÇÃO CUSTO'!#REF!</definedName>
    <definedName name="item15.2">'[10]COMPOSIÇÃO CUSTO'!#REF!</definedName>
    <definedName name="item15.3" localSheetId="2">'[10]COMPOSIÇÃO CUSTO'!#REF!</definedName>
    <definedName name="item15.3">'[10]COMPOSIÇÃO CUSTO'!#REF!</definedName>
    <definedName name="item15.4" localSheetId="2">'[10]COMPOSIÇÃO CUSTO'!#REF!</definedName>
    <definedName name="item15.4">'[10]COMPOSIÇÃO CUSTO'!#REF!</definedName>
    <definedName name="item15.5" localSheetId="2">'[10]COMPOSIÇÃO CUSTO'!#REF!</definedName>
    <definedName name="item15.5">'[10]COMPOSIÇÃO CUSTO'!#REF!</definedName>
    <definedName name="item15.6" localSheetId="2">'[10]COMPOSIÇÃO CUSTO'!#REF!</definedName>
    <definedName name="item15.6">'[10]COMPOSIÇÃO CUSTO'!#REF!</definedName>
    <definedName name="item15.7" localSheetId="2">'[10]COMPOSIÇÃO CUSTO'!#REF!</definedName>
    <definedName name="item15.7">'[10]COMPOSIÇÃO CUSTO'!#REF!</definedName>
    <definedName name="item15.8" localSheetId="2">'[10]COMPOSIÇÃO CUSTO'!#REF!</definedName>
    <definedName name="item15.8">'[10]COMPOSIÇÃO CUSTO'!#REF!</definedName>
    <definedName name="item15.9" localSheetId="2">'[10]COMPOSIÇÃO CUSTO'!#REF!</definedName>
    <definedName name="item15.9">'[10]COMPOSIÇÃO CUSTO'!#REF!</definedName>
    <definedName name="item2.1" localSheetId="2">'[10]COMPOSIÇÃO CUSTO'!#REF!</definedName>
    <definedName name="item2.1">'[10]COMPOSIÇÃO CUSTO'!#REF!</definedName>
    <definedName name="item2.10" localSheetId="2">'[10]COMPOSIÇÃO CUSTO'!#REF!</definedName>
    <definedName name="item2.10">'[10]COMPOSIÇÃO CUSTO'!#REF!</definedName>
    <definedName name="item2.11" localSheetId="2">'[10]COMPOSIÇÃO CUSTO'!#REF!</definedName>
    <definedName name="item2.11">'[10]COMPOSIÇÃO CUSTO'!#REF!</definedName>
    <definedName name="item2.12" localSheetId="2">'[10]COMPOSIÇÃO CUSTO'!#REF!</definedName>
    <definedName name="item2.12">'[10]COMPOSIÇÃO CUSTO'!#REF!</definedName>
    <definedName name="item2.13" localSheetId="2">'[10]COMPOSIÇÃO CUSTO'!#REF!</definedName>
    <definedName name="item2.13">'[10]COMPOSIÇÃO CUSTO'!#REF!</definedName>
    <definedName name="item2.14" localSheetId="2">'[10]COMPOSIÇÃO CUSTO'!#REF!</definedName>
    <definedName name="item2.14">'[10]COMPOSIÇÃO CUSTO'!#REF!</definedName>
    <definedName name="item2.15" localSheetId="2">'[10]COMPOSIÇÃO CUSTO'!#REF!</definedName>
    <definedName name="item2.15">'[10]COMPOSIÇÃO CUSTO'!#REF!</definedName>
    <definedName name="item2.16" localSheetId="2">'[10]COMPOSIÇÃO CUSTO'!#REF!</definedName>
    <definedName name="item2.16">'[10]COMPOSIÇÃO CUSTO'!#REF!</definedName>
    <definedName name="item2.17" localSheetId="2">'[10]COMPOSIÇÃO CUSTO'!#REF!</definedName>
    <definedName name="item2.17">'[10]COMPOSIÇÃO CUSTO'!#REF!</definedName>
    <definedName name="item2.18" localSheetId="2">'[10]COMPOSIÇÃO CUSTO'!#REF!</definedName>
    <definedName name="item2.18">'[10]COMPOSIÇÃO CUSTO'!#REF!</definedName>
    <definedName name="item2.19" localSheetId="2">'[10]COMPOSIÇÃO CUSTO'!#REF!</definedName>
    <definedName name="item2.19">'[10]COMPOSIÇÃO CUSTO'!#REF!</definedName>
    <definedName name="item2.2" localSheetId="2">'[10]COMPOSIÇÃO CUSTO'!#REF!</definedName>
    <definedName name="item2.2">'[10]COMPOSIÇÃO CUSTO'!#REF!</definedName>
    <definedName name="item2.20" localSheetId="2">'[10]COMPOSIÇÃO CUSTO'!#REF!</definedName>
    <definedName name="item2.20">'[10]COMPOSIÇÃO CUSTO'!#REF!</definedName>
    <definedName name="item2.21" localSheetId="2">'[10]COMPOSIÇÃO CUSTO'!#REF!</definedName>
    <definedName name="item2.21">'[10]COMPOSIÇÃO CUSTO'!#REF!</definedName>
    <definedName name="item2.22" localSheetId="2">'[10]COMPOSIÇÃO CUSTO'!#REF!</definedName>
    <definedName name="item2.22">'[10]COMPOSIÇÃO CUSTO'!#REF!</definedName>
    <definedName name="item2.23" localSheetId="2">'[10]COMPOSIÇÃO CUSTO'!#REF!</definedName>
    <definedName name="item2.23">'[10]COMPOSIÇÃO CUSTO'!#REF!</definedName>
    <definedName name="item2.24" localSheetId="2">'[10]COMPOSIÇÃO CUSTO'!#REF!</definedName>
    <definedName name="item2.24">'[10]COMPOSIÇÃO CUSTO'!#REF!</definedName>
    <definedName name="item2.25" localSheetId="2">'[10]COMPOSIÇÃO CUSTO'!#REF!</definedName>
    <definedName name="item2.25">'[10]COMPOSIÇÃO CUSTO'!#REF!</definedName>
    <definedName name="item2.26" localSheetId="2">'[10]COMPOSIÇÃO CUSTO'!#REF!</definedName>
    <definedName name="item2.26">'[10]COMPOSIÇÃO CUSTO'!#REF!</definedName>
    <definedName name="item2.27" localSheetId="2">'[10]COMPOSIÇÃO CUSTO'!#REF!</definedName>
    <definedName name="item2.27">'[10]COMPOSIÇÃO CUSTO'!#REF!</definedName>
    <definedName name="item2.3" localSheetId="2">'[10]COMPOSIÇÃO CUSTO'!#REF!</definedName>
    <definedName name="item2.3">'[10]COMPOSIÇÃO CUSTO'!#REF!</definedName>
    <definedName name="item2.4" localSheetId="2">'[10]COMPOSIÇÃO CUSTO'!#REF!</definedName>
    <definedName name="item2.4">'[10]COMPOSIÇÃO CUSTO'!#REF!</definedName>
    <definedName name="item2.5" localSheetId="2">'[10]COMPOSIÇÃO CUSTO'!#REF!</definedName>
    <definedName name="item2.5">'[10]COMPOSIÇÃO CUSTO'!#REF!</definedName>
    <definedName name="item2.6" localSheetId="2">'[10]COMPOSIÇÃO CUSTO'!#REF!</definedName>
    <definedName name="item2.6">'[10]COMPOSIÇÃO CUSTO'!#REF!</definedName>
    <definedName name="item2.7" localSheetId="2">'[10]COMPOSIÇÃO CUSTO'!#REF!</definedName>
    <definedName name="item2.7">'[10]COMPOSIÇÃO CUSTO'!#REF!</definedName>
    <definedName name="item2.8" localSheetId="2">'[10]COMPOSIÇÃO CUSTO'!#REF!</definedName>
    <definedName name="item2.8">'[10]COMPOSIÇÃO CUSTO'!#REF!</definedName>
    <definedName name="item2.9" localSheetId="2">'[10]COMPOSIÇÃO CUSTO'!#REF!</definedName>
    <definedName name="item2.9">'[10]COMPOSIÇÃO CUSTO'!#REF!</definedName>
    <definedName name="item3.1" localSheetId="2">'[10]COMPOSIÇÃO CUSTO'!#REF!</definedName>
    <definedName name="item3.1">'[10]COMPOSIÇÃO CUSTO'!#REF!</definedName>
    <definedName name="item3.2" localSheetId="2">'[10]COMPOSIÇÃO CUSTO'!#REF!</definedName>
    <definedName name="item3.2">'[10]COMPOSIÇÃO CUSTO'!#REF!</definedName>
    <definedName name="item3.3" localSheetId="2">'[10]COMPOSIÇÃO CUSTO'!#REF!</definedName>
    <definedName name="item3.3">'[10]COMPOSIÇÃO CUSTO'!#REF!</definedName>
    <definedName name="item4.1" localSheetId="2">'[10]COMPOSIÇÃO CUSTO'!#REF!</definedName>
    <definedName name="item4.1">'[10]COMPOSIÇÃO CUSTO'!#REF!</definedName>
    <definedName name="item4.2" localSheetId="2">'[10]COMPOSIÇÃO CUSTO'!#REF!</definedName>
    <definedName name="item4.2">'[10]COMPOSIÇÃO CUSTO'!#REF!</definedName>
    <definedName name="item4.3" localSheetId="2">'[10]COMPOSIÇÃO CUSTO'!#REF!</definedName>
    <definedName name="item4.3">'[10]COMPOSIÇÃO CUSTO'!#REF!</definedName>
    <definedName name="item4.4" localSheetId="2">'[10]COMPOSIÇÃO CUSTO'!#REF!</definedName>
    <definedName name="item4.4">'[10]COMPOSIÇÃO CUSTO'!#REF!</definedName>
    <definedName name="item4.5" localSheetId="2">'[10]COMPOSIÇÃO CUSTO'!#REF!</definedName>
    <definedName name="item4.5">'[10]COMPOSIÇÃO CUSTO'!#REF!</definedName>
    <definedName name="item4.6" localSheetId="2">'[10]COMPOSIÇÃO CUSTO'!#REF!</definedName>
    <definedName name="item4.6">'[10]COMPOSIÇÃO CUSTO'!#REF!</definedName>
    <definedName name="item4.7" localSheetId="2">'[10]COMPOSIÇÃO CUSTO'!#REF!</definedName>
    <definedName name="item4.7">'[10]COMPOSIÇÃO CUSTO'!#REF!</definedName>
    <definedName name="item5.1" localSheetId="2">'[10]COMPOSIÇÃO CUSTO'!#REF!</definedName>
    <definedName name="item5.1">'[10]COMPOSIÇÃO CUSTO'!#REF!</definedName>
    <definedName name="item5.2" localSheetId="2">'[10]COMPOSIÇÃO CUSTO'!#REF!</definedName>
    <definedName name="item5.2">'[10]COMPOSIÇÃO CUSTO'!#REF!</definedName>
    <definedName name="item5.3" localSheetId="2">'[10]COMPOSIÇÃO CUSTO'!#REF!</definedName>
    <definedName name="item5.3">'[10]COMPOSIÇÃO CUSTO'!#REF!</definedName>
    <definedName name="item5.4" localSheetId="2">'[10]COMPOSIÇÃO CUSTO'!#REF!</definedName>
    <definedName name="item5.4">'[10]COMPOSIÇÃO CUSTO'!#REF!</definedName>
    <definedName name="item5.5" localSheetId="2">'[10]COMPOSIÇÃO CUSTO'!#REF!</definedName>
    <definedName name="item5.5">'[10]COMPOSIÇÃO CUSTO'!#REF!</definedName>
    <definedName name="item5.6" localSheetId="2">'[10]COMPOSIÇÃO CUSTO'!#REF!</definedName>
    <definedName name="item5.6">'[10]COMPOSIÇÃO CUSTO'!#REF!</definedName>
    <definedName name="item5.7" localSheetId="2">'[10]COMPOSIÇÃO CUSTO'!#REF!</definedName>
    <definedName name="item5.7">'[10]COMPOSIÇÃO CUSTO'!#REF!</definedName>
    <definedName name="item6.1" localSheetId="2">'[10]COMPOSIÇÃO CUSTO'!#REF!</definedName>
    <definedName name="item6.1">'[10]COMPOSIÇÃO CUSTO'!#REF!</definedName>
    <definedName name="item6.2" localSheetId="2">'[10]COMPOSIÇÃO CUSTO'!#REF!</definedName>
    <definedName name="item6.2">'[10]COMPOSIÇÃO CUSTO'!#REF!</definedName>
    <definedName name="item6.3" localSheetId="2">'[10]COMPOSIÇÃO CUSTO'!#REF!</definedName>
    <definedName name="item6.3">'[10]COMPOSIÇÃO CUSTO'!#REF!</definedName>
    <definedName name="item6.4" localSheetId="2">'[10]COMPOSIÇÃO CUSTO'!#REF!</definedName>
    <definedName name="item6.4">'[10]COMPOSIÇÃO CUSTO'!#REF!</definedName>
    <definedName name="item6.5" localSheetId="2">'[10]COMPOSIÇÃO CUSTO'!#REF!</definedName>
    <definedName name="item6.5">'[10]COMPOSIÇÃO CUSTO'!#REF!</definedName>
    <definedName name="item7.1" localSheetId="2">'[10]COMPOSIÇÃO CUSTO'!#REF!</definedName>
    <definedName name="item7.1">'[10]COMPOSIÇÃO CUSTO'!#REF!</definedName>
    <definedName name="item7.10" localSheetId="2">'[10]COMPOSIÇÃO CUSTO'!#REF!</definedName>
    <definedName name="item7.10">'[10]COMPOSIÇÃO CUSTO'!#REF!</definedName>
    <definedName name="item7.11" localSheetId="2">'[10]COMPOSIÇÃO CUSTO'!#REF!</definedName>
    <definedName name="item7.11">'[10]COMPOSIÇÃO CUSTO'!#REF!</definedName>
    <definedName name="item7.12" localSheetId="2">'[10]COMPOSIÇÃO CUSTO'!#REF!</definedName>
    <definedName name="item7.12">'[10]COMPOSIÇÃO CUSTO'!#REF!</definedName>
    <definedName name="item7.13" localSheetId="2">'[10]COMPOSIÇÃO CUSTO'!#REF!</definedName>
    <definedName name="item7.13">'[10]COMPOSIÇÃO CUSTO'!#REF!</definedName>
    <definedName name="item7.14" localSheetId="2">'[10]COMPOSIÇÃO CUSTO'!#REF!</definedName>
    <definedName name="item7.14">'[10]COMPOSIÇÃO CUSTO'!#REF!</definedName>
    <definedName name="item7.15" localSheetId="2">'[10]COMPOSIÇÃO CUSTO'!#REF!</definedName>
    <definedName name="item7.15">'[10]COMPOSIÇÃO CUSTO'!#REF!</definedName>
    <definedName name="item7.16" localSheetId="2">'[10]COMPOSIÇÃO CUSTO'!#REF!</definedName>
    <definedName name="item7.16">'[10]COMPOSIÇÃO CUSTO'!#REF!</definedName>
    <definedName name="item7.17" localSheetId="2">'[10]COMPOSIÇÃO CUSTO'!#REF!</definedName>
    <definedName name="item7.17">'[10]COMPOSIÇÃO CUSTO'!#REF!</definedName>
    <definedName name="item7.18" localSheetId="2">'[10]COMPOSIÇÃO CUSTO'!#REF!</definedName>
    <definedName name="item7.18">'[10]COMPOSIÇÃO CUSTO'!#REF!</definedName>
    <definedName name="item7.19" localSheetId="2">'[10]COMPOSIÇÃO CUSTO'!#REF!</definedName>
    <definedName name="item7.19">'[10]COMPOSIÇÃO CUSTO'!#REF!</definedName>
    <definedName name="item7.2" localSheetId="2">'[10]COMPOSIÇÃO CUSTO'!#REF!</definedName>
    <definedName name="item7.2">'[10]COMPOSIÇÃO CUSTO'!#REF!</definedName>
    <definedName name="item7.3" localSheetId="2">'[10]COMPOSIÇÃO CUSTO'!#REF!</definedName>
    <definedName name="item7.3">'[10]COMPOSIÇÃO CUSTO'!#REF!</definedName>
    <definedName name="item7.4" localSheetId="2">'[10]COMPOSIÇÃO CUSTO'!#REF!</definedName>
    <definedName name="item7.4">'[10]COMPOSIÇÃO CUSTO'!#REF!</definedName>
    <definedName name="item7.5" localSheetId="2">'[10]COMPOSIÇÃO CUSTO'!#REF!</definedName>
    <definedName name="item7.5">'[10]COMPOSIÇÃO CUSTO'!#REF!</definedName>
    <definedName name="item7.6" localSheetId="2">'[10]COMPOSIÇÃO CUSTO'!#REF!</definedName>
    <definedName name="item7.6">'[10]COMPOSIÇÃO CUSTO'!#REF!</definedName>
    <definedName name="item7.7" localSheetId="2">'[10]COMPOSIÇÃO CUSTO'!#REF!</definedName>
    <definedName name="item7.7">'[10]COMPOSIÇÃO CUSTO'!#REF!</definedName>
    <definedName name="item7.8" localSheetId="2">'[10]COMPOSIÇÃO CUSTO'!#REF!</definedName>
    <definedName name="item7.8">'[10]COMPOSIÇÃO CUSTO'!#REF!</definedName>
    <definedName name="item7.9" localSheetId="2">'[10]COMPOSIÇÃO CUSTO'!#REF!</definedName>
    <definedName name="item7.9">'[10]COMPOSIÇÃO CUSTO'!#REF!</definedName>
    <definedName name="item8.1" localSheetId="2">'[10]COMPOSIÇÃO CUSTO'!#REF!</definedName>
    <definedName name="item8.1">'[10]COMPOSIÇÃO CUSTO'!#REF!</definedName>
    <definedName name="item8.2" localSheetId="2">'[10]COMPOSIÇÃO CUSTO'!#REF!</definedName>
    <definedName name="item8.2">'[10]COMPOSIÇÃO CUSTO'!#REF!</definedName>
    <definedName name="item8.3" localSheetId="2">'[10]COMPOSIÇÃO CUSTO'!#REF!</definedName>
    <definedName name="item8.3">'[10]COMPOSIÇÃO CUSTO'!#REF!</definedName>
    <definedName name="item8.4" localSheetId="2">'[10]COMPOSIÇÃO CUSTO'!#REF!</definedName>
    <definedName name="item8.4">'[10]COMPOSIÇÃO CUSTO'!#REF!</definedName>
    <definedName name="item8.5" localSheetId="2">'[10]COMPOSIÇÃO CUSTO'!#REF!</definedName>
    <definedName name="item8.5">'[10]COMPOSIÇÃO CUSTO'!#REF!</definedName>
    <definedName name="item8.6" localSheetId="2">'[10]COMPOSIÇÃO CUSTO'!#REF!</definedName>
    <definedName name="item8.6">'[10]COMPOSIÇÃO CUSTO'!#REF!</definedName>
    <definedName name="item9.1" localSheetId="2">'[10]COMPOSIÇÃO CUSTO'!#REF!</definedName>
    <definedName name="item9.1">'[10]COMPOSIÇÃO CUSTO'!#REF!</definedName>
    <definedName name="item9.2" localSheetId="2">'[10]COMPOSIÇÃO CUSTO'!#REF!</definedName>
    <definedName name="item9.2">'[10]COMPOSIÇÃO CUSTO'!#REF!</definedName>
    <definedName name="item9.3" localSheetId="2">'[10]COMPOSIÇÃO CUSTO'!#REF!</definedName>
    <definedName name="item9.3">'[10]COMPOSIÇÃO CUSTO'!#REF!</definedName>
    <definedName name="item9.4" localSheetId="2">'[10]COMPOSIÇÃO CUSTO'!#REF!</definedName>
    <definedName name="item9.4">'[10]COMPOSIÇÃO CUSTO'!#REF!</definedName>
    <definedName name="item9.5" localSheetId="2">'[10]COMPOSIÇÃO CUSTO'!#REF!</definedName>
    <definedName name="item9.5">'[10]COMPOSIÇÃO CUSTO'!#REF!</definedName>
    <definedName name="item9.6" localSheetId="2">'[10]COMPOSIÇÃO CUSTO'!#REF!</definedName>
    <definedName name="item9.6">'[10]COMPOSIÇÃO CUSTO'!#REF!</definedName>
    <definedName name="item9.7" localSheetId="2">'[10]COMPOSIÇÃO CUSTO'!#REF!</definedName>
    <definedName name="item9.7">'[10]COMPOSIÇÃO CUSTO'!#REF!</definedName>
    <definedName name="item9.8" localSheetId="2">'[10]COMPOSIÇÃO CUSTO'!#REF!</definedName>
    <definedName name="item9.8">'[10]COMPOSIÇÃO CUSTO'!#REF!</definedName>
    <definedName name="item9.9" localSheetId="2">'[10]COMPOSIÇÃO CUSTO'!#REF!</definedName>
    <definedName name="item9.9">'[10]COMPOSIÇÃO CUSTO'!#REF!</definedName>
    <definedName name="itm10.2" localSheetId="2">'[10]COMPOSIÇÃO CUSTO'!#REF!</definedName>
    <definedName name="itm10.2">'[10]COMPOSIÇÃO CUSTO'!#REF!</definedName>
    <definedName name="JANA" localSheetId="2">#REF!</definedName>
    <definedName name="JANA" localSheetId="5">#REF!</definedName>
    <definedName name="JANA">#REF!</definedName>
    <definedName name="Jd" localSheetId="2">#REF!</definedName>
    <definedName name="Jd" localSheetId="5">#REF!</definedName>
    <definedName name="Jd">#REF!</definedName>
    <definedName name="JJ" localSheetId="2">#REF!</definedName>
    <definedName name="JJ" localSheetId="5">#REF!</definedName>
    <definedName name="JJ">#REF!</definedName>
    <definedName name="JJJ" localSheetId="2">#REF!</definedName>
    <definedName name="JJJ" localSheetId="5">#REF!</definedName>
    <definedName name="JJJ">#REF!</definedName>
    <definedName name="Jm" localSheetId="2">#REF!</definedName>
    <definedName name="Jm" localSheetId="5">#REF!</definedName>
    <definedName name="Jm">#REF!</definedName>
    <definedName name="JULA" localSheetId="2">#REF!</definedName>
    <definedName name="JULA" localSheetId="5">#REF!</definedName>
    <definedName name="JULA">#REF!</definedName>
    <definedName name="JUNA" localSheetId="2">#REF!</definedName>
    <definedName name="JUNA" localSheetId="5">#REF!</definedName>
    <definedName name="JUNA">#REF!</definedName>
    <definedName name="KKK" localSheetId="2">#REF!</definedName>
    <definedName name="KKK" localSheetId="5">#REF!</definedName>
    <definedName name="KKK">#REF!</definedName>
    <definedName name="LINKBANCO" localSheetId="5">HYPERLINK("#SINAPI!B" &amp; MATCH([8]Relatórios!$A1&amp;" - "&amp;[8]Relatórios!$F1,Cotações!#REF!,0),"LINK")</definedName>
    <definedName name="ll" localSheetId="0" hidden="1">{#N/A,#N/A,FALSE,"SS 1";#N/A,#N/A,FALSE,"TER 1 (A)";#N/A,#N/A,FALSE,"SS 2";#N/A,#N/A,FALSE,"TER 1 (B)";#N/A,#N/A,FALSE,"TER 1 (C)";#N/A,#N/A,FALSE,"TER 1 (D)";#N/A,#N/A,FALSE,"TER 1 (E)";#N/A,#N/A,FALSE,"TER 2 "}</definedName>
    <definedName name="ll" localSheetId="2" hidden="1">{#N/A,#N/A,FALSE,"SS 1";#N/A,#N/A,FALSE,"TER 1 (A)";#N/A,#N/A,FALSE,"SS 2";#N/A,#N/A,FALSE,"TER 1 (B)";#N/A,#N/A,FALSE,"TER 1 (C)";#N/A,#N/A,FALSE,"TER 1 (D)";#N/A,#N/A,FALSE,"TER 1 (E)";#N/A,#N/A,FALSE,"TER 2 "}</definedName>
    <definedName name="ll" localSheetId="1" hidden="1">{#N/A,#N/A,FALSE,"SS 1";#N/A,#N/A,FALSE,"TER 1 (A)";#N/A,#N/A,FALSE,"SS 2";#N/A,#N/A,FALSE,"TER 1 (B)";#N/A,#N/A,FALSE,"TER 1 (C)";#N/A,#N/A,FALSE,"TER 1 (D)";#N/A,#N/A,FALSE,"TER 1 (E)";#N/A,#N/A,FALSE,"TER 2 "}</definedName>
    <definedName name="ll" localSheetId="5" hidden="1">{#N/A,#N/A,FALSE,"SS 1";#N/A,#N/A,FALSE,"TER 1 (A)";#N/A,#N/A,FALSE,"SS 2";#N/A,#N/A,FALSE,"TER 1 (B)";#N/A,#N/A,FALSE,"TER 1 (C)";#N/A,#N/A,FALSE,"TER 1 (D)";#N/A,#N/A,FALSE,"TER 1 (E)";#N/A,#N/A,FALSE,"TER 2 "}</definedName>
    <definedName name="ll" localSheetId="4" hidden="1">{#N/A,#N/A,FALSE,"SS 1";#N/A,#N/A,FALSE,"TER 1 (A)";#N/A,#N/A,FALSE,"SS 2";#N/A,#N/A,FALSE,"TER 1 (B)";#N/A,#N/A,FALSE,"TER 1 (C)";#N/A,#N/A,FALSE,"TER 1 (D)";#N/A,#N/A,FALSE,"TER 1 (E)";#N/A,#N/A,FALSE,"TER 2 "}</definedName>
    <definedName name="ll" localSheetId="3" hidden="1">{#N/A,#N/A,FALSE,"SS 1";#N/A,#N/A,FALSE,"TER 1 (A)";#N/A,#N/A,FALSE,"SS 2";#N/A,#N/A,FALSE,"TER 1 (B)";#N/A,#N/A,FALSE,"TER 1 (C)";#N/A,#N/A,FALSE,"TER 1 (D)";#N/A,#N/A,FALSE,"TER 1 (E)";#N/A,#N/A,FALSE,"TER 2 "}</definedName>
    <definedName name="ll" hidden="1">{#N/A,#N/A,FALSE,"SS 1";#N/A,#N/A,FALSE,"TER 1 (A)";#N/A,#N/A,FALSE,"SS 2";#N/A,#N/A,FALSE,"TER 1 (B)";#N/A,#N/A,FALSE,"TER 1 (C)";#N/A,#N/A,FALSE,"TER 1 (D)";#N/A,#N/A,FALSE,"TER 1 (E)";#N/A,#N/A,FALSE,"TER 2 "}</definedName>
    <definedName name="LLL" localSheetId="2">#REF!</definedName>
    <definedName name="LLL" localSheetId="5">#REF!</definedName>
    <definedName name="LLL">#REF!</definedName>
    <definedName name="Lucro" localSheetId="2">#REF!</definedName>
    <definedName name="Lucro" localSheetId="5">#REF!</definedName>
    <definedName name="Lucro">#REF!</definedName>
    <definedName name="m" localSheetId="2">#REF!</definedName>
    <definedName name="m" localSheetId="5">#REF!</definedName>
    <definedName name="m">#REF!</definedName>
    <definedName name="MAIA" localSheetId="2">#REF!</definedName>
    <definedName name="MAIA" localSheetId="5">#REF!</definedName>
    <definedName name="MAIA">#REF!</definedName>
    <definedName name="MARA" localSheetId="2">#REF!</definedName>
    <definedName name="MARA" localSheetId="5">#REF!</definedName>
    <definedName name="MARA">#REF!</definedName>
    <definedName name="MG" localSheetId="2">#REF!</definedName>
    <definedName name="MG" localSheetId="5">#REF!</definedName>
    <definedName name="MG">#REF!</definedName>
    <definedName name="MM" localSheetId="2">#REF!</definedName>
    <definedName name="MM" localSheetId="5">#REF!</definedName>
    <definedName name="MM">#REF!</definedName>
    <definedName name="MMM" localSheetId="2">#REF!</definedName>
    <definedName name="MMM" localSheetId="5">#REF!</definedName>
    <definedName name="MMM">#REF!</definedName>
    <definedName name="n" localSheetId="2">#REF!</definedName>
    <definedName name="n" localSheetId="5">#REF!</definedName>
    <definedName name="n">#REF!</definedName>
    <definedName name="NCOMPOSICOES">17</definedName>
    <definedName name="NCOTACOES">15</definedName>
    <definedName name="NEMPRESAS">15</definedName>
    <definedName name="NINDICES">3</definedName>
    <definedName name="NN" localSheetId="2">#REF!</definedName>
    <definedName name="NN" localSheetId="5">#REF!</definedName>
    <definedName name="NN">#REF!</definedName>
    <definedName name="NNN" localSheetId="2">#REF!</definedName>
    <definedName name="NNN" localSheetId="5">#REF!</definedName>
    <definedName name="NNN">#REF!</definedName>
    <definedName name="NOVA" localSheetId="2">#REF!</definedName>
    <definedName name="NOVA" localSheetId="5">#REF!</definedName>
    <definedName name="NOVA">#REF!</definedName>
    <definedName name="NRELATORIOS" localSheetId="5">COUNTA([8]Relatórios!$A:$A)-2</definedName>
    <definedName name="NRELATORIOS">COUNTA([7]Relatórios!$A$1:$A$65536)-2</definedName>
    <definedName name="NumerEmpresa">15</definedName>
    <definedName name="NumerIndice">3</definedName>
    <definedName name="o" localSheetId="0" hidden="1">{#N/A,#N/A,FALSE,"CM BAR";#N/A,#N/A,FALSE,"SUBSOLO";#N/A,#N/A,FALSE,"TERREO";#N/A,#N/A,FALSE,"TIPO";#N/A,#N/A,FALSE,"DUP  INF";#N/A,#N/A,FALSE,"DUP SUP"}</definedName>
    <definedName name="o" localSheetId="2" hidden="1">{#N/A,#N/A,FALSE,"CM BAR";#N/A,#N/A,FALSE,"SUBSOLO";#N/A,#N/A,FALSE,"TERREO";#N/A,#N/A,FALSE,"TIPO";#N/A,#N/A,FALSE,"DUP  INF";#N/A,#N/A,FALSE,"DUP SUP"}</definedName>
    <definedName name="o" localSheetId="1" hidden="1">{#N/A,#N/A,FALSE,"CM BAR";#N/A,#N/A,FALSE,"SUBSOLO";#N/A,#N/A,FALSE,"TERREO";#N/A,#N/A,FALSE,"TIPO";#N/A,#N/A,FALSE,"DUP  INF";#N/A,#N/A,FALSE,"DUP SUP"}</definedName>
    <definedName name="o" localSheetId="5" hidden="1">{#N/A,#N/A,FALSE,"CM BAR";#N/A,#N/A,FALSE,"SUBSOLO";#N/A,#N/A,FALSE,"TERREO";#N/A,#N/A,FALSE,"TIPO";#N/A,#N/A,FALSE,"DUP  INF";#N/A,#N/A,FALSE,"DUP SUP"}</definedName>
    <definedName name="o" localSheetId="4" hidden="1">{#N/A,#N/A,FALSE,"CM BAR";#N/A,#N/A,FALSE,"SUBSOLO";#N/A,#N/A,FALSE,"TERREO";#N/A,#N/A,FALSE,"TIPO";#N/A,#N/A,FALSE,"DUP  INF";#N/A,#N/A,FALSE,"DUP SUP"}</definedName>
    <definedName name="o" localSheetId="3" hidden="1">{#N/A,#N/A,FALSE,"CM BAR";#N/A,#N/A,FALSE,"SUBSOLO";#N/A,#N/A,FALSE,"TERREO";#N/A,#N/A,FALSE,"TIPO";#N/A,#N/A,FALSE,"DUP  INF";#N/A,#N/A,FALSE,"DUP SUP"}</definedName>
    <definedName name="o" hidden="1">{#N/A,#N/A,FALSE,"CM BAR";#N/A,#N/A,FALSE,"SUBSOLO";#N/A,#N/A,FALSE,"TERREO";#N/A,#N/A,FALSE,"TIPO";#N/A,#N/A,FALSE,"DUP  INF";#N/A,#N/A,FALSE,"DUP SUP"}</definedName>
    <definedName name="Objeto">"Referência"</definedName>
    <definedName name="OO" localSheetId="2">#REF!</definedName>
    <definedName name="OO" localSheetId="5">#REF!</definedName>
    <definedName name="OO">#REF!</definedName>
    <definedName name="OOO" localSheetId="2">#REF!</definedName>
    <definedName name="OOO" localSheetId="5">#REF!</definedName>
    <definedName name="OOO">#REF!</definedName>
    <definedName name="OUTA" localSheetId="2">#REF!</definedName>
    <definedName name="OUTA" localSheetId="5">#REF!</definedName>
    <definedName name="OUTA">#REF!</definedName>
    <definedName name="P.1" localSheetId="2">#REF!</definedName>
    <definedName name="P.1" localSheetId="5">#REF!</definedName>
    <definedName name="P.1">#REF!</definedName>
    <definedName name="P.10" localSheetId="2">#REF!</definedName>
    <definedName name="P.10" localSheetId="5">#REF!</definedName>
    <definedName name="P.10">#REF!</definedName>
    <definedName name="P.11" localSheetId="2">#REF!</definedName>
    <definedName name="P.11" localSheetId="5">#REF!</definedName>
    <definedName name="P.11">#REF!</definedName>
    <definedName name="P.12" localSheetId="2">#REF!</definedName>
    <definedName name="P.12" localSheetId="5">#REF!</definedName>
    <definedName name="P.12">#REF!</definedName>
    <definedName name="P.13" localSheetId="2">#REF!</definedName>
    <definedName name="P.13" localSheetId="5">#REF!</definedName>
    <definedName name="P.13">#REF!</definedName>
    <definedName name="P.14" localSheetId="2">#REF!</definedName>
    <definedName name="P.14" localSheetId="5">#REF!</definedName>
    <definedName name="P.14">#REF!</definedName>
    <definedName name="P.15" localSheetId="2">#REF!</definedName>
    <definedName name="P.15" localSheetId="5">#REF!</definedName>
    <definedName name="P.15">#REF!</definedName>
    <definedName name="P.2" localSheetId="2">#REF!</definedName>
    <definedName name="P.2" localSheetId="5">#REF!</definedName>
    <definedName name="P.2">#REF!</definedName>
    <definedName name="P.200" localSheetId="2">#REF!</definedName>
    <definedName name="P.200" localSheetId="5">#REF!</definedName>
    <definedName name="P.200">#REF!</definedName>
    <definedName name="P.3" localSheetId="2">#REF!</definedName>
    <definedName name="P.3" localSheetId="5">#REF!</definedName>
    <definedName name="P.3">#REF!</definedName>
    <definedName name="P.4" localSheetId="2">#REF!</definedName>
    <definedName name="P.4" localSheetId="5">#REF!</definedName>
    <definedName name="P.4">#REF!</definedName>
    <definedName name="P.5" localSheetId="2">#REF!</definedName>
    <definedName name="P.5" localSheetId="5">#REF!</definedName>
    <definedName name="P.5">#REF!</definedName>
    <definedName name="P.6" localSheetId="2">#REF!</definedName>
    <definedName name="P.6" localSheetId="5">#REF!</definedName>
    <definedName name="P.6">#REF!</definedName>
    <definedName name="P.7" localSheetId="2">#REF!</definedName>
    <definedName name="P.7" localSheetId="5">#REF!</definedName>
    <definedName name="P.7">#REF!</definedName>
    <definedName name="P.8" localSheetId="2">#REF!</definedName>
    <definedName name="P.8" localSheetId="5">#REF!</definedName>
    <definedName name="P.8">#REF!</definedName>
    <definedName name="P.9" localSheetId="2">#REF!</definedName>
    <definedName name="P.9" localSheetId="5">#REF!</definedName>
    <definedName name="P.9">#REF!</definedName>
    <definedName name="PALCO" localSheetId="0" hidden="1">{#N/A,#N/A,FALSE,"PR  06";#N/A,#N/A,FALSE,"PR  07";#N/A,#N/A,FALSE,"PR 08";#N/A,#N/A,FALSE,"PR 09";#N/A,#N/A,FALSE,"PR 40";#N/A,#N/A,FALSE,"PR 41";#N/A,#N/A,FALSE,"PR 45";#N/A,#N/A,FALSE,"PR 46";#N/A,#N/A,FALSE,"PR 55"}</definedName>
    <definedName name="PALCO" localSheetId="2" hidden="1">{#N/A,#N/A,FALSE,"PR  06";#N/A,#N/A,FALSE,"PR  07";#N/A,#N/A,FALSE,"PR 08";#N/A,#N/A,FALSE,"PR 09";#N/A,#N/A,FALSE,"PR 40";#N/A,#N/A,FALSE,"PR 41";#N/A,#N/A,FALSE,"PR 45";#N/A,#N/A,FALSE,"PR 46";#N/A,#N/A,FALSE,"PR 55"}</definedName>
    <definedName name="PALCO" localSheetId="1" hidden="1">{#N/A,#N/A,FALSE,"PR  06";#N/A,#N/A,FALSE,"PR  07";#N/A,#N/A,FALSE,"PR 08";#N/A,#N/A,FALSE,"PR 09";#N/A,#N/A,FALSE,"PR 40";#N/A,#N/A,FALSE,"PR 41";#N/A,#N/A,FALSE,"PR 45";#N/A,#N/A,FALSE,"PR 46";#N/A,#N/A,FALSE,"PR 55"}</definedName>
    <definedName name="PALCO" localSheetId="5" hidden="1">{#N/A,#N/A,FALSE,"PR  06";#N/A,#N/A,FALSE,"PR  07";#N/A,#N/A,FALSE,"PR 08";#N/A,#N/A,FALSE,"PR 09";#N/A,#N/A,FALSE,"PR 40";#N/A,#N/A,FALSE,"PR 41";#N/A,#N/A,FALSE,"PR 45";#N/A,#N/A,FALSE,"PR 46";#N/A,#N/A,FALSE,"PR 55"}</definedName>
    <definedName name="PALCO" localSheetId="4" hidden="1">{#N/A,#N/A,FALSE,"PR  06";#N/A,#N/A,FALSE,"PR  07";#N/A,#N/A,FALSE,"PR 08";#N/A,#N/A,FALSE,"PR 09";#N/A,#N/A,FALSE,"PR 40";#N/A,#N/A,FALSE,"PR 41";#N/A,#N/A,FALSE,"PR 45";#N/A,#N/A,FALSE,"PR 46";#N/A,#N/A,FALSE,"PR 55"}</definedName>
    <definedName name="PALCO" localSheetId="3" hidden="1">{#N/A,#N/A,FALSE,"PR  06";#N/A,#N/A,FALSE,"PR  07";#N/A,#N/A,FALSE,"PR 08";#N/A,#N/A,FALSE,"PR 09";#N/A,#N/A,FALSE,"PR 40";#N/A,#N/A,FALSE,"PR 41";#N/A,#N/A,FALSE,"PR 45";#N/A,#N/A,FALSE,"PR 46";#N/A,#N/A,FALSE,"PR 55"}</definedName>
    <definedName name="PALCO" hidden="1">{#N/A,#N/A,FALSE,"PR  06";#N/A,#N/A,FALSE,"PR  07";#N/A,#N/A,FALSE,"PR 08";#N/A,#N/A,FALSE,"PR 09";#N/A,#N/A,FALSE,"PR 40";#N/A,#N/A,FALSE,"PR 41";#N/A,#N/A,FALSE,"PR 45";#N/A,#N/A,FALSE,"PR 46";#N/A,#N/A,FALSE,"PR 55"}</definedName>
    <definedName name="Plan_ajustada" localSheetId="2">[11]Composição!#REF!</definedName>
    <definedName name="Plan_ajustada">[11]Composição!#REF!</definedName>
    <definedName name="PP" localSheetId="2">#REF!</definedName>
    <definedName name="PP" localSheetId="5">#REF!</definedName>
    <definedName name="PP">#REF!</definedName>
    <definedName name="PP1.1" localSheetId="2">#REF!</definedName>
    <definedName name="PP1.1" localSheetId="5">#REF!</definedName>
    <definedName name="PP1.1">#REF!</definedName>
    <definedName name="PP1.10" localSheetId="2">#REF!</definedName>
    <definedName name="PP1.10" localSheetId="5">#REF!</definedName>
    <definedName name="PP1.10">#REF!</definedName>
    <definedName name="PP1.11" localSheetId="2">#REF!</definedName>
    <definedName name="PP1.11" localSheetId="5">#REF!</definedName>
    <definedName name="PP1.11">#REF!</definedName>
    <definedName name="PP1.12" localSheetId="2">#REF!</definedName>
    <definedName name="PP1.12" localSheetId="5">#REF!</definedName>
    <definedName name="PP1.12">#REF!</definedName>
    <definedName name="PP1.13" localSheetId="2">#REF!</definedName>
    <definedName name="PP1.13" localSheetId="5">#REF!</definedName>
    <definedName name="PP1.13">#REF!</definedName>
    <definedName name="PP1.14" localSheetId="2">#REF!</definedName>
    <definedName name="PP1.14" localSheetId="5">#REF!</definedName>
    <definedName name="PP1.14">#REF!</definedName>
    <definedName name="PP1.15" localSheetId="2">#REF!</definedName>
    <definedName name="PP1.15" localSheetId="5">#REF!</definedName>
    <definedName name="PP1.15">#REF!</definedName>
    <definedName name="PP1.2" localSheetId="2">#REF!</definedName>
    <definedName name="PP1.2" localSheetId="5">#REF!</definedName>
    <definedName name="PP1.2">#REF!</definedName>
    <definedName name="PP1.3" localSheetId="2">#REF!</definedName>
    <definedName name="PP1.3" localSheetId="5">#REF!</definedName>
    <definedName name="PP1.3">#REF!</definedName>
    <definedName name="PP1.4" localSheetId="2">#REF!</definedName>
    <definedName name="PP1.4" localSheetId="5">#REF!</definedName>
    <definedName name="PP1.4">#REF!</definedName>
    <definedName name="PP1.5" localSheetId="2">#REF!</definedName>
    <definedName name="PP1.5" localSheetId="5">#REF!</definedName>
    <definedName name="PP1.5">#REF!</definedName>
    <definedName name="PP1.6" localSheetId="2">#REF!</definedName>
    <definedName name="PP1.6" localSheetId="5">#REF!</definedName>
    <definedName name="PP1.6">#REF!</definedName>
    <definedName name="PP1.7" localSheetId="2">#REF!</definedName>
    <definedName name="PP1.7" localSheetId="5">#REF!</definedName>
    <definedName name="PP1.7">#REF!</definedName>
    <definedName name="PP1.8" localSheetId="2">#REF!</definedName>
    <definedName name="PP1.8" localSheetId="5">#REF!</definedName>
    <definedName name="PP1.8">#REF!</definedName>
    <definedName name="PP1.9" localSheetId="2">#REF!</definedName>
    <definedName name="PP1.9" localSheetId="5">#REF!</definedName>
    <definedName name="PP1.9">#REF!</definedName>
    <definedName name="prazo" localSheetId="2">#REF!</definedName>
    <definedName name="prazo" localSheetId="5">#REF!</definedName>
    <definedName name="prazo">#REF!</definedName>
    <definedName name="Print_Area_MI" localSheetId="2">#REF!</definedName>
    <definedName name="Print_Area_MI" localSheetId="5">#REF!</definedName>
    <definedName name="Print_Area_MI">#REF!</definedName>
    <definedName name="QQ" localSheetId="2">#REF!</definedName>
    <definedName name="QQ" localSheetId="5">#REF!</definedName>
    <definedName name="QQ">#REF!</definedName>
    <definedName name="QUAD1">#N/A</definedName>
    <definedName name="QUAD11">#N/A</definedName>
    <definedName name="QUAD21">#N/A</definedName>
    <definedName name="QUAD211">#N/A</definedName>
    <definedName name="QUAD22">#N/A</definedName>
    <definedName name="QUAD221">#N/A</definedName>
    <definedName name="QUAD23">#N/A</definedName>
    <definedName name="RelatoriosFontes" localSheetId="2">OFFSET([7]Relatórios!$A$5,1,0,NRELATORIOS)</definedName>
    <definedName name="RelatoriosFontes" localSheetId="1">OFFSET([7]Relatórios!$A$5,1,0,NRELATORIOS)</definedName>
    <definedName name="RelatoriosFontes" localSheetId="5">OFFSET([8]Relatórios!$A$5,1,0,Cotações!NRELATORIOS)</definedName>
    <definedName name="RelatoriosFontes" localSheetId="4">OFFSET([7]Relatórios!$A$5,1,0,NRELATORIOS)</definedName>
    <definedName name="RelatoriosFontes" localSheetId="3">OFFSET([7]Relatórios!$A$5,1,0,NRELATORIOS)</definedName>
    <definedName name="RelatoriosFontes">OFFSET([7]Relatórios!$A$5,1,0,NRELATORIOS)</definedName>
    <definedName name="RELMOBRA" localSheetId="0" hidden="1">{#N/A,#N/A,FALSE,"SS";#N/A,#N/A,FALSE,"TER1";#N/A,#N/A,FALSE,"TER2";#N/A,#N/A,FALSE,"TER3";#N/A,#N/A,FALSE,"TP1";#N/A,#N/A,FALSE,"TP2";#N/A,#N/A,FALSE,"TP3";#N/A,#N/A,FALSE,"DI1";#N/A,#N/A,FALSE,"DI2";#N/A,#N/A,FALSE,"DI3";#N/A,#N/A,FALSE,"DS1";#N/A,#N/A,FALSE,"DS2";#N/A,#N/A,FALSE,"CM"}</definedName>
    <definedName name="RELMOBRA" localSheetId="2" hidden="1">{#N/A,#N/A,FALSE,"SS";#N/A,#N/A,FALSE,"TER1";#N/A,#N/A,FALSE,"TER2";#N/A,#N/A,FALSE,"TER3";#N/A,#N/A,FALSE,"TP1";#N/A,#N/A,FALSE,"TP2";#N/A,#N/A,FALSE,"TP3";#N/A,#N/A,FALSE,"DI1";#N/A,#N/A,FALSE,"DI2";#N/A,#N/A,FALSE,"DI3";#N/A,#N/A,FALSE,"DS1";#N/A,#N/A,FALSE,"DS2";#N/A,#N/A,FALSE,"CM"}</definedName>
    <definedName name="RELMOBRA" localSheetId="1" hidden="1">{#N/A,#N/A,FALSE,"SS";#N/A,#N/A,FALSE,"TER1";#N/A,#N/A,FALSE,"TER2";#N/A,#N/A,FALSE,"TER3";#N/A,#N/A,FALSE,"TP1";#N/A,#N/A,FALSE,"TP2";#N/A,#N/A,FALSE,"TP3";#N/A,#N/A,FALSE,"DI1";#N/A,#N/A,FALSE,"DI2";#N/A,#N/A,FALSE,"DI3";#N/A,#N/A,FALSE,"DS1";#N/A,#N/A,FALSE,"DS2";#N/A,#N/A,FALSE,"CM"}</definedName>
    <definedName name="RELMOBRA" localSheetId="5" hidden="1">{#N/A,#N/A,FALSE,"SS";#N/A,#N/A,FALSE,"TER1";#N/A,#N/A,FALSE,"TER2";#N/A,#N/A,FALSE,"TER3";#N/A,#N/A,FALSE,"TP1";#N/A,#N/A,FALSE,"TP2";#N/A,#N/A,FALSE,"TP3";#N/A,#N/A,FALSE,"DI1";#N/A,#N/A,FALSE,"DI2";#N/A,#N/A,FALSE,"DI3";#N/A,#N/A,FALSE,"DS1";#N/A,#N/A,FALSE,"DS2";#N/A,#N/A,FALSE,"CM"}</definedName>
    <definedName name="RELMOBRA" localSheetId="4" hidden="1">{#N/A,#N/A,FALSE,"SS";#N/A,#N/A,FALSE,"TER1";#N/A,#N/A,FALSE,"TER2";#N/A,#N/A,FALSE,"TER3";#N/A,#N/A,FALSE,"TP1";#N/A,#N/A,FALSE,"TP2";#N/A,#N/A,FALSE,"TP3";#N/A,#N/A,FALSE,"DI1";#N/A,#N/A,FALSE,"DI2";#N/A,#N/A,FALSE,"DI3";#N/A,#N/A,FALSE,"DS1";#N/A,#N/A,FALSE,"DS2";#N/A,#N/A,FALSE,"CM"}</definedName>
    <definedName name="RELMOBRA" localSheetId="3" hidden="1">{#N/A,#N/A,FALSE,"SS";#N/A,#N/A,FALSE,"TER1";#N/A,#N/A,FALSE,"TER2";#N/A,#N/A,FALSE,"TER3";#N/A,#N/A,FALSE,"TP1";#N/A,#N/A,FALSE,"TP2";#N/A,#N/A,FALSE,"TP3";#N/A,#N/A,FALSE,"DI1";#N/A,#N/A,FALSE,"DI2";#N/A,#N/A,FALSE,"DI3";#N/A,#N/A,FALSE,"DS1";#N/A,#N/A,FALSE,"DS2";#N/A,#N/A,FALSE,"CM"}</definedName>
    <definedName name="RELMOBRA" hidden="1">{#N/A,#N/A,FALSE,"SS";#N/A,#N/A,FALSE,"TER1";#N/A,#N/A,FALSE,"TER2";#N/A,#N/A,FALSE,"TER3";#N/A,#N/A,FALSE,"TP1";#N/A,#N/A,FALSE,"TP2";#N/A,#N/A,FALSE,"TP3";#N/A,#N/A,FALSE,"DI1";#N/A,#N/A,FALSE,"DI2";#N/A,#N/A,FALSE,"DI3";#N/A,#N/A,FALSE,"DS1";#N/A,#N/A,FALSE,"DS2";#N/A,#N/A,FALSE,"CM"}</definedName>
    <definedName name="Reuniao" localSheetId="0" hidden="1">{#N/A,#N/A,FALSE,"CM BAR";#N/A,#N/A,FALSE,"SUBSOLO";#N/A,#N/A,FALSE,"TERREO";#N/A,#N/A,FALSE,"TIPO";#N/A,#N/A,FALSE,"DUP  INF";#N/A,#N/A,FALSE,"DUP SUP"}</definedName>
    <definedName name="Reuniao" localSheetId="2" hidden="1">{#N/A,#N/A,FALSE,"CM BAR";#N/A,#N/A,FALSE,"SUBSOLO";#N/A,#N/A,FALSE,"TERREO";#N/A,#N/A,FALSE,"TIPO";#N/A,#N/A,FALSE,"DUP  INF";#N/A,#N/A,FALSE,"DUP SUP"}</definedName>
    <definedName name="Reuniao" localSheetId="1" hidden="1">{#N/A,#N/A,FALSE,"CM BAR";#N/A,#N/A,FALSE,"SUBSOLO";#N/A,#N/A,FALSE,"TERREO";#N/A,#N/A,FALSE,"TIPO";#N/A,#N/A,FALSE,"DUP  INF";#N/A,#N/A,FALSE,"DUP SUP"}</definedName>
    <definedName name="Reuniao" localSheetId="5" hidden="1">{#N/A,#N/A,FALSE,"CM BAR";#N/A,#N/A,FALSE,"SUBSOLO";#N/A,#N/A,FALSE,"TERREO";#N/A,#N/A,FALSE,"TIPO";#N/A,#N/A,FALSE,"DUP  INF";#N/A,#N/A,FALSE,"DUP SUP"}</definedName>
    <definedName name="Reuniao" localSheetId="4" hidden="1">{#N/A,#N/A,FALSE,"CM BAR";#N/A,#N/A,FALSE,"SUBSOLO";#N/A,#N/A,FALSE,"TERREO";#N/A,#N/A,FALSE,"TIPO";#N/A,#N/A,FALSE,"DUP  INF";#N/A,#N/A,FALSE,"DUP SUP"}</definedName>
    <definedName name="Reuniao" localSheetId="3" hidden="1">{#N/A,#N/A,FALSE,"CM BAR";#N/A,#N/A,FALSE,"SUBSOLO";#N/A,#N/A,FALSE,"TERREO";#N/A,#N/A,FALSE,"TIPO";#N/A,#N/A,FALSE,"DUP  INF";#N/A,#N/A,FALSE,"DUP SUP"}</definedName>
    <definedName name="Reuniao" hidden="1">{#N/A,#N/A,FALSE,"CM BAR";#N/A,#N/A,FALSE,"SUBSOLO";#N/A,#N/A,FALSE,"TERREO";#N/A,#N/A,FALSE,"TIPO";#N/A,#N/A,FALSE,"DUP  INF";#N/A,#N/A,FALSE,"DUP SUP"}</definedName>
    <definedName name="rev" localSheetId="0" hidden="1">{#N/A,#N/A,FALSE,"SS";#N/A,#N/A,FALSE,"TER1";#N/A,#N/A,FALSE,"TER2";#N/A,#N/A,FALSE,"TER3";#N/A,#N/A,FALSE,"TP1";#N/A,#N/A,FALSE,"TP2";#N/A,#N/A,FALSE,"TP3";#N/A,#N/A,FALSE,"DI1";#N/A,#N/A,FALSE,"DI2";#N/A,#N/A,FALSE,"DI3";#N/A,#N/A,FALSE,"DS1";#N/A,#N/A,FALSE,"DS2";#N/A,#N/A,FALSE,"CM"}</definedName>
    <definedName name="rev" localSheetId="2" hidden="1">{#N/A,#N/A,FALSE,"SS";#N/A,#N/A,FALSE,"TER1";#N/A,#N/A,FALSE,"TER2";#N/A,#N/A,FALSE,"TER3";#N/A,#N/A,FALSE,"TP1";#N/A,#N/A,FALSE,"TP2";#N/A,#N/A,FALSE,"TP3";#N/A,#N/A,FALSE,"DI1";#N/A,#N/A,FALSE,"DI2";#N/A,#N/A,FALSE,"DI3";#N/A,#N/A,FALSE,"DS1";#N/A,#N/A,FALSE,"DS2";#N/A,#N/A,FALSE,"CM"}</definedName>
    <definedName name="rev" localSheetId="1" hidden="1">{#N/A,#N/A,FALSE,"SS";#N/A,#N/A,FALSE,"TER1";#N/A,#N/A,FALSE,"TER2";#N/A,#N/A,FALSE,"TER3";#N/A,#N/A,FALSE,"TP1";#N/A,#N/A,FALSE,"TP2";#N/A,#N/A,FALSE,"TP3";#N/A,#N/A,FALSE,"DI1";#N/A,#N/A,FALSE,"DI2";#N/A,#N/A,FALSE,"DI3";#N/A,#N/A,FALSE,"DS1";#N/A,#N/A,FALSE,"DS2";#N/A,#N/A,FALSE,"CM"}</definedName>
    <definedName name="rev" localSheetId="5" hidden="1">{#N/A,#N/A,FALSE,"SS";#N/A,#N/A,FALSE,"TER1";#N/A,#N/A,FALSE,"TER2";#N/A,#N/A,FALSE,"TER3";#N/A,#N/A,FALSE,"TP1";#N/A,#N/A,FALSE,"TP2";#N/A,#N/A,FALSE,"TP3";#N/A,#N/A,FALSE,"DI1";#N/A,#N/A,FALSE,"DI2";#N/A,#N/A,FALSE,"DI3";#N/A,#N/A,FALSE,"DS1";#N/A,#N/A,FALSE,"DS2";#N/A,#N/A,FALSE,"CM"}</definedName>
    <definedName name="rev" localSheetId="4" hidden="1">{#N/A,#N/A,FALSE,"SS";#N/A,#N/A,FALSE,"TER1";#N/A,#N/A,FALSE,"TER2";#N/A,#N/A,FALSE,"TER3";#N/A,#N/A,FALSE,"TP1";#N/A,#N/A,FALSE,"TP2";#N/A,#N/A,FALSE,"TP3";#N/A,#N/A,FALSE,"DI1";#N/A,#N/A,FALSE,"DI2";#N/A,#N/A,FALSE,"DI3";#N/A,#N/A,FALSE,"DS1";#N/A,#N/A,FALSE,"DS2";#N/A,#N/A,FALSE,"CM"}</definedName>
    <definedName name="rev" localSheetId="3" hidden="1">{#N/A,#N/A,FALSE,"SS";#N/A,#N/A,FALSE,"TER1";#N/A,#N/A,FALSE,"TER2";#N/A,#N/A,FALSE,"TER3";#N/A,#N/A,FALSE,"TP1";#N/A,#N/A,FALSE,"TP2";#N/A,#N/A,FALSE,"TP3";#N/A,#N/A,FALSE,"DI1";#N/A,#N/A,FALSE,"DI2";#N/A,#N/A,FALSE,"DI3";#N/A,#N/A,FALSE,"DS1";#N/A,#N/A,FALSE,"DS2";#N/A,#N/A,FALSE,"CM"}</definedName>
    <definedName name="rev" hidden="1">{#N/A,#N/A,FALSE,"SS";#N/A,#N/A,FALSE,"TER1";#N/A,#N/A,FALSE,"TER2";#N/A,#N/A,FALSE,"TER3";#N/A,#N/A,FALSE,"TP1";#N/A,#N/A,FALSE,"TP2";#N/A,#N/A,FALSE,"TP3";#N/A,#N/A,FALSE,"DI1";#N/A,#N/A,FALSE,"DI2";#N/A,#N/A,FALSE,"DI3";#N/A,#N/A,FALSE,"DS1";#N/A,#N/A,FALSE,"DS2";#N/A,#N/A,FALSE,"CM"}</definedName>
    <definedName name="rm" localSheetId="2">#REF!</definedName>
    <definedName name="rm" localSheetId="5">#REF!</definedName>
    <definedName name="rm">#REF!</definedName>
    <definedName name="RR" localSheetId="2">#REF!</definedName>
    <definedName name="RR" localSheetId="5">#REF!</definedName>
    <definedName name="RR">#REF!</definedName>
    <definedName name="SENHAGT" hidden="1">"PM2CAIXA"</definedName>
    <definedName name="SETA" localSheetId="2">#REF!</definedName>
    <definedName name="SETA" localSheetId="5">#REF!</definedName>
    <definedName name="SETA">#REF!</definedName>
    <definedName name="SFSF" localSheetId="2">#REF!</definedName>
    <definedName name="SFSF" localSheetId="5">#REF!</definedName>
    <definedName name="SFSF">#REF!</definedName>
    <definedName name="SS" localSheetId="2">#REF!</definedName>
    <definedName name="SS" localSheetId="5">#REF!</definedName>
    <definedName name="SS">#REF!</definedName>
    <definedName name="sv" localSheetId="2">#REF!</definedName>
    <definedName name="sv" localSheetId="5">#REF!</definedName>
    <definedName name="sv">#REF!</definedName>
    <definedName name="T" localSheetId="2">#REF!</definedName>
    <definedName name="T" localSheetId="5">#REF!</definedName>
    <definedName name="T">#REF!</definedName>
    <definedName name="T.1" localSheetId="2">#REF!</definedName>
    <definedName name="T.1" localSheetId="5">#REF!</definedName>
    <definedName name="T.1">#REF!</definedName>
    <definedName name="T.10" localSheetId="2">#REF!</definedName>
    <definedName name="T.10" localSheetId="5">#REF!</definedName>
    <definedName name="T.10">#REF!</definedName>
    <definedName name="T.11" localSheetId="2">#REF!</definedName>
    <definedName name="T.11" localSheetId="5">#REF!</definedName>
    <definedName name="T.11">#REF!</definedName>
    <definedName name="T.12" localSheetId="2">#REF!</definedName>
    <definedName name="T.12" localSheetId="5">#REF!</definedName>
    <definedName name="T.12">#REF!</definedName>
    <definedName name="T.13" localSheetId="2">#REF!</definedName>
    <definedName name="T.13" localSheetId="5">#REF!</definedName>
    <definedName name="T.13">#REF!</definedName>
    <definedName name="T.14" localSheetId="2">#REF!</definedName>
    <definedName name="T.14" localSheetId="5">#REF!</definedName>
    <definedName name="T.14">#REF!</definedName>
    <definedName name="T.15" localSheetId="2">#REF!</definedName>
    <definedName name="T.15" localSheetId="5">#REF!</definedName>
    <definedName name="T.15">#REF!</definedName>
    <definedName name="T.2" localSheetId="2">#REF!</definedName>
    <definedName name="T.2" localSheetId="5">#REF!</definedName>
    <definedName name="T.2">#REF!</definedName>
    <definedName name="T.3" localSheetId="2">#REF!</definedName>
    <definedName name="T.3" localSheetId="5">#REF!</definedName>
    <definedName name="T.3">#REF!</definedName>
    <definedName name="T.4" localSheetId="2">#REF!</definedName>
    <definedName name="T.4" localSheetId="5">#REF!</definedName>
    <definedName name="T.4">#REF!</definedName>
    <definedName name="T.5" localSheetId="2">#REF!</definedName>
    <definedName name="T.5" localSheetId="5">#REF!</definedName>
    <definedName name="T.5">#REF!</definedName>
    <definedName name="T.6" localSheetId="2">#REF!</definedName>
    <definedName name="T.6" localSheetId="5">#REF!</definedName>
    <definedName name="T.6">#REF!</definedName>
    <definedName name="T.7" localSheetId="2">#REF!</definedName>
    <definedName name="T.7" localSheetId="5">#REF!</definedName>
    <definedName name="T.7">#REF!</definedName>
    <definedName name="T.8" localSheetId="2">#REF!</definedName>
    <definedName name="T.8" localSheetId="5">#REF!</definedName>
    <definedName name="T.8">#REF!</definedName>
    <definedName name="T.9" localSheetId="2">#REF!</definedName>
    <definedName name="T.9" localSheetId="5">#REF!</definedName>
    <definedName name="T.9">#REF!</definedName>
    <definedName name="_xlnm.Print_Titles" localSheetId="4">CRONOGRAMA_ETAPA_01!$3:$10</definedName>
    <definedName name="_xlnm.Print_Titles" localSheetId="3">ETAPA_I!$A:$K,ETAPA_I!$1:$16</definedName>
    <definedName name="TOT.P" localSheetId="2">#REF!</definedName>
    <definedName name="TOT.P" localSheetId="5">#REF!</definedName>
    <definedName name="TOT.P">#REF!</definedName>
    <definedName name="TOT1.P" localSheetId="2">#REF!</definedName>
    <definedName name="TOT1.P" localSheetId="5">#REF!</definedName>
    <definedName name="TOT1.P">#REF!</definedName>
    <definedName name="TT" localSheetId="2">#REF!</definedName>
    <definedName name="TT" localSheetId="5">#REF!</definedName>
    <definedName name="TT">#REF!</definedName>
    <definedName name="TT.1" localSheetId="2">#REF!</definedName>
    <definedName name="TT.1" localSheetId="5">#REF!</definedName>
    <definedName name="TT.1">#REF!</definedName>
    <definedName name="TT.10" localSheetId="2">#REF!</definedName>
    <definedName name="TT.10" localSheetId="5">#REF!</definedName>
    <definedName name="TT.10">#REF!</definedName>
    <definedName name="TT.11" localSheetId="2">#REF!</definedName>
    <definedName name="TT.11" localSheetId="5">#REF!</definedName>
    <definedName name="TT.11">#REF!</definedName>
    <definedName name="TT.12" localSheetId="2">#REF!</definedName>
    <definedName name="TT.12" localSheetId="5">#REF!</definedName>
    <definedName name="TT.12">#REF!</definedName>
    <definedName name="TT.13" localSheetId="2">#REF!</definedName>
    <definedName name="TT.13" localSheetId="5">#REF!</definedName>
    <definedName name="TT.13">#REF!</definedName>
    <definedName name="TT.14" localSheetId="2">#REF!</definedName>
    <definedName name="TT.14" localSheetId="5">#REF!</definedName>
    <definedName name="TT.14">#REF!</definedName>
    <definedName name="TT.15" localSheetId="2">#REF!</definedName>
    <definedName name="TT.15" localSheetId="5">#REF!</definedName>
    <definedName name="TT.15">#REF!</definedName>
    <definedName name="TT.2" localSheetId="2">#REF!</definedName>
    <definedName name="TT.2" localSheetId="5">#REF!</definedName>
    <definedName name="TT.2">#REF!</definedName>
    <definedName name="TT.3" localSheetId="2">#REF!</definedName>
    <definedName name="TT.3" localSheetId="5">#REF!</definedName>
    <definedName name="TT.3">#REF!</definedName>
    <definedName name="TT.4" localSheetId="2">#REF!</definedName>
    <definedName name="TT.4" localSheetId="5">#REF!</definedName>
    <definedName name="TT.4">#REF!</definedName>
    <definedName name="TT.5" localSheetId="2">#REF!</definedName>
    <definedName name="TT.5" localSheetId="5">#REF!</definedName>
    <definedName name="TT.5">#REF!</definedName>
    <definedName name="TT.6" localSheetId="2">#REF!</definedName>
    <definedName name="TT.6" localSheetId="5">#REF!</definedName>
    <definedName name="TT.6">#REF!</definedName>
    <definedName name="TT.7" localSheetId="2">#REF!</definedName>
    <definedName name="TT.7" localSheetId="5">#REF!</definedName>
    <definedName name="TT.7">#REF!</definedName>
    <definedName name="TT.8" localSheetId="2">#REF!</definedName>
    <definedName name="TT.8" localSheetId="5">#REF!</definedName>
    <definedName name="TT.8">#REF!</definedName>
    <definedName name="TT.9" localSheetId="2">#REF!</definedName>
    <definedName name="TT.9" localSheetId="5">#REF!</definedName>
    <definedName name="TT.9">#REF!</definedName>
    <definedName name="UU" localSheetId="2">#REF!</definedName>
    <definedName name="UU" localSheetId="5">#REF!</definedName>
    <definedName name="UU">#REF!</definedName>
    <definedName name="vr" localSheetId="2">#REF!</definedName>
    <definedName name="vr" localSheetId="5">#REF!</definedName>
    <definedName name="vr">#REF!</definedName>
    <definedName name="vt" localSheetId="2">#REF!</definedName>
    <definedName name="vt" localSheetId="5">#REF!</definedName>
    <definedName name="vt">#REF!</definedName>
    <definedName name="VV" localSheetId="2">#REF!</definedName>
    <definedName name="VV" localSheetId="5">#REF!</definedName>
    <definedName name="VV">#REF!</definedName>
    <definedName name="wrn.ACABINT." localSheetId="0" hidden="1">{#N/A,#N/A,FALSE,"SS";#N/A,#N/A,FALSE,"TER1";#N/A,#N/A,FALSE,"TER2";#N/A,#N/A,FALSE,"TER3";#N/A,#N/A,FALSE,"TP1";#N/A,#N/A,FALSE,"TP2";#N/A,#N/A,FALSE,"TP3";#N/A,#N/A,FALSE,"DI1";#N/A,#N/A,FALSE,"DI2";#N/A,#N/A,FALSE,"DI3";#N/A,#N/A,FALSE,"DS1";#N/A,#N/A,FALSE,"DS2";#N/A,#N/A,FALSE,"CM"}</definedName>
    <definedName name="wrn.ACABINT." localSheetId="2" hidden="1">{#N/A,#N/A,FALSE,"SS";#N/A,#N/A,FALSE,"TER1";#N/A,#N/A,FALSE,"TER2";#N/A,#N/A,FALSE,"TER3";#N/A,#N/A,FALSE,"TP1";#N/A,#N/A,FALSE,"TP2";#N/A,#N/A,FALSE,"TP3";#N/A,#N/A,FALSE,"DI1";#N/A,#N/A,FALSE,"DI2";#N/A,#N/A,FALSE,"DI3";#N/A,#N/A,FALSE,"DS1";#N/A,#N/A,FALSE,"DS2";#N/A,#N/A,FALSE,"CM"}</definedName>
    <definedName name="wrn.ACABINT." localSheetId="1" hidden="1">{#N/A,#N/A,FALSE,"SS";#N/A,#N/A,FALSE,"TER1";#N/A,#N/A,FALSE,"TER2";#N/A,#N/A,FALSE,"TER3";#N/A,#N/A,FALSE,"TP1";#N/A,#N/A,FALSE,"TP2";#N/A,#N/A,FALSE,"TP3";#N/A,#N/A,FALSE,"DI1";#N/A,#N/A,FALSE,"DI2";#N/A,#N/A,FALSE,"DI3";#N/A,#N/A,FALSE,"DS1";#N/A,#N/A,FALSE,"DS2";#N/A,#N/A,FALSE,"CM"}</definedName>
    <definedName name="wrn.ACABINT." localSheetId="5" hidden="1">{#N/A,#N/A,FALSE,"SS";#N/A,#N/A,FALSE,"TER1";#N/A,#N/A,FALSE,"TER2";#N/A,#N/A,FALSE,"TER3";#N/A,#N/A,FALSE,"TP1";#N/A,#N/A,FALSE,"TP2";#N/A,#N/A,FALSE,"TP3";#N/A,#N/A,FALSE,"DI1";#N/A,#N/A,FALSE,"DI2";#N/A,#N/A,FALSE,"DI3";#N/A,#N/A,FALSE,"DS1";#N/A,#N/A,FALSE,"DS2";#N/A,#N/A,FALSE,"CM"}</definedName>
    <definedName name="wrn.ACABINT." localSheetId="4" hidden="1">{#N/A,#N/A,FALSE,"SS";#N/A,#N/A,FALSE,"TER1";#N/A,#N/A,FALSE,"TER2";#N/A,#N/A,FALSE,"TER3";#N/A,#N/A,FALSE,"TP1";#N/A,#N/A,FALSE,"TP2";#N/A,#N/A,FALSE,"TP3";#N/A,#N/A,FALSE,"DI1";#N/A,#N/A,FALSE,"DI2";#N/A,#N/A,FALSE,"DI3";#N/A,#N/A,FALSE,"DS1";#N/A,#N/A,FALSE,"DS2";#N/A,#N/A,FALSE,"CM"}</definedName>
    <definedName name="wrn.ACABINT." localSheetId="3" hidden="1">{#N/A,#N/A,FALSE,"SS";#N/A,#N/A,FALSE,"TER1";#N/A,#N/A,FALSE,"TER2";#N/A,#N/A,FALSE,"TER3";#N/A,#N/A,FALSE,"TP1";#N/A,#N/A,FALSE,"TP2";#N/A,#N/A,FALSE,"TP3";#N/A,#N/A,FALSE,"DI1";#N/A,#N/A,FALSE,"DI2";#N/A,#N/A,FALSE,"DI3";#N/A,#N/A,FALSE,"DS1";#N/A,#N/A,FALSE,"DS2";#N/A,#N/A,FALSE,"CM"}</definedName>
    <definedName name="wrn.ACABINT." hidden="1">{#N/A,#N/A,FALSE,"SS";#N/A,#N/A,FALSE,"TER1";#N/A,#N/A,FALSE,"TER2";#N/A,#N/A,FALSE,"TER3";#N/A,#N/A,FALSE,"TP1";#N/A,#N/A,FALSE,"TP2";#N/A,#N/A,FALSE,"TP3";#N/A,#N/A,FALSE,"DI1";#N/A,#N/A,FALSE,"DI2";#N/A,#N/A,FALSE,"DI3";#N/A,#N/A,FALSE,"DS1";#N/A,#N/A,FALSE,"DS2";#N/A,#N/A,FALSE,"CM"}</definedName>
    <definedName name="wrn.ACABINT._.TOT." localSheetId="0" hidden="1">{#N/A,#N/A,FALSE,"SS 1";#N/A,#N/A,FALSE,"TER 1 (A)";#N/A,#N/A,FALSE,"SS 2";#N/A,#N/A,FALSE,"TER 1 (B)";#N/A,#N/A,FALSE,"TER 1 (C)";#N/A,#N/A,FALSE,"TER 1 (D)";#N/A,#N/A,FALSE,"TER 1 (E)";#N/A,#N/A,FALSE,"TER 2 "}</definedName>
    <definedName name="wrn.ACABINT._.TOT." localSheetId="2" hidden="1">{#N/A,#N/A,FALSE,"SS 1";#N/A,#N/A,FALSE,"TER 1 (A)";#N/A,#N/A,FALSE,"SS 2";#N/A,#N/A,FALSE,"TER 1 (B)";#N/A,#N/A,FALSE,"TER 1 (C)";#N/A,#N/A,FALSE,"TER 1 (D)";#N/A,#N/A,FALSE,"TER 1 (E)";#N/A,#N/A,FALSE,"TER 2 "}</definedName>
    <definedName name="wrn.ACABINT._.TOT." localSheetId="1" hidden="1">{#N/A,#N/A,FALSE,"SS 1";#N/A,#N/A,FALSE,"TER 1 (A)";#N/A,#N/A,FALSE,"SS 2";#N/A,#N/A,FALSE,"TER 1 (B)";#N/A,#N/A,FALSE,"TER 1 (C)";#N/A,#N/A,FALSE,"TER 1 (D)";#N/A,#N/A,FALSE,"TER 1 (E)";#N/A,#N/A,FALSE,"TER 2 "}</definedName>
    <definedName name="wrn.ACABINT._.TOT." localSheetId="5" hidden="1">{#N/A,#N/A,FALSE,"SS 1";#N/A,#N/A,FALSE,"TER 1 (A)";#N/A,#N/A,FALSE,"SS 2";#N/A,#N/A,FALSE,"TER 1 (B)";#N/A,#N/A,FALSE,"TER 1 (C)";#N/A,#N/A,FALSE,"TER 1 (D)";#N/A,#N/A,FALSE,"TER 1 (E)";#N/A,#N/A,FALSE,"TER 2 "}</definedName>
    <definedName name="wrn.ACABINT._.TOT." localSheetId="4" hidden="1">{#N/A,#N/A,FALSE,"SS 1";#N/A,#N/A,FALSE,"TER 1 (A)";#N/A,#N/A,FALSE,"SS 2";#N/A,#N/A,FALSE,"TER 1 (B)";#N/A,#N/A,FALSE,"TER 1 (C)";#N/A,#N/A,FALSE,"TER 1 (D)";#N/A,#N/A,FALSE,"TER 1 (E)";#N/A,#N/A,FALSE,"TER 2 "}</definedName>
    <definedName name="wrn.ACABINT._.TOT." localSheetId="3" hidden="1">{#N/A,#N/A,FALSE,"SS 1";#N/A,#N/A,FALSE,"TER 1 (A)";#N/A,#N/A,FALSE,"SS 2";#N/A,#N/A,FALSE,"TER 1 (B)";#N/A,#N/A,FALSE,"TER 1 (C)";#N/A,#N/A,FALSE,"TER 1 (D)";#N/A,#N/A,FALSE,"TER 1 (E)";#N/A,#N/A,FALSE,"TER 2 "}</definedName>
    <definedName name="wrn.ACABINT._.TOT." hidden="1">{#N/A,#N/A,FALSE,"SS 1";#N/A,#N/A,FALSE,"TER 1 (A)";#N/A,#N/A,FALSE,"SS 2";#N/A,#N/A,FALSE,"TER 1 (B)";#N/A,#N/A,FALSE,"TER 1 (C)";#N/A,#N/A,FALSE,"TER 1 (D)";#N/A,#N/A,FALSE,"TER 1 (E)";#N/A,#N/A,FALSE,"TER 2 "}</definedName>
    <definedName name="wrn.esq" localSheetId="0" hidden="1">{#N/A,#N/A,FALSE,"SS 1";#N/A,#N/A,FALSE,"SS 2";#N/A,#N/A,FALSE,"TER 1 (1)";#N/A,#N/A,FALSE,"TER 1 (2)";#N/A,#N/A,FALSE,"TER 2";#N/A,#N/A,FALSE,"TIPO";#N/A,#N/A,FALSE,"CM  BAR"}</definedName>
    <definedName name="wrn.esq" localSheetId="2" hidden="1">{#N/A,#N/A,FALSE,"SS 1";#N/A,#N/A,FALSE,"SS 2";#N/A,#N/A,FALSE,"TER 1 (1)";#N/A,#N/A,FALSE,"TER 1 (2)";#N/A,#N/A,FALSE,"TER 2";#N/A,#N/A,FALSE,"TIPO";#N/A,#N/A,FALSE,"CM  BAR"}</definedName>
    <definedName name="wrn.esq" localSheetId="1" hidden="1">{#N/A,#N/A,FALSE,"SS 1";#N/A,#N/A,FALSE,"SS 2";#N/A,#N/A,FALSE,"TER 1 (1)";#N/A,#N/A,FALSE,"TER 1 (2)";#N/A,#N/A,FALSE,"TER 2";#N/A,#N/A,FALSE,"TIPO";#N/A,#N/A,FALSE,"CM  BAR"}</definedName>
    <definedName name="wrn.esq" localSheetId="5" hidden="1">{#N/A,#N/A,FALSE,"SS 1";#N/A,#N/A,FALSE,"SS 2";#N/A,#N/A,FALSE,"TER 1 (1)";#N/A,#N/A,FALSE,"TER 1 (2)";#N/A,#N/A,FALSE,"TER 2";#N/A,#N/A,FALSE,"TIPO";#N/A,#N/A,FALSE,"CM  BAR"}</definedName>
    <definedName name="wrn.esq" localSheetId="4" hidden="1">{#N/A,#N/A,FALSE,"SS 1";#N/A,#N/A,FALSE,"SS 2";#N/A,#N/A,FALSE,"TER 1 (1)";#N/A,#N/A,FALSE,"TER 1 (2)";#N/A,#N/A,FALSE,"TER 2";#N/A,#N/A,FALSE,"TIPO";#N/A,#N/A,FALSE,"CM  BAR"}</definedName>
    <definedName name="wrn.esq" localSheetId="3" hidden="1">{#N/A,#N/A,FALSE,"SS 1";#N/A,#N/A,FALSE,"SS 2";#N/A,#N/A,FALSE,"TER 1 (1)";#N/A,#N/A,FALSE,"TER 1 (2)";#N/A,#N/A,FALSE,"TER 2";#N/A,#N/A,FALSE,"TIPO";#N/A,#N/A,FALSE,"CM  BAR"}</definedName>
    <definedName name="wrn.esq" hidden="1">{#N/A,#N/A,FALSE,"SS 1";#N/A,#N/A,FALSE,"SS 2";#N/A,#N/A,FALSE,"TER 1 (1)";#N/A,#N/A,FALSE,"TER 1 (2)";#N/A,#N/A,FALSE,"TER 2";#N/A,#N/A,FALSE,"TIPO";#N/A,#N/A,FALSE,"CM  BAR"}</definedName>
    <definedName name="wrn.ESQ._.TOT." localSheetId="0" hidden="1">{#N/A,#N/A,FALSE,"SS 1";#N/A,#N/A,FALSE,"SS 2";#N/A,#N/A,FALSE,"TER 1 (1)";#N/A,#N/A,FALSE,"TER 1 (2)";#N/A,#N/A,FALSE,"TER 2";#N/A,#N/A,FALSE,"TIPO";#N/A,#N/A,FALSE,"CM  BAR"}</definedName>
    <definedName name="wrn.ESQ._.TOT." localSheetId="2" hidden="1">{#N/A,#N/A,FALSE,"SS 1";#N/A,#N/A,FALSE,"SS 2";#N/A,#N/A,FALSE,"TER 1 (1)";#N/A,#N/A,FALSE,"TER 1 (2)";#N/A,#N/A,FALSE,"TER 2";#N/A,#N/A,FALSE,"TIPO";#N/A,#N/A,FALSE,"CM  BAR"}</definedName>
    <definedName name="wrn.ESQ._.TOT." localSheetId="1" hidden="1">{#N/A,#N/A,FALSE,"SS 1";#N/A,#N/A,FALSE,"SS 2";#N/A,#N/A,FALSE,"TER 1 (1)";#N/A,#N/A,FALSE,"TER 1 (2)";#N/A,#N/A,FALSE,"TER 2";#N/A,#N/A,FALSE,"TIPO";#N/A,#N/A,FALSE,"CM  BAR"}</definedName>
    <definedName name="wrn.ESQ._.TOT." localSheetId="5" hidden="1">{#N/A,#N/A,FALSE,"SS 1";#N/A,#N/A,FALSE,"SS 2";#N/A,#N/A,FALSE,"TER 1 (1)";#N/A,#N/A,FALSE,"TER 1 (2)";#N/A,#N/A,FALSE,"TER 2";#N/A,#N/A,FALSE,"TIPO";#N/A,#N/A,FALSE,"CM  BAR"}</definedName>
    <definedName name="wrn.ESQ._.TOT." localSheetId="4" hidden="1">{#N/A,#N/A,FALSE,"SS 1";#N/A,#N/A,FALSE,"SS 2";#N/A,#N/A,FALSE,"TER 1 (1)";#N/A,#N/A,FALSE,"TER 1 (2)";#N/A,#N/A,FALSE,"TER 2";#N/A,#N/A,FALSE,"TIPO";#N/A,#N/A,FALSE,"CM  BAR"}</definedName>
    <definedName name="wrn.ESQ._.TOT." localSheetId="3" hidden="1">{#N/A,#N/A,FALSE,"SS 1";#N/A,#N/A,FALSE,"SS 2";#N/A,#N/A,FALSE,"TER 1 (1)";#N/A,#N/A,FALSE,"TER 1 (2)";#N/A,#N/A,FALSE,"TER 2";#N/A,#N/A,FALSE,"TIPO";#N/A,#N/A,FALSE,"CM  BAR"}</definedName>
    <definedName name="wrn.ESQ._.TOT." hidden="1">{#N/A,#N/A,FALSE,"SS 1";#N/A,#N/A,FALSE,"SS 2";#N/A,#N/A,FALSE,"TER 1 (1)";#N/A,#N/A,FALSE,"TER 1 (2)";#N/A,#N/A,FALSE,"TER 2";#N/A,#N/A,FALSE,"TIPO";#N/A,#N/A,FALSE,"CM  BAR"}</definedName>
    <definedName name="wrn.FACHADA." localSheetId="0" hidden="1">{#N/A,#N/A,TRUE,"TER  EXT";#N/A,#N/A,TRUE,"TER  EXT";#N/A,#N/A,TRUE,"LAT  ESQ";#N/A,#N/A,TRUE,"FRONTAL";#N/A,#N/A,TRUE,"POST";#N/A,#N/A,TRUE,"LAT  DIR"}</definedName>
    <definedName name="wrn.FACHADA." localSheetId="2" hidden="1">{#N/A,#N/A,TRUE,"TER  EXT";#N/A,#N/A,TRUE,"TER  EXT";#N/A,#N/A,TRUE,"LAT  ESQ";#N/A,#N/A,TRUE,"FRONTAL";#N/A,#N/A,TRUE,"POST";#N/A,#N/A,TRUE,"LAT  DIR"}</definedName>
    <definedName name="wrn.FACHADA." localSheetId="1" hidden="1">{#N/A,#N/A,TRUE,"TER  EXT";#N/A,#N/A,TRUE,"TER  EXT";#N/A,#N/A,TRUE,"LAT  ESQ";#N/A,#N/A,TRUE,"FRONTAL";#N/A,#N/A,TRUE,"POST";#N/A,#N/A,TRUE,"LAT  DIR"}</definedName>
    <definedName name="wrn.FACHADA." localSheetId="5" hidden="1">{#N/A,#N/A,TRUE,"TER  EXT";#N/A,#N/A,TRUE,"TER  EXT";#N/A,#N/A,TRUE,"LAT  ESQ";#N/A,#N/A,TRUE,"FRONTAL";#N/A,#N/A,TRUE,"POST";#N/A,#N/A,TRUE,"LAT  DIR"}</definedName>
    <definedName name="wrn.FACHADA." localSheetId="4" hidden="1">{#N/A,#N/A,TRUE,"TER  EXT";#N/A,#N/A,TRUE,"TER  EXT";#N/A,#N/A,TRUE,"LAT  ESQ";#N/A,#N/A,TRUE,"FRONTAL";#N/A,#N/A,TRUE,"POST";#N/A,#N/A,TRUE,"LAT  DIR"}</definedName>
    <definedName name="wrn.FACHADA." localSheetId="3" hidden="1">{#N/A,#N/A,TRUE,"TER  EXT";#N/A,#N/A,TRUE,"TER  EXT";#N/A,#N/A,TRUE,"LAT  ESQ";#N/A,#N/A,TRUE,"FRONTAL";#N/A,#N/A,TRUE,"POST";#N/A,#N/A,TRUE,"LAT  DIR"}</definedName>
    <definedName name="wrn.FACHADA." hidden="1">{#N/A,#N/A,TRUE,"TER  EXT";#N/A,#N/A,TRUE,"TER  EXT";#N/A,#N/A,TRUE,"LAT  ESQ";#N/A,#N/A,TRUE,"FRONTAL";#N/A,#N/A,TRUE,"POST";#N/A,#N/A,TRUE,"LAT  DIR"}</definedName>
    <definedName name="wrn.ferpilar" localSheetId="0" hidden="1">{#N/A,#N/A,FALSE,"PR  06";#N/A,#N/A,FALSE,"PR  07";#N/A,#N/A,FALSE,"PR 08";#N/A,#N/A,FALSE,"PR 09";#N/A,#N/A,FALSE,"PR 40";#N/A,#N/A,FALSE,"PR 41";#N/A,#N/A,FALSE,"PR 45";#N/A,#N/A,FALSE,"PR 46";#N/A,#N/A,FALSE,"PR 55"}</definedName>
    <definedName name="wrn.ferpilar" localSheetId="2" hidden="1">{#N/A,#N/A,FALSE,"PR  06";#N/A,#N/A,FALSE,"PR  07";#N/A,#N/A,FALSE,"PR 08";#N/A,#N/A,FALSE,"PR 09";#N/A,#N/A,FALSE,"PR 40";#N/A,#N/A,FALSE,"PR 41";#N/A,#N/A,FALSE,"PR 45";#N/A,#N/A,FALSE,"PR 46";#N/A,#N/A,FALSE,"PR 55"}</definedName>
    <definedName name="wrn.ferpilar" localSheetId="1" hidden="1">{#N/A,#N/A,FALSE,"PR  06";#N/A,#N/A,FALSE,"PR  07";#N/A,#N/A,FALSE,"PR 08";#N/A,#N/A,FALSE,"PR 09";#N/A,#N/A,FALSE,"PR 40";#N/A,#N/A,FALSE,"PR 41";#N/A,#N/A,FALSE,"PR 45";#N/A,#N/A,FALSE,"PR 46";#N/A,#N/A,FALSE,"PR 55"}</definedName>
    <definedName name="wrn.ferpilar" localSheetId="5" hidden="1">{#N/A,#N/A,FALSE,"PR  06";#N/A,#N/A,FALSE,"PR  07";#N/A,#N/A,FALSE,"PR 08";#N/A,#N/A,FALSE,"PR 09";#N/A,#N/A,FALSE,"PR 40";#N/A,#N/A,FALSE,"PR 41";#N/A,#N/A,FALSE,"PR 45";#N/A,#N/A,FALSE,"PR 46";#N/A,#N/A,FALSE,"PR 55"}</definedName>
    <definedName name="wrn.ferpilar" localSheetId="4" hidden="1">{#N/A,#N/A,FALSE,"PR  06";#N/A,#N/A,FALSE,"PR  07";#N/A,#N/A,FALSE,"PR 08";#N/A,#N/A,FALSE,"PR 09";#N/A,#N/A,FALSE,"PR 40";#N/A,#N/A,FALSE,"PR 41";#N/A,#N/A,FALSE,"PR 45";#N/A,#N/A,FALSE,"PR 46";#N/A,#N/A,FALSE,"PR 55"}</definedName>
    <definedName name="wrn.ferpilar" localSheetId="3" hidden="1">{#N/A,#N/A,FALSE,"PR  06";#N/A,#N/A,FALSE,"PR  07";#N/A,#N/A,FALSE,"PR 08";#N/A,#N/A,FALSE,"PR 09";#N/A,#N/A,FALSE,"PR 40";#N/A,#N/A,FALSE,"PR 41";#N/A,#N/A,FALSE,"PR 45";#N/A,#N/A,FALSE,"PR 46";#N/A,#N/A,FALSE,"PR 55"}</definedName>
    <definedName name="wrn.ferpilar" hidden="1">{#N/A,#N/A,FALSE,"PR  06";#N/A,#N/A,FALSE,"PR  07";#N/A,#N/A,FALSE,"PR 08";#N/A,#N/A,FALSE,"PR 09";#N/A,#N/A,FALSE,"PR 40";#N/A,#N/A,FALSE,"PR 41";#N/A,#N/A,FALSE,"PR 45";#N/A,#N/A,FALSE,"PR 46";#N/A,#N/A,FALSE,"PR 55"}</definedName>
    <definedName name="wrn.FERPILAR." localSheetId="0" hidden="1">{#N/A,#N/A,FALSE,"PR  06";#N/A,#N/A,FALSE,"PR  07";#N/A,#N/A,FALSE,"PR 08";#N/A,#N/A,FALSE,"PR 09";#N/A,#N/A,FALSE,"PR 40";#N/A,#N/A,FALSE,"PR 41";#N/A,#N/A,FALSE,"PR 45";#N/A,#N/A,FALSE,"PR 46";#N/A,#N/A,FALSE,"PR 55"}</definedName>
    <definedName name="wrn.FERPILAR." localSheetId="2" hidden="1">{#N/A,#N/A,FALSE,"PR  06";#N/A,#N/A,FALSE,"PR  07";#N/A,#N/A,FALSE,"PR 08";#N/A,#N/A,FALSE,"PR 09";#N/A,#N/A,FALSE,"PR 40";#N/A,#N/A,FALSE,"PR 41";#N/A,#N/A,FALSE,"PR 45";#N/A,#N/A,FALSE,"PR 46";#N/A,#N/A,FALSE,"PR 55"}</definedName>
    <definedName name="wrn.FERPILAR." localSheetId="1" hidden="1">{#N/A,#N/A,FALSE,"PR  06";#N/A,#N/A,FALSE,"PR  07";#N/A,#N/A,FALSE,"PR 08";#N/A,#N/A,FALSE,"PR 09";#N/A,#N/A,FALSE,"PR 40";#N/A,#N/A,FALSE,"PR 41";#N/A,#N/A,FALSE,"PR 45";#N/A,#N/A,FALSE,"PR 46";#N/A,#N/A,FALSE,"PR 55"}</definedName>
    <definedName name="wrn.FERPILAR." localSheetId="5" hidden="1">{#N/A,#N/A,FALSE,"PR  06";#N/A,#N/A,FALSE,"PR  07";#N/A,#N/A,FALSE,"PR 08";#N/A,#N/A,FALSE,"PR 09";#N/A,#N/A,FALSE,"PR 40";#N/A,#N/A,FALSE,"PR 41";#N/A,#N/A,FALSE,"PR 45";#N/A,#N/A,FALSE,"PR 46";#N/A,#N/A,FALSE,"PR 55"}</definedName>
    <definedName name="wrn.FERPILAR." localSheetId="4" hidden="1">{#N/A,#N/A,FALSE,"PR  06";#N/A,#N/A,FALSE,"PR  07";#N/A,#N/A,FALSE,"PR 08";#N/A,#N/A,FALSE,"PR 09";#N/A,#N/A,FALSE,"PR 40";#N/A,#N/A,FALSE,"PR 41";#N/A,#N/A,FALSE,"PR 45";#N/A,#N/A,FALSE,"PR 46";#N/A,#N/A,FALSE,"PR 55"}</definedName>
    <definedName name="wrn.FERPILAR." localSheetId="3" hidden="1">{#N/A,#N/A,FALSE,"PR  06";#N/A,#N/A,FALSE,"PR  07";#N/A,#N/A,FALSE,"PR 08";#N/A,#N/A,FALSE,"PR 09";#N/A,#N/A,FALSE,"PR 40";#N/A,#N/A,FALSE,"PR 41";#N/A,#N/A,FALSE,"PR 45";#N/A,#N/A,FALSE,"PR 46";#N/A,#N/A,FALSE,"PR 55"}</definedName>
    <definedName name="wrn.FERPILAR." hidden="1">{#N/A,#N/A,FALSE,"PR  06";#N/A,#N/A,FALSE,"PR  07";#N/A,#N/A,FALSE,"PR 08";#N/A,#N/A,FALSE,"PR 09";#N/A,#N/A,FALSE,"PR 40";#N/A,#N/A,FALSE,"PR 41";#N/A,#N/A,FALSE,"PR 45";#N/A,#N/A,FALSE,"PR 46";#N/A,#N/A,FALSE,"PR 55"}</definedName>
    <definedName name="wrn.LEVFER." localSheetId="0" hidden="1">{#N/A,#N/A,FALSE,"LEVFER V2 P";#N/A,#N/A,FALSE,"LEVFER V2 P10%"}</definedName>
    <definedName name="wrn.LEVFER." localSheetId="2" hidden="1">{#N/A,#N/A,FALSE,"LEVFER V2 P";#N/A,#N/A,FALSE,"LEVFER V2 P10%"}</definedName>
    <definedName name="wrn.LEVFER." localSheetId="1" hidden="1">{#N/A,#N/A,FALSE,"LEVFER V2 P";#N/A,#N/A,FALSE,"LEVFER V2 P10%"}</definedName>
    <definedName name="wrn.LEVFER." localSheetId="5" hidden="1">{#N/A,#N/A,FALSE,"LEVFER V2 P";#N/A,#N/A,FALSE,"LEVFER V2 P10%"}</definedName>
    <definedName name="wrn.LEVFER." localSheetId="4" hidden="1">{#N/A,#N/A,FALSE,"LEVFER V2 P";#N/A,#N/A,FALSE,"LEVFER V2 P10%"}</definedName>
    <definedName name="wrn.LEVFER." localSheetId="3" hidden="1">{#N/A,#N/A,FALSE,"LEVFER V2 P";#N/A,#N/A,FALSE,"LEVFER V2 P10%"}</definedName>
    <definedName name="wrn.LEVFER." hidden="1">{#N/A,#N/A,FALSE,"LEVFER V2 P";#N/A,#N/A,FALSE,"LEVFER V2 P10%"}</definedName>
    <definedName name="wrn.SERV._.PAVTO." localSheetId="0" hidden="1">{#N/A,#N/A,FALSE,"SS 1";#N/A,#N/A,FALSE,"SS 2";#N/A,#N/A,FALSE,"TER 1 (1)";#N/A,#N/A,FALSE,"TER 1 (2)";#N/A,#N/A,FALSE,"TER 2 ";#N/A,#N/A,FALSE,"TP  (1)";#N/A,#N/A,FALSE,"TP  (2)";#N/A,#N/A,FALSE,"CM BAR"}</definedName>
    <definedName name="wrn.SERV._.PAVTO." localSheetId="2" hidden="1">{#N/A,#N/A,FALSE,"SS 1";#N/A,#N/A,FALSE,"SS 2";#N/A,#N/A,FALSE,"TER 1 (1)";#N/A,#N/A,FALSE,"TER 1 (2)";#N/A,#N/A,FALSE,"TER 2 ";#N/A,#N/A,FALSE,"TP  (1)";#N/A,#N/A,FALSE,"TP  (2)";#N/A,#N/A,FALSE,"CM BAR"}</definedName>
    <definedName name="wrn.SERV._.PAVTO." localSheetId="1" hidden="1">{#N/A,#N/A,FALSE,"SS 1";#N/A,#N/A,FALSE,"SS 2";#N/A,#N/A,FALSE,"TER 1 (1)";#N/A,#N/A,FALSE,"TER 1 (2)";#N/A,#N/A,FALSE,"TER 2 ";#N/A,#N/A,FALSE,"TP  (1)";#N/A,#N/A,FALSE,"TP  (2)";#N/A,#N/A,FALSE,"CM BAR"}</definedName>
    <definedName name="wrn.SERV._.PAVTO." localSheetId="5" hidden="1">{#N/A,#N/A,FALSE,"SS 1";#N/A,#N/A,FALSE,"SS 2";#N/A,#N/A,FALSE,"TER 1 (1)";#N/A,#N/A,FALSE,"TER 1 (2)";#N/A,#N/A,FALSE,"TER 2 ";#N/A,#N/A,FALSE,"TP  (1)";#N/A,#N/A,FALSE,"TP  (2)";#N/A,#N/A,FALSE,"CM BAR"}</definedName>
    <definedName name="wrn.SERV._.PAVTO." localSheetId="4" hidden="1">{#N/A,#N/A,FALSE,"SS 1";#N/A,#N/A,FALSE,"SS 2";#N/A,#N/A,FALSE,"TER 1 (1)";#N/A,#N/A,FALSE,"TER 1 (2)";#N/A,#N/A,FALSE,"TER 2 ";#N/A,#N/A,FALSE,"TP  (1)";#N/A,#N/A,FALSE,"TP  (2)";#N/A,#N/A,FALSE,"CM BAR"}</definedName>
    <definedName name="wrn.SERV._.PAVTO." localSheetId="3" hidden="1">{#N/A,#N/A,FALSE,"SS 1";#N/A,#N/A,FALSE,"SS 2";#N/A,#N/A,FALSE,"TER 1 (1)";#N/A,#N/A,FALSE,"TER 1 (2)";#N/A,#N/A,FALSE,"TER 2 ";#N/A,#N/A,FALSE,"TP  (1)";#N/A,#N/A,FALSE,"TP  (2)";#N/A,#N/A,FALSE,"CM BAR"}</definedName>
    <definedName name="wrn.SERV._.PAVTO." hidden="1">{#N/A,#N/A,FALSE,"SS 1";#N/A,#N/A,FALSE,"SS 2";#N/A,#N/A,FALSE,"TER 1 (1)";#N/A,#N/A,FALSE,"TER 1 (2)";#N/A,#N/A,FALSE,"TER 2 ";#N/A,#N/A,FALSE,"TP  (1)";#N/A,#N/A,FALSE,"TP  (2)";#N/A,#N/A,FALSE,"CM BAR"}</definedName>
    <definedName name="wrn.serv.xls." localSheetId="0" hidden="1">{#N/A,#N/A,FALSE,"CM BAR";#N/A,#N/A,FALSE,"SUBSOLO";#N/A,#N/A,FALSE,"TERREO";#N/A,#N/A,FALSE,"TIPO";#N/A,#N/A,FALSE,"DUP  INF";#N/A,#N/A,FALSE,"DUP SUP"}</definedName>
    <definedName name="wrn.serv.xls." localSheetId="2" hidden="1">{#N/A,#N/A,FALSE,"CM BAR";#N/A,#N/A,FALSE,"SUBSOLO";#N/A,#N/A,FALSE,"TERREO";#N/A,#N/A,FALSE,"TIPO";#N/A,#N/A,FALSE,"DUP  INF";#N/A,#N/A,FALSE,"DUP SUP"}</definedName>
    <definedName name="wrn.serv.xls." localSheetId="1" hidden="1">{#N/A,#N/A,FALSE,"CM BAR";#N/A,#N/A,FALSE,"SUBSOLO";#N/A,#N/A,FALSE,"TERREO";#N/A,#N/A,FALSE,"TIPO";#N/A,#N/A,FALSE,"DUP  INF";#N/A,#N/A,FALSE,"DUP SUP"}</definedName>
    <definedName name="wrn.serv.xls." localSheetId="5" hidden="1">{#N/A,#N/A,FALSE,"CM BAR";#N/A,#N/A,FALSE,"SUBSOLO";#N/A,#N/A,FALSE,"TERREO";#N/A,#N/A,FALSE,"TIPO";#N/A,#N/A,FALSE,"DUP  INF";#N/A,#N/A,FALSE,"DUP SUP"}</definedName>
    <definedName name="wrn.serv.xls." localSheetId="4" hidden="1">{#N/A,#N/A,FALSE,"CM BAR";#N/A,#N/A,FALSE,"SUBSOLO";#N/A,#N/A,FALSE,"TERREO";#N/A,#N/A,FALSE,"TIPO";#N/A,#N/A,FALSE,"DUP  INF";#N/A,#N/A,FALSE,"DUP SUP"}</definedName>
    <definedName name="wrn.serv.xls." localSheetId="3" hidden="1">{#N/A,#N/A,FALSE,"CM BAR";#N/A,#N/A,FALSE,"SUBSOLO";#N/A,#N/A,FALSE,"TERREO";#N/A,#N/A,FALSE,"TIPO";#N/A,#N/A,FALSE,"DUP  INF";#N/A,#N/A,FALSE,"DUP SUP"}</definedName>
    <definedName name="wrn.serv.xls." hidden="1">{#N/A,#N/A,FALSE,"CM BAR";#N/A,#N/A,FALSE,"SUBSOLO";#N/A,#N/A,FALSE,"TERREO";#N/A,#N/A,FALSE,"TIPO";#N/A,#N/A,FALSE,"DUP  INF";#N/A,#N/A,FALSE,"DUP SUP"}</definedName>
    <definedName name="WW" localSheetId="2">#REF!</definedName>
    <definedName name="WW" localSheetId="5">#REF!</definedName>
    <definedName name="WW">#REF!</definedName>
    <definedName name="X" localSheetId="0" hidden="1">{#N/A,#N/A,FALSE,"PR  06";#N/A,#N/A,FALSE,"PR  07";#N/A,#N/A,FALSE,"PR 08";#N/A,#N/A,FALSE,"PR 09";#N/A,#N/A,FALSE,"PR 40";#N/A,#N/A,FALSE,"PR 41";#N/A,#N/A,FALSE,"PR 45";#N/A,#N/A,FALSE,"PR 46";#N/A,#N/A,FALSE,"PR 55"}</definedName>
    <definedName name="X" localSheetId="2" hidden="1">{#N/A,#N/A,FALSE,"PR  06";#N/A,#N/A,FALSE,"PR  07";#N/A,#N/A,FALSE,"PR 08";#N/A,#N/A,FALSE,"PR 09";#N/A,#N/A,FALSE,"PR 40";#N/A,#N/A,FALSE,"PR 41";#N/A,#N/A,FALSE,"PR 45";#N/A,#N/A,FALSE,"PR 46";#N/A,#N/A,FALSE,"PR 55"}</definedName>
    <definedName name="X" localSheetId="1" hidden="1">{#N/A,#N/A,FALSE,"PR  06";#N/A,#N/A,FALSE,"PR  07";#N/A,#N/A,FALSE,"PR 08";#N/A,#N/A,FALSE,"PR 09";#N/A,#N/A,FALSE,"PR 40";#N/A,#N/A,FALSE,"PR 41";#N/A,#N/A,FALSE,"PR 45";#N/A,#N/A,FALSE,"PR 46";#N/A,#N/A,FALSE,"PR 55"}</definedName>
    <definedName name="X" localSheetId="5" hidden="1">{#N/A,#N/A,FALSE,"PR  06";#N/A,#N/A,FALSE,"PR  07";#N/A,#N/A,FALSE,"PR 08";#N/A,#N/A,FALSE,"PR 09";#N/A,#N/A,FALSE,"PR 40";#N/A,#N/A,FALSE,"PR 41";#N/A,#N/A,FALSE,"PR 45";#N/A,#N/A,FALSE,"PR 46";#N/A,#N/A,FALSE,"PR 55"}</definedName>
    <definedName name="X" localSheetId="4" hidden="1">{#N/A,#N/A,FALSE,"PR  06";#N/A,#N/A,FALSE,"PR  07";#N/A,#N/A,FALSE,"PR 08";#N/A,#N/A,FALSE,"PR 09";#N/A,#N/A,FALSE,"PR 40";#N/A,#N/A,FALSE,"PR 41";#N/A,#N/A,FALSE,"PR 45";#N/A,#N/A,FALSE,"PR 46";#N/A,#N/A,FALSE,"PR 55"}</definedName>
    <definedName name="X" localSheetId="3" hidden="1">{#N/A,#N/A,FALSE,"PR  06";#N/A,#N/A,FALSE,"PR  07";#N/A,#N/A,FALSE,"PR 08";#N/A,#N/A,FALSE,"PR 09";#N/A,#N/A,FALSE,"PR 40";#N/A,#N/A,FALSE,"PR 41";#N/A,#N/A,FALSE,"PR 45";#N/A,#N/A,FALSE,"PR 46";#N/A,#N/A,FALSE,"PR 55"}</definedName>
    <definedName name="X" hidden="1">{#N/A,#N/A,FALSE,"PR  06";#N/A,#N/A,FALSE,"PR  07";#N/A,#N/A,FALSE,"PR 08";#N/A,#N/A,FALSE,"PR 09";#N/A,#N/A,FALSE,"PR 40";#N/A,#N/A,FALSE,"PR 41";#N/A,#N/A,FALSE,"PR 45";#N/A,#N/A,FALSE,"PR 46";#N/A,#N/A,FALSE,"PR 55"}</definedName>
    <definedName name="XX" localSheetId="2">#REF!</definedName>
    <definedName name="XX" localSheetId="5">#REF!</definedName>
    <definedName name="XX">#REF!</definedName>
    <definedName name="YY" localSheetId="2">#REF!</definedName>
    <definedName name="YY" localSheetId="5">#REF!</definedName>
    <definedName name="YY">#REF!</definedName>
    <definedName name="z" localSheetId="0" hidden="1">{#N/A,#N/A,TRUE,"TER  EXT";#N/A,#N/A,TRUE,"TER  EXT";#N/A,#N/A,TRUE,"LAT  ESQ";#N/A,#N/A,TRUE,"FRONTAL";#N/A,#N/A,TRUE,"POST";#N/A,#N/A,TRUE,"LAT  DIR"}</definedName>
    <definedName name="z" localSheetId="2" hidden="1">{#N/A,#N/A,TRUE,"TER  EXT";#N/A,#N/A,TRUE,"TER  EXT";#N/A,#N/A,TRUE,"LAT  ESQ";#N/A,#N/A,TRUE,"FRONTAL";#N/A,#N/A,TRUE,"POST";#N/A,#N/A,TRUE,"LAT  DIR"}</definedName>
    <definedName name="z" localSheetId="1" hidden="1">{#N/A,#N/A,TRUE,"TER  EXT";#N/A,#N/A,TRUE,"TER  EXT";#N/A,#N/A,TRUE,"LAT  ESQ";#N/A,#N/A,TRUE,"FRONTAL";#N/A,#N/A,TRUE,"POST";#N/A,#N/A,TRUE,"LAT  DIR"}</definedName>
    <definedName name="z" localSheetId="5" hidden="1">{#N/A,#N/A,TRUE,"TER  EXT";#N/A,#N/A,TRUE,"TER  EXT";#N/A,#N/A,TRUE,"LAT  ESQ";#N/A,#N/A,TRUE,"FRONTAL";#N/A,#N/A,TRUE,"POST";#N/A,#N/A,TRUE,"LAT  DIR"}</definedName>
    <definedName name="z" localSheetId="4" hidden="1">{#N/A,#N/A,TRUE,"TER  EXT";#N/A,#N/A,TRUE,"TER  EXT";#N/A,#N/A,TRUE,"LAT  ESQ";#N/A,#N/A,TRUE,"FRONTAL";#N/A,#N/A,TRUE,"POST";#N/A,#N/A,TRUE,"LAT  DIR"}</definedName>
    <definedName name="z" localSheetId="3" hidden="1">{#N/A,#N/A,TRUE,"TER  EXT";#N/A,#N/A,TRUE,"TER  EXT";#N/A,#N/A,TRUE,"LAT  ESQ";#N/A,#N/A,TRUE,"FRONTAL";#N/A,#N/A,TRUE,"POST";#N/A,#N/A,TRUE,"LAT  DIR"}</definedName>
    <definedName name="z" hidden="1">{#N/A,#N/A,TRUE,"TER  EXT";#N/A,#N/A,TRUE,"TER  EXT";#N/A,#N/A,TRUE,"LAT  ESQ";#N/A,#N/A,TRUE,"FRONTAL";#N/A,#N/A,TRUE,"POST";#N/A,#N/A,TRUE,"LAT  DIR"}</definedName>
    <definedName name="ZZ" localSheetId="2">#REF!</definedName>
    <definedName name="ZZ" localSheetId="5">#REF!</definedName>
    <definedName name="ZZ">#REF!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72" i="5" l="1"/>
  <c r="A69" i="5"/>
  <c r="A4" i="5"/>
  <c r="A3" i="5"/>
  <c r="A2" i="5"/>
  <c r="G27" i="7" l="1"/>
  <c r="G25" i="7"/>
  <c r="G23" i="7"/>
  <c r="G17" i="7"/>
  <c r="I38" i="7" l="1"/>
  <c r="G31" i="7"/>
  <c r="G29" i="7"/>
  <c r="G21" i="7"/>
  <c r="G19" i="7"/>
  <c r="B32" i="7" l="1"/>
  <c r="B34" i="7"/>
  <c r="B30" i="7"/>
  <c r="B28" i="7"/>
  <c r="B26" i="7"/>
  <c r="B24" i="7"/>
  <c r="B22" i="7"/>
  <c r="B20" i="7"/>
  <c r="B18" i="7"/>
  <c r="B16" i="7"/>
  <c r="D189" i="6" l="1"/>
  <c r="D188" i="6"/>
  <c r="D187" i="6"/>
  <c r="D186" i="6"/>
  <c r="D185" i="6"/>
  <c r="K183" i="6"/>
  <c r="F183" i="6"/>
  <c r="L191" i="6" s="1"/>
  <c r="A183" i="6"/>
  <c r="F182" i="6"/>
  <c r="D179" i="6"/>
  <c r="D178" i="6"/>
  <c r="D177" i="6"/>
  <c r="D176" i="6"/>
  <c r="D175" i="6"/>
  <c r="K173" i="6"/>
  <c r="F173" i="6"/>
  <c r="L181" i="6" s="1"/>
  <c r="A173" i="6"/>
  <c r="F172" i="6"/>
  <c r="D169" i="6"/>
  <c r="D168" i="6"/>
  <c r="D167" i="6"/>
  <c r="D166" i="6"/>
  <c r="D165" i="6"/>
  <c r="K163" i="6"/>
  <c r="F163" i="6"/>
  <c r="L171" i="6" s="1"/>
  <c r="A163" i="6"/>
  <c r="F162" i="6"/>
  <c r="D159" i="6"/>
  <c r="D158" i="6"/>
  <c r="D157" i="6"/>
  <c r="D156" i="6"/>
  <c r="D155" i="6"/>
  <c r="K153" i="6"/>
  <c r="F153" i="6"/>
  <c r="L161" i="6" s="1"/>
  <c r="A153" i="6"/>
  <c r="F152" i="6"/>
  <c r="D149" i="6"/>
  <c r="D148" i="6"/>
  <c r="D147" i="6"/>
  <c r="D146" i="6"/>
  <c r="D145" i="6"/>
  <c r="K143" i="6"/>
  <c r="F143" i="6"/>
  <c r="L151" i="6" s="1"/>
  <c r="A143" i="6"/>
  <c r="F142" i="6"/>
  <c r="D139" i="6"/>
  <c r="D138" i="6"/>
  <c r="D137" i="6"/>
  <c r="D136" i="6"/>
  <c r="D135" i="6"/>
  <c r="K133" i="6"/>
  <c r="F133" i="6"/>
  <c r="L141" i="6" s="1"/>
  <c r="A133" i="6"/>
  <c r="F132" i="6"/>
  <c r="D129" i="6"/>
  <c r="D128" i="6"/>
  <c r="D127" i="6"/>
  <c r="D126" i="6"/>
  <c r="D125" i="6"/>
  <c r="K123" i="6"/>
  <c r="F123" i="6"/>
  <c r="L131" i="6" s="1"/>
  <c r="A123" i="6"/>
  <c r="F122" i="6"/>
  <c r="D119" i="6"/>
  <c r="D118" i="6"/>
  <c r="D117" i="6"/>
  <c r="D116" i="6"/>
  <c r="D115" i="6"/>
  <c r="K113" i="6"/>
  <c r="F113" i="6"/>
  <c r="L121" i="6" s="1"/>
  <c r="A113" i="6"/>
  <c r="F112" i="6"/>
  <c r="D109" i="6"/>
  <c r="D108" i="6"/>
  <c r="D107" i="6"/>
  <c r="D106" i="6"/>
  <c r="D105" i="6"/>
  <c r="K103" i="6"/>
  <c r="F103" i="6"/>
  <c r="L111" i="6" s="1"/>
  <c r="A103" i="6"/>
  <c r="F102" i="6"/>
  <c r="D99" i="6"/>
  <c r="D98" i="6"/>
  <c r="D97" i="6"/>
  <c r="D96" i="6"/>
  <c r="D95" i="6"/>
  <c r="K93" i="6"/>
  <c r="F93" i="6"/>
  <c r="L101" i="6" s="1"/>
  <c r="A93" i="6"/>
  <c r="F92" i="6"/>
  <c r="D89" i="6"/>
  <c r="D88" i="6"/>
  <c r="D87" i="6"/>
  <c r="D86" i="6"/>
  <c r="D85" i="6"/>
  <c r="K83" i="6"/>
  <c r="F83" i="6"/>
  <c r="L91" i="6" s="1"/>
  <c r="A83" i="6"/>
  <c r="F82" i="6"/>
  <c r="D79" i="6"/>
  <c r="D78" i="6"/>
  <c r="D77" i="6"/>
  <c r="D76" i="6"/>
  <c r="D75" i="6"/>
  <c r="K73" i="6"/>
  <c r="F73" i="6"/>
  <c r="L81" i="6" s="1"/>
  <c r="A73" i="6"/>
  <c r="F72" i="6"/>
  <c r="D69" i="6"/>
  <c r="D68" i="6"/>
  <c r="D67" i="6"/>
  <c r="D66" i="6"/>
  <c r="D65" i="6"/>
  <c r="K63" i="6"/>
  <c r="F63" i="6"/>
  <c r="L71" i="6" s="1"/>
  <c r="A63" i="6"/>
  <c r="F62" i="6"/>
  <c r="D59" i="6"/>
  <c r="D58" i="6"/>
  <c r="D57" i="6"/>
  <c r="D56" i="6"/>
  <c r="D55" i="6"/>
  <c r="K53" i="6"/>
  <c r="F53" i="6"/>
  <c r="L61" i="6" s="1"/>
  <c r="A53" i="6"/>
  <c r="F52" i="6"/>
  <c r="D49" i="6"/>
  <c r="D48" i="6"/>
  <c r="D47" i="6"/>
  <c r="D46" i="6"/>
  <c r="D45" i="6"/>
  <c r="K43" i="6"/>
  <c r="F43" i="6"/>
  <c r="L51" i="6" s="1"/>
  <c r="A43" i="6"/>
  <c r="F42" i="6"/>
  <c r="L41" i="6"/>
  <c r="L40" i="6"/>
  <c r="L39" i="6"/>
  <c r="L38" i="6"/>
  <c r="L37" i="6"/>
  <c r="L36" i="6"/>
  <c r="L35" i="6"/>
  <c r="L34" i="6"/>
  <c r="L33" i="6"/>
  <c r="L32" i="6"/>
  <c r="L31" i="6"/>
  <c r="L30" i="6"/>
  <c r="L29" i="6"/>
  <c r="L28" i="6"/>
  <c r="L27" i="6"/>
  <c r="L26" i="6"/>
  <c r="L25" i="6"/>
  <c r="L24" i="6"/>
  <c r="I23" i="6"/>
  <c r="L23" i="6" s="1"/>
  <c r="I22" i="6"/>
  <c r="L22" i="6" s="1"/>
  <c r="I21" i="6"/>
  <c r="L21" i="6" s="1"/>
  <c r="L20" i="6"/>
  <c r="L19" i="6"/>
  <c r="D15" i="6"/>
  <c r="K13" i="6"/>
  <c r="F13" i="6"/>
  <c r="L14" i="6" s="1"/>
  <c r="A13" i="6"/>
  <c r="F12" i="6"/>
  <c r="L10" i="6"/>
  <c r="L8" i="6"/>
  <c r="I8" i="6"/>
  <c r="D6" i="6"/>
  <c r="J173" i="6" l="1"/>
  <c r="L94" i="6"/>
  <c r="L173" i="6"/>
  <c r="L140" i="6"/>
  <c r="L134" i="6"/>
  <c r="L16" i="6"/>
  <c r="L133" i="6"/>
  <c r="L120" i="6"/>
  <c r="L80" i="6"/>
  <c r="L74" i="6"/>
  <c r="L60" i="6"/>
  <c r="L113" i="6"/>
  <c r="L174" i="6"/>
  <c r="L53" i="6"/>
  <c r="L114" i="6"/>
  <c r="L160" i="6"/>
  <c r="L13" i="6"/>
  <c r="L54" i="6"/>
  <c r="L100" i="6"/>
  <c r="L153" i="6"/>
  <c r="L93" i="6"/>
  <c r="L154" i="6"/>
  <c r="L12" i="6"/>
  <c r="L73" i="6"/>
  <c r="J43" i="6"/>
  <c r="J63" i="6"/>
  <c r="J83" i="6"/>
  <c r="J123" i="6"/>
  <c r="J143" i="6"/>
  <c r="J163" i="6"/>
  <c r="L17" i="6"/>
  <c r="L52" i="6"/>
  <c r="L72" i="6"/>
  <c r="L92" i="6"/>
  <c r="L112" i="6"/>
  <c r="L132" i="6"/>
  <c r="L152" i="6"/>
  <c r="L172" i="6"/>
  <c r="J13" i="6"/>
  <c r="L43" i="6"/>
  <c r="L63" i="6"/>
  <c r="L83" i="6"/>
  <c r="L103" i="6"/>
  <c r="L123" i="6"/>
  <c r="L143" i="6"/>
  <c r="L163" i="6"/>
  <c r="L180" i="6"/>
  <c r="L183" i="6"/>
  <c r="L44" i="6"/>
  <c r="L64" i="6"/>
  <c r="L84" i="6"/>
  <c r="L104" i="6"/>
  <c r="L124" i="6"/>
  <c r="L144" i="6"/>
  <c r="L164" i="6"/>
  <c r="L184" i="6"/>
  <c r="J103" i="6"/>
  <c r="J183" i="6"/>
  <c r="J53" i="6"/>
  <c r="J73" i="6"/>
  <c r="J93" i="6"/>
  <c r="J113" i="6"/>
  <c r="J133" i="6"/>
  <c r="J153" i="6"/>
  <c r="L42" i="6"/>
  <c r="L62" i="6"/>
  <c r="L82" i="6"/>
  <c r="L102" i="6"/>
  <c r="L122" i="6"/>
  <c r="L142" i="6"/>
  <c r="L162" i="6"/>
  <c r="L182" i="6"/>
  <c r="L50" i="6"/>
  <c r="L70" i="6"/>
  <c r="L90" i="6"/>
  <c r="L110" i="6"/>
  <c r="L130" i="6"/>
  <c r="L150" i="6"/>
  <c r="L170" i="6"/>
  <c r="L190" i="6"/>
  <c r="B45" i="5"/>
  <c r="B44" i="5"/>
  <c r="B42" i="5"/>
  <c r="B41" i="5"/>
  <c r="B39" i="5"/>
  <c r="B38" i="5"/>
  <c r="B36" i="5"/>
  <c r="B35" i="5"/>
  <c r="B33" i="5"/>
  <c r="B32" i="5"/>
  <c r="B30" i="5"/>
  <c r="B28" i="5"/>
  <c r="B27" i="5"/>
  <c r="B25" i="5"/>
  <c r="B23" i="5"/>
  <c r="B22" i="5"/>
  <c r="B20" i="5"/>
  <c r="B19" i="5"/>
  <c r="B17" i="5"/>
  <c r="B15" i="5"/>
  <c r="B14" i="5"/>
  <c r="B12" i="5"/>
  <c r="F142" i="4"/>
  <c r="J134" i="4"/>
  <c r="K134" i="4"/>
  <c r="G134" i="4"/>
  <c r="F134" i="4"/>
  <c r="E134" i="4"/>
  <c r="D134" i="4"/>
  <c r="B134" i="4"/>
  <c r="D133" i="4"/>
  <c r="E128" i="4"/>
  <c r="D128" i="4"/>
  <c r="B128" i="4"/>
  <c r="K122" i="4"/>
  <c r="G122" i="4"/>
  <c r="F122" i="4"/>
  <c r="E122" i="4"/>
  <c r="D122" i="4"/>
  <c r="B122" i="4"/>
  <c r="K121" i="4"/>
  <c r="G121" i="4"/>
  <c r="F121" i="4"/>
  <c r="E121" i="4"/>
  <c r="D121" i="4"/>
  <c r="B121" i="4"/>
  <c r="K120" i="4"/>
  <c r="G120" i="4"/>
  <c r="F120" i="4"/>
  <c r="E120" i="4"/>
  <c r="D120" i="4"/>
  <c r="B120" i="4"/>
  <c r="D119" i="4"/>
  <c r="K114" i="4"/>
  <c r="G114" i="4"/>
  <c r="F114" i="4"/>
  <c r="E114" i="4"/>
  <c r="D114" i="4"/>
  <c r="B114" i="4"/>
  <c r="K113" i="4"/>
  <c r="G113" i="4"/>
  <c r="F113" i="4"/>
  <c r="E113" i="4"/>
  <c r="D113" i="4"/>
  <c r="B113" i="4"/>
  <c r="K112" i="4"/>
  <c r="G112" i="4"/>
  <c r="F112" i="4"/>
  <c r="E112" i="4"/>
  <c r="D112" i="4"/>
  <c r="B112" i="4"/>
  <c r="K111" i="4"/>
  <c r="G111" i="4"/>
  <c r="F111" i="4"/>
  <c r="E111" i="4"/>
  <c r="D111" i="4"/>
  <c r="B111" i="4"/>
  <c r="K110" i="4"/>
  <c r="G110" i="4"/>
  <c r="F110" i="4"/>
  <c r="E110" i="4"/>
  <c r="D110" i="4"/>
  <c r="B110" i="4"/>
  <c r="K109" i="4"/>
  <c r="G109" i="4"/>
  <c r="F109" i="4"/>
  <c r="E109" i="4"/>
  <c r="D109" i="4"/>
  <c r="B109" i="4"/>
  <c r="D108" i="4"/>
  <c r="K103" i="4"/>
  <c r="G103" i="4"/>
  <c r="F103" i="4"/>
  <c r="E103" i="4"/>
  <c r="D103" i="4"/>
  <c r="B103" i="4"/>
  <c r="K102" i="4"/>
  <c r="G102" i="4"/>
  <c r="F102" i="4"/>
  <c r="E102" i="4"/>
  <c r="D102" i="4"/>
  <c r="B102" i="4"/>
  <c r="K101" i="4"/>
  <c r="G101" i="4"/>
  <c r="F101" i="4"/>
  <c r="E101" i="4"/>
  <c r="D101" i="4"/>
  <c r="B101" i="4"/>
  <c r="K100" i="4"/>
  <c r="G100" i="4"/>
  <c r="F100" i="4"/>
  <c r="E100" i="4"/>
  <c r="D100" i="4"/>
  <c r="B100" i="4"/>
  <c r="K99" i="4"/>
  <c r="G99" i="4"/>
  <c r="F99" i="4"/>
  <c r="E99" i="4"/>
  <c r="D99" i="4"/>
  <c r="B99" i="4"/>
  <c r="K98" i="4"/>
  <c r="G98" i="4"/>
  <c r="F98" i="4"/>
  <c r="E98" i="4"/>
  <c r="D98" i="4"/>
  <c r="B98" i="4"/>
  <c r="K97" i="4"/>
  <c r="G97" i="4"/>
  <c r="F97" i="4"/>
  <c r="E97" i="4"/>
  <c r="D97" i="4"/>
  <c r="B97" i="4"/>
  <c r="K96" i="4"/>
  <c r="G96" i="4"/>
  <c r="F96" i="4"/>
  <c r="E96" i="4"/>
  <c r="D96" i="4"/>
  <c r="B96" i="4"/>
  <c r="K95" i="4"/>
  <c r="G95" i="4"/>
  <c r="F95" i="4"/>
  <c r="E95" i="4"/>
  <c r="D95" i="4"/>
  <c r="B95" i="4"/>
  <c r="K94" i="4"/>
  <c r="G94" i="4"/>
  <c r="F94" i="4"/>
  <c r="E94" i="4"/>
  <c r="D94" i="4"/>
  <c r="B94" i="4"/>
  <c r="K93" i="4"/>
  <c r="G93" i="4"/>
  <c r="F93" i="4"/>
  <c r="E93" i="4"/>
  <c r="D93" i="4"/>
  <c r="B93" i="4"/>
  <c r="D92" i="4"/>
  <c r="K87" i="4"/>
  <c r="G87" i="4"/>
  <c r="F87" i="4"/>
  <c r="E87" i="4"/>
  <c r="D87" i="4"/>
  <c r="B87" i="4"/>
  <c r="K86" i="4"/>
  <c r="G86" i="4"/>
  <c r="F86" i="4"/>
  <c r="E86" i="4"/>
  <c r="D86" i="4"/>
  <c r="B86" i="4"/>
  <c r="K85" i="4"/>
  <c r="G85" i="4"/>
  <c r="F85" i="4"/>
  <c r="E85" i="4"/>
  <c r="D85" i="4"/>
  <c r="B85" i="4"/>
  <c r="K84" i="4"/>
  <c r="G84" i="4"/>
  <c r="F84" i="4"/>
  <c r="E84" i="4"/>
  <c r="D84" i="4"/>
  <c r="B84" i="4"/>
  <c r="K83" i="4"/>
  <c r="G83" i="4"/>
  <c r="F83" i="4"/>
  <c r="E83" i="4"/>
  <c r="D83" i="4"/>
  <c r="B83" i="4"/>
  <c r="K82" i="4"/>
  <c r="G82" i="4"/>
  <c r="F82" i="4"/>
  <c r="E82" i="4"/>
  <c r="D82" i="4"/>
  <c r="B82" i="4"/>
  <c r="K81" i="4"/>
  <c r="G81" i="4"/>
  <c r="F81" i="4"/>
  <c r="E81" i="4"/>
  <c r="D81" i="4"/>
  <c r="B81" i="4"/>
  <c r="K78" i="4"/>
  <c r="G78" i="4"/>
  <c r="F78" i="4"/>
  <c r="E78" i="4"/>
  <c r="D78" i="4"/>
  <c r="B78" i="4"/>
  <c r="K77" i="4"/>
  <c r="G77" i="4"/>
  <c r="F77" i="4"/>
  <c r="E77" i="4"/>
  <c r="D77" i="4"/>
  <c r="B77" i="4"/>
  <c r="K76" i="4"/>
  <c r="G76" i="4"/>
  <c r="F76" i="4"/>
  <c r="E76" i="4"/>
  <c r="D76" i="4"/>
  <c r="B76" i="4"/>
  <c r="K75" i="4"/>
  <c r="G75" i="4"/>
  <c r="F75" i="4"/>
  <c r="E75" i="4"/>
  <c r="D75" i="4"/>
  <c r="B75" i="4"/>
  <c r="K74" i="4"/>
  <c r="G74" i="4"/>
  <c r="F74" i="4"/>
  <c r="E74" i="4"/>
  <c r="D74" i="4"/>
  <c r="B74" i="4"/>
  <c r="K73" i="4"/>
  <c r="G73" i="4"/>
  <c r="F73" i="4"/>
  <c r="E73" i="4"/>
  <c r="D73" i="4"/>
  <c r="B73" i="4"/>
  <c r="K72" i="4"/>
  <c r="G72" i="4"/>
  <c r="F72" i="4"/>
  <c r="E72" i="4"/>
  <c r="D72" i="4"/>
  <c r="B72" i="4"/>
  <c r="K71" i="4"/>
  <c r="G71" i="4"/>
  <c r="F71" i="4"/>
  <c r="E71" i="4"/>
  <c r="D71" i="4"/>
  <c r="B71" i="4"/>
  <c r="K65" i="4"/>
  <c r="G65" i="4"/>
  <c r="F65" i="4"/>
  <c r="E65" i="4"/>
  <c r="D65" i="4"/>
  <c r="B65" i="4"/>
  <c r="K62" i="4"/>
  <c r="G62" i="4"/>
  <c r="F62" i="4"/>
  <c r="E62" i="4"/>
  <c r="D62" i="4"/>
  <c r="B62" i="4"/>
  <c r="K61" i="4"/>
  <c r="G61" i="4"/>
  <c r="F61" i="4"/>
  <c r="E61" i="4"/>
  <c r="D61" i="4"/>
  <c r="B61" i="4"/>
  <c r="K60" i="4"/>
  <c r="G60" i="4"/>
  <c r="F60" i="4"/>
  <c r="E60" i="4"/>
  <c r="D60" i="4"/>
  <c r="B60" i="4"/>
  <c r="K59" i="4"/>
  <c r="G59" i="4"/>
  <c r="F59" i="4"/>
  <c r="E59" i="4"/>
  <c r="D59" i="4"/>
  <c r="B59" i="4"/>
  <c r="K53" i="4"/>
  <c r="G53" i="4"/>
  <c r="F53" i="4"/>
  <c r="E53" i="4"/>
  <c r="D53" i="4"/>
  <c r="B53" i="4"/>
  <c r="K52" i="4"/>
  <c r="G52" i="4"/>
  <c r="F52" i="4"/>
  <c r="E52" i="4"/>
  <c r="D52" i="4"/>
  <c r="B52" i="4"/>
  <c r="K51" i="4"/>
  <c r="G51" i="4"/>
  <c r="F51" i="4"/>
  <c r="E51" i="4"/>
  <c r="D51" i="4"/>
  <c r="B51" i="4"/>
  <c r="K50" i="4"/>
  <c r="G50" i="4"/>
  <c r="F50" i="4"/>
  <c r="E50" i="4"/>
  <c r="D50" i="4"/>
  <c r="B50" i="4"/>
  <c r="K49" i="4"/>
  <c r="G49" i="4"/>
  <c r="F49" i="4"/>
  <c r="E49" i="4"/>
  <c r="D49" i="4"/>
  <c r="B49" i="4"/>
  <c r="K43" i="4"/>
  <c r="G43" i="4"/>
  <c r="F43" i="4"/>
  <c r="E43" i="4"/>
  <c r="D43" i="4"/>
  <c r="B43" i="4"/>
  <c r="K42" i="4"/>
  <c r="G42" i="4"/>
  <c r="F42" i="4"/>
  <c r="E42" i="4"/>
  <c r="D42" i="4"/>
  <c r="B42" i="4"/>
  <c r="K41" i="4"/>
  <c r="G41" i="4"/>
  <c r="F41" i="4"/>
  <c r="E41" i="4"/>
  <c r="D41" i="4"/>
  <c r="B41" i="4"/>
  <c r="K40" i="4"/>
  <c r="G40" i="4"/>
  <c r="F40" i="4"/>
  <c r="E40" i="4"/>
  <c r="D40" i="4"/>
  <c r="B40" i="4"/>
  <c r="K39" i="4"/>
  <c r="G39" i="4"/>
  <c r="F39" i="4"/>
  <c r="E39" i="4"/>
  <c r="D39" i="4"/>
  <c r="B39" i="4"/>
  <c r="K38" i="4"/>
  <c r="G38" i="4"/>
  <c r="F38" i="4"/>
  <c r="E38" i="4"/>
  <c r="D38" i="4"/>
  <c r="B38" i="4"/>
  <c r="K37" i="4"/>
  <c r="G37" i="4"/>
  <c r="F37" i="4"/>
  <c r="E37" i="4"/>
  <c r="D37" i="4"/>
  <c r="B37" i="4"/>
  <c r="K36" i="4"/>
  <c r="G36" i="4"/>
  <c r="F36" i="4"/>
  <c r="E36" i="4"/>
  <c r="D36" i="4"/>
  <c r="B36" i="4"/>
  <c r="K33" i="4"/>
  <c r="G33" i="4"/>
  <c r="F33" i="4"/>
  <c r="E33" i="4"/>
  <c r="D33" i="4"/>
  <c r="B33" i="4"/>
  <c r="K32" i="4"/>
  <c r="G32" i="4"/>
  <c r="F32" i="4"/>
  <c r="E32" i="4"/>
  <c r="D32" i="4"/>
  <c r="B32" i="4"/>
  <c r="K31" i="4"/>
  <c r="G31" i="4"/>
  <c r="F31" i="4"/>
  <c r="E31" i="4"/>
  <c r="D31" i="4"/>
  <c r="B31" i="4"/>
  <c r="K30" i="4"/>
  <c r="G30" i="4"/>
  <c r="F30" i="4"/>
  <c r="E30" i="4"/>
  <c r="D30" i="4"/>
  <c r="B30" i="4"/>
  <c r="K29" i="4"/>
  <c r="G29" i="4"/>
  <c r="F29" i="4"/>
  <c r="E29" i="4"/>
  <c r="D29" i="4"/>
  <c r="B29" i="4"/>
  <c r="K28" i="4"/>
  <c r="G28" i="4"/>
  <c r="F28" i="4"/>
  <c r="E28" i="4"/>
  <c r="D28" i="4"/>
  <c r="B28" i="4"/>
  <c r="K27" i="4"/>
  <c r="G27" i="4"/>
  <c r="F27" i="4"/>
  <c r="E27" i="4"/>
  <c r="D27" i="4"/>
  <c r="B27" i="4"/>
  <c r="K26" i="4"/>
  <c r="G26" i="4"/>
  <c r="F26" i="4"/>
  <c r="E26" i="4"/>
  <c r="D26" i="4"/>
  <c r="B26" i="4"/>
  <c r="K21" i="4"/>
  <c r="G21" i="4"/>
  <c r="F21" i="4"/>
  <c r="E21" i="4"/>
  <c r="D21" i="4"/>
  <c r="B21" i="4"/>
  <c r="K20" i="4"/>
  <c r="G20" i="4"/>
  <c r="F20" i="4"/>
  <c r="E20" i="4"/>
  <c r="D20" i="4"/>
  <c r="B20" i="4"/>
  <c r="K19" i="4"/>
  <c r="G19" i="4"/>
  <c r="F19" i="4"/>
  <c r="E19" i="4"/>
  <c r="D19" i="4"/>
  <c r="B19" i="4"/>
  <c r="K18" i="4"/>
  <c r="G18" i="4"/>
  <c r="F18" i="4"/>
  <c r="E18" i="4"/>
  <c r="D18" i="4"/>
  <c r="B18" i="4"/>
  <c r="G13" i="4"/>
  <c r="F13" i="4"/>
  <c r="E13" i="4"/>
  <c r="K10" i="4"/>
  <c r="F139" i="4" s="1"/>
  <c r="K9" i="4"/>
  <c r="J128" i="4" s="1"/>
  <c r="J36" i="3"/>
  <c r="H36" i="3"/>
  <c r="I36" i="3" s="1"/>
  <c r="K36" i="3" s="1"/>
  <c r="C28" i="3"/>
  <c r="J36" i="2"/>
  <c r="H36" i="2"/>
  <c r="I36" i="2" s="1"/>
  <c r="C28" i="2"/>
  <c r="G4060" i="1"/>
  <c r="C2637" i="1"/>
  <c r="C1853" i="1"/>
  <c r="K128" i="4" l="1"/>
  <c r="L186" i="6"/>
  <c r="L178" i="6"/>
  <c r="L166" i="6"/>
  <c r="L158" i="6"/>
  <c r="L146" i="6"/>
  <c r="L138" i="6"/>
  <c r="L126" i="6"/>
  <c r="L118" i="6"/>
  <c r="L106" i="6"/>
  <c r="L98" i="6"/>
  <c r="L86" i="6"/>
  <c r="L78" i="6"/>
  <c r="L66" i="6"/>
  <c r="L58" i="6"/>
  <c r="L46" i="6"/>
  <c r="L15" i="6"/>
  <c r="C6" i="6"/>
  <c r="L189" i="6"/>
  <c r="L185" i="6"/>
  <c r="L177" i="6"/>
  <c r="L169" i="6"/>
  <c r="L165" i="6"/>
  <c r="L157" i="6"/>
  <c r="L149" i="6"/>
  <c r="L145" i="6"/>
  <c r="L137" i="6"/>
  <c r="L129" i="6"/>
  <c r="L125" i="6"/>
  <c r="L117" i="6"/>
  <c r="L109" i="6"/>
  <c r="L105" i="6"/>
  <c r="L97" i="6"/>
  <c r="L89" i="6"/>
  <c r="L85" i="6"/>
  <c r="L77" i="6"/>
  <c r="L69" i="6"/>
  <c r="L65" i="6"/>
  <c r="L57" i="6"/>
  <c r="L49" i="6"/>
  <c r="L45" i="6"/>
  <c r="B6" i="6"/>
  <c r="E6" i="6"/>
  <c r="L188" i="6"/>
  <c r="L176" i="6"/>
  <c r="L168" i="6"/>
  <c r="L156" i="6"/>
  <c r="L148" i="6"/>
  <c r="L136" i="6"/>
  <c r="L128" i="6"/>
  <c r="L116" i="6"/>
  <c r="L108" i="6"/>
  <c r="L96" i="6"/>
  <c r="L88" i="6"/>
  <c r="L76" i="6"/>
  <c r="L68" i="6"/>
  <c r="L56" i="6"/>
  <c r="L48" i="6"/>
  <c r="G6" i="6"/>
  <c r="L187" i="6"/>
  <c r="L179" i="6"/>
  <c r="L175" i="6"/>
  <c r="L167" i="6"/>
  <c r="L159" i="6"/>
  <c r="L155" i="6"/>
  <c r="L147" i="6"/>
  <c r="L139" i="6"/>
  <c r="L135" i="6"/>
  <c r="L127" i="6"/>
  <c r="L119" i="6"/>
  <c r="L115" i="6"/>
  <c r="L107" i="6"/>
  <c r="L99" i="6"/>
  <c r="L95" i="6"/>
  <c r="L87" i="6"/>
  <c r="L79" i="6"/>
  <c r="L75" i="6"/>
  <c r="L67" i="6"/>
  <c r="L59" i="6"/>
  <c r="L55" i="6"/>
  <c r="L47" i="6"/>
  <c r="F6" i="6"/>
  <c r="K66" i="4"/>
  <c r="M66" i="4" s="1"/>
  <c r="L25" i="5" s="1"/>
  <c r="K135" i="4"/>
  <c r="K104" i="4"/>
  <c r="K36" i="2"/>
  <c r="K63" i="4"/>
  <c r="M63" i="4" s="1"/>
  <c r="L23" i="5" s="1"/>
  <c r="D23" i="5" s="1"/>
  <c r="E1853" i="1"/>
  <c r="F1853" i="1" s="1"/>
  <c r="K44" i="4"/>
  <c r="M44" i="4" s="1"/>
  <c r="L17" i="5" s="1"/>
  <c r="D17" i="5" s="1"/>
  <c r="K54" i="4"/>
  <c r="K79" i="4"/>
  <c r="M79" i="4" s="1"/>
  <c r="L28" i="5" s="1"/>
  <c r="D28" i="5" s="1"/>
  <c r="K88" i="4"/>
  <c r="M88" i="4" s="1"/>
  <c r="L30" i="5" s="1"/>
  <c r="F30" i="5" s="1"/>
  <c r="K22" i="4"/>
  <c r="M22" i="4" s="1"/>
  <c r="K34" i="4"/>
  <c r="M34" i="4" s="1"/>
  <c r="L15" i="5" s="1"/>
  <c r="K123" i="4"/>
  <c r="K115" i="4"/>
  <c r="G2637" i="1"/>
  <c r="F25" i="5" l="1"/>
  <c r="D25" i="5"/>
  <c r="K116" i="4"/>
  <c r="M115" i="4"/>
  <c r="L36" i="5" s="1"/>
  <c r="L35" i="5" s="1"/>
  <c r="E29" i="7" s="1"/>
  <c r="I29" i="7" s="1"/>
  <c r="L27" i="5"/>
  <c r="E25" i="7" s="1"/>
  <c r="F28" i="5"/>
  <c r="K55" i="4"/>
  <c r="M54" i="4"/>
  <c r="L20" i="5" s="1"/>
  <c r="K124" i="4"/>
  <c r="M123" i="4"/>
  <c r="L39" i="5" s="1"/>
  <c r="L14" i="5"/>
  <c r="E19" i="7" s="1"/>
  <c r="D15" i="5"/>
  <c r="K136" i="4"/>
  <c r="M135" i="4"/>
  <c r="L45" i="5" s="1"/>
  <c r="L11" i="5"/>
  <c r="E17" i="7" s="1"/>
  <c r="L22" i="5"/>
  <c r="E23" i="7" s="1"/>
  <c r="F23" i="5"/>
  <c r="K105" i="4"/>
  <c r="M104" i="4"/>
  <c r="L33" i="5" s="1"/>
  <c r="K129" i="4"/>
  <c r="K45" i="4"/>
  <c r="K67" i="4"/>
  <c r="K89" i="4"/>
  <c r="E2637" i="1"/>
  <c r="F2637" i="1" s="1"/>
  <c r="I17" i="7" l="1"/>
  <c r="L44" i="5"/>
  <c r="G35" i="7" s="1"/>
  <c r="L38" i="5"/>
  <c r="E31" i="7" s="1"/>
  <c r="I31" i="7" s="1"/>
  <c r="I23" i="7"/>
  <c r="I25" i="7"/>
  <c r="J45" i="5"/>
  <c r="L12" i="5"/>
  <c r="H12" i="5" s="1"/>
  <c r="I19" i="7"/>
  <c r="J39" i="5"/>
  <c r="L32" i="5"/>
  <c r="E27" i="7" s="1"/>
  <c r="I27" i="7" s="1"/>
  <c r="H33" i="5"/>
  <c r="F33" i="5"/>
  <c r="H36" i="5"/>
  <c r="L19" i="5"/>
  <c r="E21" i="7" s="1"/>
  <c r="D20" i="5"/>
  <c r="K130" i="4"/>
  <c r="J141" i="4" s="1"/>
  <c r="J142" i="4" s="1"/>
  <c r="K143" i="4" s="1"/>
  <c r="M129" i="4"/>
  <c r="J138" i="4"/>
  <c r="J139" i="4" s="1"/>
  <c r="K140" i="4" s="1"/>
  <c r="F128" i="4"/>
  <c r="E37" i="7" l="1"/>
  <c r="I35" i="7"/>
  <c r="J12" i="5"/>
  <c r="D12" i="5"/>
  <c r="F12" i="5"/>
  <c r="I21" i="7"/>
  <c r="L42" i="5"/>
  <c r="J42" i="5" s="1"/>
  <c r="M144" i="4"/>
  <c r="J144" i="4"/>
  <c r="G128" i="4"/>
  <c r="I48" i="5" l="1"/>
  <c r="E39" i="7"/>
  <c r="L41" i="5"/>
  <c r="M33" i="7" s="1"/>
  <c r="G33" i="7" s="1"/>
  <c r="D42" i="5"/>
  <c r="C48" i="5" s="1"/>
  <c r="C50" i="5" s="1"/>
  <c r="F42" i="5"/>
  <c r="E48" i="5" s="1"/>
  <c r="H42" i="5"/>
  <c r="G48" i="5" s="1"/>
  <c r="L47" i="5" l="1"/>
  <c r="M39" i="7" s="1"/>
  <c r="I33" i="7"/>
  <c r="G39" i="7"/>
  <c r="G26" i="7" s="1"/>
  <c r="E30" i="7"/>
  <c r="E22" i="7"/>
  <c r="E34" i="7"/>
  <c r="E28" i="7"/>
  <c r="E24" i="7"/>
  <c r="E18" i="7"/>
  <c r="E26" i="7"/>
  <c r="E16" i="7"/>
  <c r="E20" i="7"/>
  <c r="E50" i="5"/>
  <c r="G50" i="5" s="1"/>
  <c r="I50" i="5" s="1"/>
  <c r="E32" i="7"/>
  <c r="K22" i="5" l="1"/>
  <c r="C49" i="5"/>
  <c r="C51" i="5" s="1"/>
  <c r="K12" i="5"/>
  <c r="G12" i="5" s="1"/>
  <c r="E49" i="5"/>
  <c r="P56" i="5" s="1"/>
  <c r="K15" i="5"/>
  <c r="C15" i="5" s="1"/>
  <c r="K30" i="5"/>
  <c r="E30" i="5" s="1"/>
  <c r="K28" i="5"/>
  <c r="E28" i="5" s="1"/>
  <c r="I49" i="5"/>
  <c r="R56" i="5" s="1"/>
  <c r="K32" i="5"/>
  <c r="K27" i="5"/>
  <c r="K17" i="5"/>
  <c r="C17" i="5" s="1"/>
  <c r="K14" i="5"/>
  <c r="K23" i="5"/>
  <c r="E23" i="5" s="1"/>
  <c r="K45" i="5"/>
  <c r="I45" i="5" s="1"/>
  <c r="K39" i="5"/>
  <c r="I39" i="5" s="1"/>
  <c r="K44" i="5"/>
  <c r="K36" i="5"/>
  <c r="G36" i="5" s="1"/>
  <c r="K33" i="5"/>
  <c r="E33" i="5" s="1"/>
  <c r="K38" i="5"/>
  <c r="K25" i="5"/>
  <c r="C25" i="5" s="1"/>
  <c r="K42" i="5"/>
  <c r="I42" i="5" s="1"/>
  <c r="K11" i="5"/>
  <c r="K35" i="5"/>
  <c r="K19" i="5"/>
  <c r="K41" i="5"/>
  <c r="G49" i="5"/>
  <c r="Q56" i="5" s="1"/>
  <c r="K20" i="5"/>
  <c r="C20" i="5" s="1"/>
  <c r="G28" i="7"/>
  <c r="I28" i="7" s="1"/>
  <c r="G22" i="7"/>
  <c r="I22" i="7" s="1"/>
  <c r="G16" i="7"/>
  <c r="I16" i="7" s="1"/>
  <c r="G37" i="7"/>
  <c r="G30" i="7"/>
  <c r="I30" i="7" s="1"/>
  <c r="G20" i="7"/>
  <c r="I20" i="7" s="1"/>
  <c r="G32" i="7"/>
  <c r="I32" i="7" s="1"/>
  <c r="I39" i="7"/>
  <c r="E40" i="7" s="1"/>
  <c r="G18" i="7"/>
  <c r="I18" i="7" s="1"/>
  <c r="G24" i="7"/>
  <c r="I24" i="7" s="1"/>
  <c r="G34" i="7"/>
  <c r="I34" i="7" s="1"/>
  <c r="I26" i="7"/>
  <c r="G42" i="5" l="1"/>
  <c r="O56" i="5"/>
  <c r="S56" i="5" s="1"/>
  <c r="E25" i="5"/>
  <c r="E51" i="5"/>
  <c r="G51" i="5" s="1"/>
  <c r="I51" i="5" s="1"/>
  <c r="K47" i="5" s="1"/>
  <c r="C23" i="5"/>
  <c r="E42" i="5"/>
  <c r="C42" i="5"/>
  <c r="C12" i="5"/>
  <c r="C28" i="5"/>
  <c r="I12" i="5"/>
  <c r="E12" i="5"/>
  <c r="G33" i="5"/>
  <c r="G40" i="7"/>
  <c r="I40" i="7" s="1"/>
  <c r="M41" i="7"/>
  <c r="I37" i="7"/>
</calcChain>
</file>

<file path=xl/sharedStrings.xml><?xml version="1.0" encoding="utf-8"?>
<sst xmlns="http://schemas.openxmlformats.org/spreadsheetml/2006/main" count="18960" uniqueCount="8517">
  <si>
    <t>CPOS - COMPANHIA PAULISTA DE OBRAS E SERVIÇOS</t>
  </si>
  <si>
    <t>BOLETIM REFERENCIAL DE CUSTOS - TABELA DE SERVIÇOS</t>
  </si>
  <si>
    <t>SEM DESONERAÇÃO (ONERADO)</t>
  </si>
  <si>
    <t>VERSÃO 176</t>
  </si>
  <si>
    <t>Vigência: a partir de 01/07/19</t>
  </si>
  <si>
    <t>BDI : 0,00 %</t>
  </si>
  <si>
    <t>L.S.: 126,72 %</t>
  </si>
  <si>
    <t>Referência</t>
  </si>
  <si>
    <t xml:space="preserve"> Descrição</t>
  </si>
  <si>
    <t>Un</t>
  </si>
  <si>
    <t>Material</t>
  </si>
  <si>
    <t>Mão de Obra</t>
  </si>
  <si>
    <t>Custo Total</t>
  </si>
  <si>
    <t>01</t>
  </si>
  <si>
    <t>SERVIÇO TÉCNICO ESPECIALIZADO</t>
  </si>
  <si>
    <t>CPOS</t>
  </si>
  <si>
    <t>01.02</t>
  </si>
  <si>
    <t>Parecer técnico</t>
  </si>
  <si>
    <t>01.02.071</t>
  </si>
  <si>
    <t>Parecer técnico de fundações, contenções e recomendações gerais, para empreendimentos com área construída até 1.000 m²</t>
  </si>
  <si>
    <t>un</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</si>
  <si>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</si>
  <si>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</si>
  <si>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</si>
  <si>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</si>
  <si>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</si>
  <si>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</si>
  <si>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</si>
  <si>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</si>
  <si>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</si>
  <si>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</si>
  <si>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</si>
  <si>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</si>
  <si>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</si>
  <si>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</si>
  <si>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</si>
  <si>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</si>
  <si>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</si>
  <si>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</si>
  <si>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</si>
  <si>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</si>
  <si>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</si>
  <si>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</si>
  <si>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</si>
  <si>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</si>
  <si>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</si>
  <si>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</si>
  <si>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</si>
  <si>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</si>
  <si>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</si>
  <si>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</si>
  <si>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</si>
  <si>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</si>
  <si>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</si>
  <si>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</si>
  <si>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</si>
  <si>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</si>
  <si>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</si>
  <si>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</si>
  <si>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</si>
  <si>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</si>
  <si>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</si>
  <si>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</si>
  <si>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</si>
  <si>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</si>
  <si>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</si>
  <si>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</si>
  <si>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</si>
  <si>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</si>
  <si>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</si>
  <si>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01.20.691</t>
  </si>
  <si>
    <t>Levantamento planimétrico cadastral com áreas ocupadas predominantemente por comunidades - área até 20.000 m² (mínimo de 3.500 m²)</t>
  </si>
  <si>
    <t>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</si>
  <si>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</si>
  <si>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</si>
  <si>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</si>
  <si>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</si>
  <si>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</si>
  <si>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</si>
  <si>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</si>
  <si>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</si>
  <si>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</si>
  <si>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</si>
  <si>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</si>
  <si>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</si>
  <si>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</si>
  <si>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</si>
  <si>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</si>
  <si>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</si>
  <si>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</si>
  <si>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</si>
  <si>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</si>
  <si>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</si>
  <si>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</si>
  <si>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</si>
  <si>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</si>
  <si>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</si>
  <si>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</si>
  <si>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</si>
  <si>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</si>
  <si>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</si>
  <si>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</si>
  <si>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</si>
  <si>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</si>
  <si>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</si>
  <si>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</si>
  <si>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</si>
  <si>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</si>
  <si>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</si>
  <si>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</si>
  <si>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</si>
  <si>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</si>
  <si>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</si>
  <si>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</si>
  <si>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</si>
  <si>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</si>
  <si>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2km)</t>
  </si>
  <si>
    <t>km</t>
  </si>
  <si>
    <t>01.20.921</t>
  </si>
  <si>
    <t>Implantação de marcos atraves de levantamento com GPS (mínimo de 3 marcos)</t>
  </si>
  <si>
    <t>01.21</t>
  </si>
  <si>
    <t>Estudo geotécnico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</si>
  <si>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</si>
  <si>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</si>
  <si>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</si>
  <si>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</si>
  <si>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</si>
  <si>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</si>
  <si>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m</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</si>
  <si>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</si>
  <si>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</si>
  <si>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</si>
  <si>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</si>
  <si>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</si>
  <si>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</si>
  <si>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</si>
  <si>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</si>
  <si>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</si>
  <si>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</si>
  <si>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</si>
  <si>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</si>
  <si>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</si>
  <si>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</si>
  <si>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</si>
  <si>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</si>
  <si>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01.23.040</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</si>
  <si>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</si>
  <si>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</si>
  <si>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</si>
  <si>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</si>
  <si>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</si>
  <si>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</si>
  <si>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</si>
  <si>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m³</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</si>
  <si>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</si>
  <si>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</si>
  <si>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</si>
  <si>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</si>
  <si>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</si>
  <si>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</si>
  <si>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</si>
  <si>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</si>
  <si>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</si>
  <si>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</si>
  <si>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</si>
  <si>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</si>
  <si>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</si>
  <si>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</si>
  <si>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</si>
  <si>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</si>
  <si>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</si>
  <si>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</si>
  <si>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</si>
  <si>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</si>
  <si>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</si>
  <si>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</si>
  <si>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</si>
  <si>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</si>
  <si>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</si>
  <si>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</si>
  <si>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</si>
  <si>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</si>
  <si>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</si>
  <si>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</si>
  <si>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</si>
  <si>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</si>
  <si>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</si>
  <si>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</si>
  <si>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</si>
  <si>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</si>
  <si>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</si>
  <si>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</si>
  <si>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</si>
  <si>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</si>
  <si>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</si>
  <si>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</si>
  <si>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</si>
  <si>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</si>
  <si>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</si>
  <si>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</si>
  <si>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</si>
  <si>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</si>
  <si>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</si>
  <si>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</si>
  <si>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</si>
  <si>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resistencia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</si>
  <si>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</si>
  <si>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</si>
  <si>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</si>
  <si>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</si>
  <si>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</si>
  <si>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</si>
  <si>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</si>
  <si>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da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</si>
  <si>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</si>
  <si>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</si>
  <si>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</si>
  <si>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</si>
  <si>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</si>
  <si>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</si>
  <si>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</si>
  <si>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</si>
  <si>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</si>
  <si>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</si>
  <si>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</si>
  <si>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</si>
  <si>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</si>
  <si>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</si>
  <si>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</si>
  <si>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</si>
  <si>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</si>
  <si>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</si>
  <si>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</si>
  <si>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</si>
  <si>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</si>
  <si>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</si>
  <si>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</si>
  <si>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</si>
  <si>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</si>
  <si>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</si>
  <si>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</si>
  <si>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</si>
  <si>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</si>
  <si>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</si>
  <si>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</si>
  <si>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</si>
  <si>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</si>
  <si>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</si>
  <si>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</si>
  <si>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</si>
  <si>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</si>
  <si>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</si>
  <si>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</si>
  <si>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</si>
  <si>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</si>
  <si>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</si>
  <si>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</si>
  <si>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</si>
  <si>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</si>
  <si>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</si>
  <si>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</si>
  <si>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</si>
  <si>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</si>
  <si>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</si>
  <si>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</si>
  <si>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</si>
  <si>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</si>
  <si>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</si>
  <si>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</si>
  <si>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</si>
  <si>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</si>
  <si>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</si>
  <si>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</si>
  <si>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</si>
  <si>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</si>
  <si>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</si>
  <si>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</si>
  <si>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</si>
  <si>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</si>
  <si>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</si>
  <si>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</si>
  <si>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</si>
  <si>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</si>
  <si>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</si>
  <si>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</si>
  <si>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</si>
  <si>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</si>
  <si>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</si>
  <si>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</si>
  <si>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</si>
  <si>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</si>
  <si>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</si>
  <si>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</si>
  <si>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</si>
  <si>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</si>
  <si>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</si>
  <si>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</si>
  <si>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</si>
  <si>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</si>
  <si>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</si>
  <si>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</si>
  <si>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</si>
  <si>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</si>
  <si>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</si>
  <si>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</si>
  <si>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</si>
  <si>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</si>
  <si>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</si>
  <si>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</si>
  <si>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</si>
  <si>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</si>
  <si>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</si>
  <si>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</si>
  <si>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</si>
  <si>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</si>
  <si>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</si>
  <si>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</si>
  <si>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</si>
  <si>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</si>
  <si>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</si>
  <si>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h</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</si>
  <si>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</si>
  <si>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</si>
  <si>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</si>
  <si>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</si>
  <si>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</si>
  <si>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</si>
  <si>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</si>
  <si>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</si>
  <si>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</si>
  <si>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</si>
  <si>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cj</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</si>
  <si>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</si>
  <si>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</si>
  <si>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</si>
  <si>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</si>
  <si>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</si>
  <si>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</si>
  <si>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</si>
  <si>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</si>
  <si>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</si>
  <si>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</si>
  <si>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</si>
  <si>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</si>
  <si>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</si>
  <si>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</si>
  <si>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</si>
  <si>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INÍCIO, APOIO E ADMINISTRAÇÃO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</si>
  <si>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</si>
  <si>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</si>
  <si>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</si>
  <si>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</si>
  <si>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</si>
  <si>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</si>
  <si>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</si>
  <si>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</si>
  <si>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unxmês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</si>
  <si>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</si>
  <si>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</si>
  <si>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</si>
  <si>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</si>
  <si>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</si>
  <si>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</si>
  <si>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</si>
  <si>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</si>
  <si>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</si>
  <si>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</si>
  <si>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</si>
  <si>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</si>
  <si>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</si>
  <si>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</si>
  <si>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</si>
  <si>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</si>
  <si>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</si>
  <si>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</si>
  <si>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</si>
  <si>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</si>
  <si>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</si>
  <si>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</si>
  <si>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</si>
  <si>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</si>
  <si>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</si>
  <si>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</si>
  <si>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</si>
  <si>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</si>
  <si>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m²xmês</t>
  </si>
  <si>
    <t>02.03.240</t>
  </si>
  <si>
    <t>Proteção de piso com tecido de aniagem e gesso</t>
  </si>
  <si>
    <t>02.03.250</t>
  </si>
  <si>
    <t>Tapume fixo em painel OSB - espessura 8 mm</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</si>
  <si>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</si>
  <si>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</si>
  <si>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</si>
  <si>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</si>
  <si>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</si>
  <si>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</si>
  <si>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</si>
  <si>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</si>
  <si>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</si>
  <si>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</si>
  <si>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</si>
  <si>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</si>
  <si>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</si>
  <si>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</si>
  <si>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</si>
  <si>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</si>
  <si>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</si>
  <si>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</si>
  <si>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</si>
  <si>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</si>
  <si>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mxmês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</si>
  <si>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</si>
  <si>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</si>
  <si>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</si>
  <si>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</si>
  <si>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</si>
  <si>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</si>
  <si>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</si>
  <si>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</si>
  <si>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</si>
  <si>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</si>
  <si>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</si>
  <si>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</si>
  <si>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</si>
  <si>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</si>
  <si>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</si>
  <si>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</si>
  <si>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</si>
  <si>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</si>
  <si>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</si>
  <si>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</si>
  <si>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</si>
  <si>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</si>
  <si>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</si>
  <si>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</si>
  <si>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</si>
  <si>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eucalípto (1° corte) - idade até 4 anos</t>
  </si>
  <si>
    <t>02.09.160</t>
  </si>
  <si>
    <t>Corte e derrubada de eucalípto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</si>
  <si>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</si>
  <si>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</si>
  <si>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</si>
  <si>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</si>
  <si>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</si>
  <si>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</si>
  <si>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</si>
  <si>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</si>
  <si>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</si>
  <si>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</si>
  <si>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</si>
  <si>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DEMOLIÇÃO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</si>
  <si>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</si>
  <si>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</si>
  <si>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</si>
  <si>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</si>
  <si>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</si>
  <si>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</si>
  <si>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</si>
  <si>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</si>
  <si>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</si>
  <si>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</si>
  <si>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</si>
  <si>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</si>
  <si>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</si>
  <si>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</si>
  <si>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</si>
  <si>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</si>
  <si>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</si>
  <si>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</si>
  <si>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</si>
  <si>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</si>
  <si>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</si>
  <si>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</si>
  <si>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</si>
  <si>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</si>
  <si>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</si>
  <si>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</si>
  <si>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</si>
  <si>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</si>
  <si>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</si>
  <si>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</si>
  <si>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</si>
  <si>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</si>
  <si>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</si>
  <si>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</si>
  <si>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</si>
  <si>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</si>
  <si>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</si>
  <si>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</si>
  <si>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</si>
  <si>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</si>
  <si>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</si>
  <si>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</si>
  <si>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</si>
  <si>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</si>
  <si>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</si>
  <si>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</si>
  <si>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</si>
  <si>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</si>
  <si>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</si>
  <si>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</si>
  <si>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</si>
  <si>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</si>
  <si>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</si>
  <si>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</si>
  <si>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</si>
  <si>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</si>
  <si>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</si>
  <si>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</si>
  <si>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</si>
  <si>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</si>
  <si>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</si>
  <si>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</si>
  <si>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</si>
  <si>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</si>
  <si>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</si>
  <si>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</si>
  <si>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</si>
  <si>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</si>
  <si>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</si>
  <si>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</si>
  <si>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</si>
  <si>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</si>
  <si>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</si>
  <si>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</si>
  <si>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</si>
  <si>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</si>
  <si>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</si>
  <si>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</si>
  <si>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</si>
  <si>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</si>
  <si>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</si>
  <si>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</si>
  <si>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</si>
  <si>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</si>
  <si>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</si>
  <si>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</si>
  <si>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</si>
  <si>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</si>
  <si>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</si>
  <si>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</si>
  <si>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</si>
  <si>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</si>
  <si>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03.10.060</t>
  </si>
  <si>
    <t>Remoção de caiação ou tinta mineral impermeável</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</si>
  <si>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</si>
  <si>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</si>
  <si>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</si>
  <si>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</si>
  <si>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</si>
  <si>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</si>
  <si>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</si>
  <si>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</si>
  <si>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04</t>
  </si>
  <si>
    <t>RETIRADA COM PROVÁVEL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</si>
  <si>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</si>
  <si>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</si>
  <si>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</si>
  <si>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</si>
  <si>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</si>
  <si>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</si>
  <si>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</si>
  <si>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</si>
  <si>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</si>
  <si>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</si>
  <si>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</si>
  <si>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</si>
  <si>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</si>
  <si>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</si>
  <si>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</si>
  <si>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</si>
  <si>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</si>
  <si>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</si>
  <si>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</si>
  <si>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</si>
  <si>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</si>
  <si>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</si>
  <si>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</si>
  <si>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</si>
  <si>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</si>
  <si>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</si>
  <si>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</si>
  <si>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</si>
  <si>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</si>
  <si>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</si>
  <si>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kg</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</si>
  <si>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</si>
  <si>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</si>
  <si>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</si>
  <si>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</si>
  <si>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</si>
  <si>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</si>
  <si>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</si>
  <si>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</si>
  <si>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</si>
  <si>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</si>
  <si>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</si>
  <si>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</si>
  <si>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</si>
  <si>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</si>
  <si>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</si>
  <si>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</si>
  <si>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</si>
  <si>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</si>
  <si>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</si>
  <si>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</si>
  <si>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</si>
  <si>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</si>
  <si>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</si>
  <si>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</si>
  <si>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</si>
  <si>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</si>
  <si>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</si>
  <si>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</si>
  <si>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</si>
  <si>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</si>
  <si>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</si>
  <si>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</si>
  <si>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</si>
  <si>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</si>
  <si>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</si>
  <si>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</si>
  <si>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</si>
  <si>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</si>
  <si>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</si>
  <si>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</si>
  <si>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</si>
  <si>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</si>
  <si>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</si>
  <si>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</si>
  <si>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</si>
  <si>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</si>
  <si>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</si>
  <si>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</si>
  <si>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</si>
  <si>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</si>
  <si>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</si>
  <si>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</si>
  <si>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</si>
  <si>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</si>
  <si>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</si>
  <si>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</si>
  <si>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</si>
  <si>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</si>
  <si>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</si>
  <si>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</si>
  <si>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</si>
  <si>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</si>
  <si>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</si>
  <si>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</si>
  <si>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</si>
  <si>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</si>
  <si>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</si>
  <si>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</si>
  <si>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</si>
  <si>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</si>
  <si>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</si>
  <si>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</si>
  <si>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</si>
  <si>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</si>
  <si>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</si>
  <si>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</si>
  <si>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</si>
  <si>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</si>
  <si>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</si>
  <si>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</si>
  <si>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</si>
  <si>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</si>
  <si>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</si>
  <si>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</si>
  <si>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</si>
  <si>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</si>
  <si>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</si>
  <si>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</si>
  <si>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</si>
  <si>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</si>
  <si>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</si>
  <si>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</si>
  <si>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</si>
  <si>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</si>
  <si>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</si>
  <si>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</si>
  <si>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</si>
  <si>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</si>
  <si>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</si>
  <si>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</si>
  <si>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</si>
  <si>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</si>
  <si>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</si>
  <si>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</si>
  <si>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</si>
  <si>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</si>
  <si>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</si>
  <si>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</si>
  <si>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</si>
  <si>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</si>
  <si>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</si>
  <si>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</si>
  <si>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</si>
  <si>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</si>
  <si>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</si>
  <si>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</si>
  <si>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</si>
  <si>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</si>
  <si>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</si>
  <si>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</si>
  <si>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</si>
  <si>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</si>
  <si>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</si>
  <si>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</si>
  <si>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</si>
  <si>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</si>
  <si>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</si>
  <si>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</si>
  <si>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</si>
  <si>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</si>
  <si>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</si>
  <si>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</si>
  <si>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</si>
  <si>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</si>
  <si>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</si>
  <si>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</si>
  <si>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</si>
  <si>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</si>
  <si>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</si>
  <si>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até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</si>
  <si>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</si>
  <si>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</si>
  <si>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</si>
  <si>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</si>
  <si>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</si>
  <si>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</si>
  <si>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</si>
  <si>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</si>
  <si>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</si>
  <si>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</si>
  <si>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</si>
  <si>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</si>
  <si>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</si>
  <si>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</si>
  <si>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</si>
  <si>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</si>
  <si>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</si>
  <si>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</si>
  <si>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</si>
  <si>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</si>
  <si>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</si>
  <si>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</si>
  <si>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</si>
  <si>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</si>
  <si>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</si>
  <si>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</si>
  <si>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</si>
  <si>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</si>
  <si>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</si>
  <si>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</si>
  <si>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</si>
  <si>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</si>
  <si>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</si>
  <si>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</si>
  <si>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</si>
  <si>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</si>
  <si>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</si>
  <si>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</si>
  <si>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</si>
  <si>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</si>
  <si>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</si>
  <si>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</si>
  <si>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</si>
  <si>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</si>
  <si>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</si>
  <si>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</si>
  <si>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</si>
  <si>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</si>
  <si>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</si>
  <si>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</si>
  <si>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</si>
  <si>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bóia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</si>
  <si>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</si>
  <si>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</si>
  <si>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</si>
  <si>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</si>
  <si>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</si>
  <si>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</si>
  <si>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</si>
  <si>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</si>
  <si>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</si>
  <si>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</si>
  <si>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</si>
  <si>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</si>
  <si>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</si>
  <si>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</si>
  <si>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</si>
  <si>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</si>
  <si>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</si>
  <si>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</si>
  <si>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</si>
  <si>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</si>
  <si>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</si>
  <si>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</si>
  <si>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</si>
  <si>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</si>
  <si>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</si>
  <si>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</si>
  <si>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</si>
  <si>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</si>
  <si>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</si>
  <si>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</si>
  <si>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</si>
  <si>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</si>
  <si>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</si>
  <si>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</si>
  <si>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</si>
  <si>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até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</si>
  <si>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</si>
  <si>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</si>
  <si>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</si>
  <si>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</si>
  <si>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</si>
  <si>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</si>
  <si>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</si>
  <si>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</si>
  <si>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</si>
  <si>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</si>
  <si>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</si>
  <si>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</si>
  <si>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</si>
  <si>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</si>
  <si>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</si>
  <si>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</si>
  <si>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</si>
  <si>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</si>
  <si>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</si>
  <si>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</si>
  <si>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</si>
  <si>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até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</si>
  <si>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</si>
  <si>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</si>
  <si>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</si>
  <si>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</si>
  <si>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</si>
  <si>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</si>
  <si>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</si>
  <si>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</si>
  <si>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</si>
  <si>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</si>
  <si>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</si>
  <si>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</si>
  <si>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</si>
  <si>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até S</t>
  </si>
  <si>
    <t>04.21.020</t>
  </si>
  <si>
    <t>Remoção de óleo de disjuntor ou transformador</t>
  </si>
  <si>
    <t>l</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</si>
  <si>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</si>
  <si>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</si>
  <si>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</si>
  <si>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</si>
  <si>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</si>
  <si>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</si>
  <si>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</si>
  <si>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</si>
  <si>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</si>
  <si>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</si>
  <si>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</si>
  <si>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</si>
  <si>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</si>
  <si>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</si>
  <si>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</si>
  <si>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</si>
  <si>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</si>
  <si>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</si>
  <si>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</si>
  <si>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</si>
  <si>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</si>
  <si>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</si>
  <si>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</si>
  <si>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</si>
  <si>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</si>
  <si>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</si>
  <si>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</si>
  <si>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</si>
  <si>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</si>
  <si>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até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</si>
  <si>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</si>
  <si>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</si>
  <si>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</si>
  <si>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</si>
  <si>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</si>
  <si>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</si>
  <si>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</si>
  <si>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</si>
  <si>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</si>
  <si>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</si>
  <si>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</si>
  <si>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</si>
  <si>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</si>
  <si>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</si>
  <si>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</si>
  <si>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</si>
  <si>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</si>
  <si>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</si>
  <si>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</si>
  <si>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</si>
  <si>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</si>
  <si>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</si>
  <si>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</si>
  <si>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</si>
  <si>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</si>
  <si>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</si>
  <si>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</si>
  <si>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</si>
  <si>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</si>
  <si>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</si>
  <si>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</si>
  <si>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</si>
  <si>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</si>
  <si>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</si>
  <si>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</si>
  <si>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</si>
  <si>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</si>
  <si>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</si>
  <si>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</si>
  <si>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peças pré-moldadas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</si>
  <si>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</si>
  <si>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</si>
  <si>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</si>
  <si>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</si>
  <si>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</si>
  <si>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</si>
  <si>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</si>
  <si>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</si>
  <si>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</si>
  <si>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</si>
  <si>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05</t>
  </si>
  <si>
    <t>TRANSPORTE E MOVIMENTAÇÃO,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</si>
  <si>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</si>
  <si>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</si>
  <si>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</si>
  <si>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</si>
  <si>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</si>
  <si>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</si>
  <si>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</si>
  <si>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</si>
  <si>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</si>
  <si>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</si>
  <si>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</si>
  <si>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</si>
  <si>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</si>
  <si>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</si>
  <si>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</si>
  <si>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</si>
  <si>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</si>
  <si>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</si>
  <si>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</si>
  <si>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</si>
  <si>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</si>
  <si>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</si>
  <si>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</si>
  <si>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</si>
  <si>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</si>
  <si>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</si>
  <si>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m³xkm</t>
  </si>
  <si>
    <t>05.08.220</t>
  </si>
  <si>
    <t>Carregamento mecanizado de entulho fragmentado, com caminhão à disposição dentro da obra, até o raio de 1 km</t>
  </si>
  <si>
    <t>05.09</t>
  </si>
  <si>
    <t>Taxas de recolhimento</t>
  </si>
  <si>
    <t>05.09.006</t>
  </si>
  <si>
    <t>Taxa de destinação de residuo sólido em aterro, tipo inerte</t>
  </si>
  <si>
    <t>t</t>
  </si>
  <si>
    <t>05.09.007</t>
  </si>
  <si>
    <t>Taxa de destinação de resíduo sólido em aterro, tipo solo/terra</t>
  </si>
  <si>
    <t>05.09.008</t>
  </si>
  <si>
    <t>Transporte e taxa de destinação de resíduo sólido em aterro, tipo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</si>
  <si>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</si>
  <si>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</si>
  <si>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</si>
  <si>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</si>
  <si>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</si>
  <si>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</si>
  <si>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</si>
  <si>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</si>
  <si>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</si>
  <si>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</si>
  <si>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</si>
  <si>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</si>
  <si>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</si>
  <si>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</si>
  <si>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</si>
  <si>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</si>
  <si>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</si>
  <si>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</si>
  <si>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</si>
  <si>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</si>
  <si>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</si>
  <si>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</si>
  <si>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</si>
  <si>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</si>
  <si>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</si>
  <si>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</si>
  <si>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</si>
  <si>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</si>
  <si>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</si>
  <si>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</si>
  <si>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</si>
  <si>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</si>
  <si>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</si>
  <si>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SERVIÇO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</si>
  <si>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</si>
  <si>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</si>
  <si>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</si>
  <si>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</si>
  <si>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</si>
  <si>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</si>
  <si>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</si>
  <si>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</si>
  <si>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</si>
  <si>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</si>
  <si>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</si>
  <si>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</si>
  <si>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</si>
  <si>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</si>
  <si>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</si>
  <si>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</si>
  <si>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</si>
  <si>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</si>
  <si>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</si>
  <si>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</si>
  <si>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</si>
  <si>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</si>
  <si>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</si>
  <si>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</si>
  <si>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</si>
  <si>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</si>
  <si>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</si>
  <si>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</si>
  <si>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</si>
  <si>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SERVIÇO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</si>
  <si>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</si>
  <si>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</si>
  <si>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</si>
  <si>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</si>
  <si>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</si>
  <si>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</si>
  <si>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</si>
  <si>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</si>
  <si>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</si>
  <si>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</si>
  <si>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</si>
  <si>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</si>
  <si>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</si>
  <si>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</si>
  <si>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</si>
  <si>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</si>
  <si>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</si>
  <si>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</si>
  <si>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</si>
  <si>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</si>
  <si>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</si>
  <si>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</si>
  <si>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</si>
  <si>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</si>
  <si>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</si>
  <si>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</si>
  <si>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</si>
  <si>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</si>
  <si>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</si>
  <si>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</si>
  <si>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</si>
  <si>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</si>
  <si>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</si>
  <si>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</si>
  <si>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</si>
  <si>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</si>
  <si>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</si>
  <si>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</si>
  <si>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</si>
  <si>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</si>
  <si>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</si>
  <si>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</si>
  <si>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</si>
  <si>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</si>
  <si>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</si>
  <si>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</si>
  <si>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</si>
  <si>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</si>
  <si>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</si>
  <si>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</si>
  <si>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</si>
  <si>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CONTENÇÃO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</si>
  <si>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</si>
  <si>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</si>
  <si>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</si>
  <si>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</si>
  <si>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</si>
  <si>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</si>
  <si>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</si>
  <si>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</si>
  <si>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</si>
  <si>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</si>
  <si>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</si>
  <si>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</si>
  <si>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</si>
  <si>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</si>
  <si>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</si>
  <si>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</si>
  <si>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</si>
  <si>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</si>
  <si>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</si>
  <si>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</si>
  <si>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</si>
  <si>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</si>
  <si>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</si>
  <si>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</si>
  <si>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m³xmês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</si>
  <si>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</si>
  <si>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</si>
  <si>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</si>
  <si>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</si>
  <si>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</si>
  <si>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</si>
  <si>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</si>
  <si>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</si>
  <si>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</si>
  <si>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</si>
  <si>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</si>
  <si>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</si>
  <si>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</si>
  <si>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</si>
  <si>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</si>
  <si>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</si>
  <si>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</si>
  <si>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</si>
  <si>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</si>
  <si>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</si>
  <si>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</si>
  <si>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Barbacã</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</si>
  <si>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</si>
  <si>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</si>
  <si>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</si>
  <si>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</si>
  <si>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</si>
  <si>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</si>
  <si>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</si>
  <si>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</si>
  <si>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</si>
  <si>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</si>
  <si>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</si>
  <si>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</si>
  <si>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cjxdia</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</si>
  <si>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</si>
  <si>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</si>
  <si>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</si>
  <si>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</si>
  <si>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</si>
  <si>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</si>
  <si>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</si>
  <si>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</si>
  <si>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</si>
  <si>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</si>
  <si>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</si>
  <si>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</si>
  <si>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</si>
  <si>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</si>
  <si>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</si>
  <si>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</si>
  <si>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</si>
  <si>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</si>
  <si>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tábua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</si>
  <si>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</si>
  <si>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</si>
  <si>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</si>
  <si>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</si>
  <si>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</si>
  <si>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</si>
  <si>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</si>
  <si>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</si>
  <si>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</si>
  <si>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</si>
  <si>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</si>
  <si>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</si>
  <si>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</si>
  <si>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</si>
  <si>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</si>
  <si>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</si>
  <si>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</si>
  <si>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</si>
  <si>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</si>
  <si>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</si>
  <si>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</si>
  <si>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</si>
  <si>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</si>
  <si>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</si>
  <si>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</si>
  <si>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</si>
  <si>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</si>
  <si>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</si>
  <si>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</si>
  <si>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</si>
  <si>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</si>
  <si>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</si>
  <si>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</si>
  <si>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</si>
  <si>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</si>
  <si>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</si>
  <si>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</si>
  <si>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</si>
  <si>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</si>
  <si>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</si>
  <si>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</si>
  <si>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</si>
  <si>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</si>
  <si>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</si>
  <si>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</si>
  <si>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</si>
  <si>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</si>
  <si>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</si>
  <si>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</si>
  <si>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</si>
  <si>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</si>
  <si>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</si>
  <si>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</si>
  <si>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</si>
  <si>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</si>
  <si>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</si>
  <si>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</si>
  <si>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</si>
  <si>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</si>
  <si>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</si>
  <si>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</si>
  <si>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</si>
  <si>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</si>
  <si>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</si>
  <si>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</si>
  <si>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</si>
  <si>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</si>
  <si>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</si>
  <si>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</si>
  <si>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</si>
  <si>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</si>
  <si>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</si>
  <si>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</si>
  <si>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</si>
  <si>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</si>
  <si>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</si>
  <si>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</si>
  <si>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</si>
  <si>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</si>
  <si>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</si>
  <si>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</si>
  <si>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</si>
  <si>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</si>
  <si>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</si>
  <si>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11.01.510</t>
  </si>
  <si>
    <t>Concreto usinado, fck = 20 MPa - para bombeamento em estaca hélice contínua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</si>
  <si>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</si>
  <si>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</si>
  <si>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</si>
  <si>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</si>
  <si>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</si>
  <si>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</si>
  <si>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</si>
  <si>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</si>
  <si>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</si>
  <si>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</si>
  <si>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</si>
  <si>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</si>
  <si>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</si>
  <si>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</si>
  <si>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11.03.140</t>
  </si>
  <si>
    <t>Concreto preparado no local, fck = 30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</si>
  <si>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</si>
  <si>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</si>
  <si>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</si>
  <si>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</si>
  <si>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</si>
  <si>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</si>
  <si>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</si>
  <si>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</si>
  <si>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</si>
  <si>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</si>
  <si>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</si>
  <si>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</si>
  <si>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</si>
  <si>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</si>
  <si>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</si>
  <si>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</si>
  <si>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</si>
  <si>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</si>
  <si>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</si>
  <si>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</si>
  <si>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</si>
  <si>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</si>
  <si>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</si>
  <si>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</si>
  <si>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</si>
  <si>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</si>
  <si>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</si>
  <si>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</si>
  <si>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</si>
  <si>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</si>
  <si>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</si>
  <si>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</si>
  <si>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</si>
  <si>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</si>
  <si>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</si>
  <si>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</si>
  <si>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</si>
  <si>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</si>
  <si>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11.18.060</t>
  </si>
  <si>
    <t>Lona plástica</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</si>
  <si>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</si>
  <si>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</si>
  <si>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</si>
  <si>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</si>
  <si>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</si>
  <si>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</si>
  <si>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</si>
  <si>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</si>
  <si>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</si>
  <si>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</si>
  <si>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</si>
  <si>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</si>
  <si>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</si>
  <si>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</si>
  <si>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</si>
  <si>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</si>
  <si>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11.20</t>
  </si>
  <si>
    <t>Reparos, conservações e complementos - GRUPO 11</t>
  </si>
  <si>
    <t>11.20.030</t>
  </si>
  <si>
    <t>Cura química de concreto à base de película emulsionada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</si>
  <si>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</si>
  <si>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</si>
  <si>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</si>
  <si>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</si>
  <si>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</si>
  <si>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</si>
  <si>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</si>
  <si>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</si>
  <si>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</si>
  <si>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FUNDAÇÃO PROFUNDA</t>
  </si>
  <si>
    <t>12.01</t>
  </si>
  <si>
    <t>Broca</t>
  </si>
  <si>
    <t>12.01.020</t>
  </si>
  <si>
    <t>Broca em concreto armado diâmetro de 20 cm - completa</t>
  </si>
  <si>
    <t>12.01.040</t>
  </si>
  <si>
    <t>Broca em concreto armado diâmetro de 25 cm - completa</t>
  </si>
  <si>
    <t>12.01.060</t>
  </si>
  <si>
    <t>Broca em concreto armado diâmetro de 30 cm - completa</t>
  </si>
  <si>
    <t>12.04</t>
  </si>
  <si>
    <t>Estaca pré-moldada de concreto</t>
  </si>
  <si>
    <t>12.04.010</t>
  </si>
  <si>
    <t>Taxa de mobilização e desmobilização de equipamentos para execução de estaca pré-moldada</t>
  </si>
  <si>
    <t>12.04.020</t>
  </si>
  <si>
    <t>Estaca pré-moldada de concreto até 20 t</t>
  </si>
  <si>
    <t>12.04.030</t>
  </si>
  <si>
    <t>Estaca pré-moldada de concreto até 30 t</t>
  </si>
  <si>
    <t>12.04.040</t>
  </si>
  <si>
    <t>Estaca pré-moldada de concreto até 40 t</t>
  </si>
  <si>
    <t>12.04.050</t>
  </si>
  <si>
    <t>Estaca pré-moldada de concreto até 50 t</t>
  </si>
  <si>
    <t>12.04.060</t>
  </si>
  <si>
    <t>Estaca pré-moldada de concreto até 60 t</t>
  </si>
  <si>
    <t>12.04.070</t>
  </si>
  <si>
    <t>Estaca pré-moldada de concreto até 70 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</si>
  <si>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</si>
  <si>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</si>
  <si>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</si>
  <si>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</si>
  <si>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</si>
  <si>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</si>
  <si>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</si>
  <si>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</si>
  <si>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</si>
  <si>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</si>
  <si>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</si>
  <si>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</si>
  <si>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</si>
  <si>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</si>
  <si>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</si>
  <si>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</si>
  <si>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</si>
  <si>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</si>
  <si>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</si>
  <si>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</si>
  <si>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</si>
  <si>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</si>
  <si>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</si>
  <si>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</si>
  <si>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</si>
  <si>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</si>
  <si>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</si>
  <si>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</si>
  <si>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</si>
  <si>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</si>
  <si>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</si>
  <si>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</si>
  <si>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</si>
  <si>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</si>
  <si>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</si>
  <si>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</si>
  <si>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</si>
  <si>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</si>
  <si>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</si>
  <si>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</si>
  <si>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</si>
  <si>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</si>
  <si>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</si>
  <si>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</si>
  <si>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</si>
  <si>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</si>
  <si>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</si>
  <si>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</si>
  <si>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</si>
  <si>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</si>
  <si>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</si>
  <si>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</si>
  <si>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</si>
  <si>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</si>
  <si>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</si>
  <si>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</si>
  <si>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</si>
  <si>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</si>
  <si>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</si>
  <si>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</si>
  <si>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</si>
  <si>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</si>
  <si>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</si>
  <si>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</si>
  <si>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</si>
  <si>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</si>
  <si>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</si>
  <si>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</si>
  <si>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</si>
  <si>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contínua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</si>
  <si>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</si>
  <si>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</si>
  <si>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</si>
  <si>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</si>
  <si>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</si>
  <si>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</si>
  <si>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</si>
  <si>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</si>
  <si>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</si>
  <si>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</si>
  <si>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</si>
  <si>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</si>
  <si>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</si>
  <si>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</si>
  <si>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</si>
  <si>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</si>
  <si>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</si>
  <si>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</si>
  <si>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</si>
  <si>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</si>
  <si>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</si>
  <si>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</si>
  <si>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</si>
  <si>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</si>
  <si>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</si>
  <si>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</si>
  <si>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</si>
  <si>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</si>
  <si>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</si>
  <si>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PRÉ-FABRICADOS</t>
  </si>
  <si>
    <t>13.01</t>
  </si>
  <si>
    <t>Laje pré-fabricada mista em vigotas treliçadas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</si>
  <si>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</si>
  <si>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</si>
  <si>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</si>
  <si>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</si>
  <si>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</si>
  <si>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</si>
  <si>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</si>
  <si>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</si>
  <si>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</si>
  <si>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</si>
  <si>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</si>
  <si>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</si>
  <si>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</si>
  <si>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</si>
  <si>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</si>
  <si>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</si>
  <si>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</si>
  <si>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</si>
  <si>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</si>
  <si>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</si>
  <si>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</si>
  <si>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pré-fabricada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</si>
  <si>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</si>
  <si>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</si>
  <si>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</si>
  <si>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</si>
  <si>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</si>
  <si>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</si>
  <si>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</si>
  <si>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</si>
  <si>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</si>
  <si>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Pré-laje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</si>
  <si>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</si>
  <si>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</si>
  <si>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</si>
  <si>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</si>
  <si>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</si>
  <si>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</si>
  <si>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</si>
  <si>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</si>
  <si>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</si>
  <si>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</si>
  <si>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</si>
  <si>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</si>
  <si>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</si>
  <si>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</si>
  <si>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</si>
  <si>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</si>
  <si>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</si>
  <si>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</si>
  <si>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</si>
  <si>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</si>
  <si>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</si>
  <si>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</si>
  <si>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</si>
  <si>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</si>
  <si>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</si>
  <si>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</si>
  <si>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</si>
  <si>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</si>
  <si>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</si>
  <si>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</si>
  <si>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</si>
  <si>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</si>
  <si>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</si>
  <si>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</si>
  <si>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</si>
  <si>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</si>
  <si>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</si>
  <si>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</si>
  <si>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</si>
  <si>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</si>
  <si>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</si>
  <si>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</si>
  <si>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</si>
  <si>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</si>
  <si>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</si>
  <si>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</si>
  <si>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</si>
  <si>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uso revestido, de 9 cm</t>
  </si>
  <si>
    <t>14.04.210</t>
  </si>
  <si>
    <t>Alvenaria de bloco cerâmico de vedação, uso revestido, de 14 cm</t>
  </si>
  <si>
    <t>14.04.220</t>
  </si>
  <si>
    <t>Alvenaria de bloco cerâmico de vedação, uso revestido, de 19 cm</t>
  </si>
  <si>
    <t>14.05</t>
  </si>
  <si>
    <t>Alvenaria com bloco cerâmico estrutural</t>
  </si>
  <si>
    <t>14.05.050</t>
  </si>
  <si>
    <t>Alvenaria de bloco cerâmico estrutural, uso revestido, de 14 cm</t>
  </si>
  <si>
    <t>14.05.060</t>
  </si>
  <si>
    <t>Alvenaria de bloco cerâmico estrutural, uso revestido,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</si>
  <si>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</si>
  <si>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</si>
  <si>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</si>
  <si>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</si>
  <si>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</si>
  <si>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</si>
  <si>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</si>
  <si>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</si>
  <si>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</si>
  <si>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</si>
  <si>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</si>
  <si>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</si>
  <si>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</si>
  <si>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</si>
  <si>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</si>
  <si>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</si>
  <si>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</si>
  <si>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</si>
  <si>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</si>
  <si>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sílico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</si>
  <si>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</si>
  <si>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</si>
  <si>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</si>
  <si>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</si>
  <si>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</si>
  <si>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</si>
  <si>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</si>
  <si>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</si>
  <si>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</si>
  <si>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Peças moldadas no local (vergas, pilaretes, etc.)</t>
  </si>
  <si>
    <t>14.20.010</t>
  </si>
  <si>
    <t>Vergas, contravergas e pilaretes de concreto armado</t>
  </si>
  <si>
    <t>14.20.020</t>
  </si>
  <si>
    <t>Cimalha em concreto com pingadeira</t>
  </si>
  <si>
    <t>14.28</t>
  </si>
  <si>
    <t>Elementos vazados (concreto, cerâmica e vidros)</t>
  </si>
  <si>
    <t>14.28.030</t>
  </si>
  <si>
    <t>Elemento vazado em concreto, tipo quadriculado de 39 x 39 x 10 cm</t>
  </si>
  <si>
    <t>14.28.100</t>
  </si>
  <si>
    <t>Elemento vazado em vidro, tipo veneziana capelinha de 20 x 10 x 10 cm</t>
  </si>
  <si>
    <t>14.28.110</t>
  </si>
  <si>
    <t>Elemento vazado em concreto, tipo veneziana de 39 x 39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</si>
  <si>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</si>
  <si>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</si>
  <si>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</si>
  <si>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</si>
  <si>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</si>
  <si>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</si>
  <si>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</si>
  <si>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</si>
  <si>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</si>
  <si>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</si>
  <si>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</si>
  <si>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</si>
  <si>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</si>
  <si>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</si>
  <si>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</si>
  <si>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</si>
  <si>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</si>
  <si>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</si>
  <si>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</si>
  <si>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</si>
  <si>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</si>
  <si>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</si>
  <si>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</si>
  <si>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</si>
  <si>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</si>
  <si>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</si>
  <si>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</si>
  <si>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</si>
  <si>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</si>
  <si>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</si>
  <si>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</si>
  <si>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</si>
  <si>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</si>
  <si>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</si>
  <si>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</si>
  <si>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</si>
  <si>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</si>
  <si>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</si>
  <si>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14.30.844</t>
  </si>
  <si>
    <t>Porta cega simples com bandeira cega em laminado melamínico de baixa pressão para divisórias modulares, com batentes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</si>
  <si>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</si>
  <si>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</si>
  <si>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</si>
  <si>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</si>
  <si>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</si>
  <si>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</si>
  <si>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</si>
  <si>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</si>
  <si>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</si>
  <si>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</si>
  <si>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</si>
  <si>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</si>
  <si>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</si>
  <si>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</si>
  <si>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</si>
  <si>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</si>
  <si>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</si>
  <si>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</si>
  <si>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</si>
  <si>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</si>
  <si>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</si>
  <si>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</si>
  <si>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</si>
  <si>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</si>
  <si>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</si>
  <si>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</si>
  <si>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</si>
  <si>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</si>
  <si>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</si>
  <si>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</si>
  <si>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</si>
  <si>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</si>
  <si>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</si>
  <si>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ALUMÍNIO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</si>
  <si>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</si>
  <si>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</si>
  <si>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</si>
  <si>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</si>
  <si>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</si>
  <si>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</si>
  <si>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</si>
  <si>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</si>
  <si>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</si>
  <si>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</si>
  <si>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</si>
  <si>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</si>
  <si>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</si>
  <si>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</si>
  <si>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</si>
  <si>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</si>
  <si>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</si>
  <si>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</si>
  <si>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</si>
  <si>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</si>
  <si>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</si>
  <si>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</si>
  <si>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</si>
  <si>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</si>
  <si>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</si>
  <si>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</si>
  <si>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</si>
  <si>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</si>
  <si>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</si>
  <si>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</si>
  <si>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</si>
  <si>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</si>
  <si>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</si>
  <si>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</si>
  <si>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</si>
  <si>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</si>
  <si>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</si>
  <si>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</si>
  <si>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</si>
  <si>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</si>
  <si>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</si>
  <si>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</si>
  <si>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</si>
  <si>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pré-fabricada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</si>
  <si>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</si>
  <si>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</si>
  <si>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</si>
  <si>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</si>
  <si>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</si>
  <si>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</si>
  <si>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</si>
  <si>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</si>
  <si>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</si>
  <si>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</si>
  <si>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</si>
  <si>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</si>
  <si>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</si>
  <si>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</si>
  <si>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</si>
  <si>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</si>
  <si>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</si>
  <si>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</si>
  <si>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</si>
  <si>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</si>
  <si>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</si>
  <si>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</si>
  <si>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</si>
  <si>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</si>
  <si>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</si>
  <si>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</si>
  <si>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</si>
  <si>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</si>
  <si>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</si>
  <si>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</si>
  <si>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</si>
  <si>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</si>
  <si>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</si>
  <si>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</si>
  <si>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</si>
  <si>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</si>
  <si>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</si>
  <si>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</si>
  <si>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</si>
  <si>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</si>
  <si>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</si>
  <si>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</si>
  <si>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</si>
  <si>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</si>
  <si>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</si>
  <si>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</si>
  <si>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</si>
  <si>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</si>
  <si>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</si>
  <si>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</si>
  <si>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</si>
  <si>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</si>
  <si>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</si>
  <si>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</si>
  <si>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</si>
  <si>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</si>
  <si>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</si>
  <si>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</si>
  <si>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</si>
  <si>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</si>
  <si>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</si>
  <si>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</si>
  <si>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</si>
  <si>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</si>
  <si>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</si>
  <si>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</si>
  <si>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</si>
  <si>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</si>
  <si>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</si>
  <si>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</si>
  <si>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</si>
  <si>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</si>
  <si>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</si>
  <si>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</si>
  <si>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</si>
  <si>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</si>
  <si>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</si>
  <si>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</si>
  <si>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</si>
  <si>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</si>
  <si>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</si>
  <si>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</si>
  <si>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</si>
  <si>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</si>
  <si>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</si>
  <si>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</si>
  <si>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</si>
  <si>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</si>
  <si>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</si>
  <si>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</si>
  <si>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</si>
  <si>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</si>
  <si>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</si>
  <si>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</si>
  <si>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</si>
  <si>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</si>
  <si>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</si>
  <si>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</si>
  <si>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</si>
  <si>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</si>
  <si>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</si>
  <si>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</si>
  <si>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</si>
  <si>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</si>
  <si>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</si>
  <si>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</si>
  <si>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</si>
  <si>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</si>
  <si>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</si>
  <si>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</si>
  <si>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</si>
  <si>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</si>
  <si>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</si>
  <si>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</si>
  <si>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</si>
  <si>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</si>
  <si>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</si>
  <si>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</si>
  <si>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</si>
  <si>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</si>
  <si>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</si>
  <si>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</si>
  <si>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</si>
  <si>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</si>
  <si>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</si>
  <si>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</si>
  <si>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</si>
  <si>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</si>
  <si>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</si>
  <si>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</si>
  <si>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16.33.400</t>
  </si>
  <si>
    <t>Rufo pré-moldado em concreto, de 14 x 50 x 18,5 cm</t>
  </si>
  <si>
    <t>16.33.410</t>
  </si>
  <si>
    <t>Rufo pré-moldado em concreto, de 20 x 50 x 26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</si>
  <si>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</si>
  <si>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</si>
  <si>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</si>
  <si>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</si>
  <si>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</si>
  <si>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</si>
  <si>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</si>
  <si>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</si>
  <si>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</si>
  <si>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</si>
  <si>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</si>
  <si>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telhas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</si>
  <si>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</si>
  <si>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</si>
  <si>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</si>
  <si>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</si>
  <si>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</si>
  <si>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</si>
  <si>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</si>
  <si>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</si>
  <si>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</si>
  <si>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</si>
  <si>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</si>
  <si>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</si>
  <si>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</si>
  <si>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</si>
  <si>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</si>
  <si>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</si>
  <si>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</si>
  <si>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bianco</t>
  </si>
  <si>
    <t>17.01.120</t>
  </si>
  <si>
    <t>Argamassa de cimento e areia traço 1:3, com adesivo acrílico</t>
  </si>
  <si>
    <t>17.02</t>
  </si>
  <si>
    <t>Revestimento em argamassa</t>
  </si>
  <si>
    <t>17.02.020</t>
  </si>
  <si>
    <t>Chapisco</t>
  </si>
  <si>
    <t>17.02.030</t>
  </si>
  <si>
    <t>Chapisco 1:4 com areia grossa</t>
  </si>
  <si>
    <t>17.02.040</t>
  </si>
  <si>
    <t>Chapisco com bianco</t>
  </si>
  <si>
    <t>17.02.060</t>
  </si>
  <si>
    <t>Chapisco fino peneirado</t>
  </si>
  <si>
    <t>17.02.080</t>
  </si>
  <si>
    <t>Chapisco rústico com pedra britada nº 1</t>
  </si>
  <si>
    <t>17.02.120</t>
  </si>
  <si>
    <t>Emboço comum</t>
  </si>
  <si>
    <t>17.02.140</t>
  </si>
  <si>
    <t>Emboço desempenado com espuma de poliéster</t>
  </si>
  <si>
    <t>17.02.220</t>
  </si>
  <si>
    <t>Reboco</t>
  </si>
  <si>
    <t>17.02.260</t>
  </si>
  <si>
    <t>Barra lisa com acabamento em nata de cimento</t>
  </si>
  <si>
    <t>17.02.330</t>
  </si>
  <si>
    <t>Emboço desempenado com argamassa industrializada</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</si>
  <si>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</si>
  <si>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</si>
  <si>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</si>
  <si>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</si>
  <si>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</si>
  <si>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</si>
  <si>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</si>
  <si>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</si>
  <si>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</si>
  <si>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</si>
  <si>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</si>
  <si>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</si>
  <si>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</si>
  <si>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</si>
  <si>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</si>
  <si>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</si>
  <si>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</si>
  <si>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</si>
  <si>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</si>
  <si>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</si>
  <si>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</si>
  <si>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</si>
  <si>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</si>
  <si>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</si>
  <si>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</si>
  <si>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</si>
  <si>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</si>
  <si>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</si>
  <si>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</si>
  <si>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</si>
  <si>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</si>
  <si>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</si>
  <si>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</si>
  <si>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</si>
  <si>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</si>
  <si>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</si>
  <si>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</si>
  <si>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</si>
  <si>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</si>
  <si>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</si>
  <si>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</si>
  <si>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</si>
  <si>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</si>
  <si>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</si>
  <si>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</si>
  <si>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</si>
  <si>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</si>
  <si>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</si>
  <si>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</si>
  <si>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</si>
  <si>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</si>
  <si>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</si>
  <si>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</si>
  <si>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</si>
  <si>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</si>
  <si>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</si>
  <si>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</si>
  <si>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</si>
  <si>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</si>
  <si>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</si>
  <si>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</si>
  <si>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</si>
  <si>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</si>
  <si>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</si>
  <si>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</si>
  <si>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</si>
  <si>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17.12.300</t>
  </si>
  <si>
    <t>Piso epoxi autonivelante, de multiplas camadas,  com espessura total de no mínimo 4mm, para trafego médio a moderado, com textura superficial áspera</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</si>
  <si>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</si>
  <si>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</si>
  <si>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</si>
  <si>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</si>
  <si>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</si>
  <si>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</si>
  <si>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</si>
  <si>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</si>
  <si>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</si>
  <si>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</si>
  <si>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</si>
  <si>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</si>
  <si>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</si>
  <si>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</si>
  <si>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</si>
  <si>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</si>
  <si>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</si>
  <si>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</si>
  <si>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</si>
  <si>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</si>
  <si>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</si>
  <si>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</si>
  <si>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</si>
  <si>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</si>
  <si>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</si>
  <si>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</si>
  <si>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</si>
  <si>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</si>
  <si>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</si>
  <si>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</si>
  <si>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</si>
  <si>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</si>
  <si>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</si>
  <si>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CERÂMICO</t>
  </si>
  <si>
    <t>18.05</t>
  </si>
  <si>
    <t>Plaqueta laminada para revestimento</t>
  </si>
  <si>
    <t>18.05.020</t>
  </si>
  <si>
    <t>Revestimento em plaqueta laminada, para área interna e externa, sem rejunte</t>
  </si>
  <si>
    <t>18.06</t>
  </si>
  <si>
    <t>Placa cerâmica esmaltada prensada</t>
  </si>
  <si>
    <t>18.06.022</t>
  </si>
  <si>
    <t>Placa cerâmica esmaltada PEI-4 para área interna, grupo de absorção BIIa, resistência química A, assentado com argamassa colante industrializada</t>
  </si>
  <si>
    <t>18.06.023</t>
  </si>
  <si>
    <t>Rodapé em placa cerâmica esmaltada PEI-4 para áreas internas, grupo de absorção BIIa, resistência química A, assentado com argamassa colante industrializada</t>
  </si>
  <si>
    <t>18.06.062</t>
  </si>
  <si>
    <t>Placa cerâmica esmaltada PEI-5 para área interna, com textura semirrugosa, grupo de absorção BIb, resistência química A, assentado com argamassa colante industrializada</t>
  </si>
  <si>
    <t>18.06.063</t>
  </si>
  <si>
    <t>Rodapé em placa cerâmica esmaltada PEI-5 para área interna, com textura semirrugosa, grupo de absorção BIb, resistência química A, assentado com argamassa colante industrializada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</si>
  <si>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</si>
  <si>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</si>
  <si>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</si>
  <si>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</si>
  <si>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</si>
  <si>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</si>
  <si>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</si>
  <si>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</si>
  <si>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</si>
  <si>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</si>
  <si>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</si>
  <si>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</si>
  <si>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18.06.222</t>
  </si>
  <si>
    <t>Placa cerâmica esmaltada PEI-5 para área externa, grupo de absorção BIIb, resistência química B, assentado com argamassa colante industrializada</t>
  </si>
  <si>
    <t>18.06.223</t>
  </si>
  <si>
    <t>Rodapé em placa cerâmica esmaltada PEI-5 para área externa, grupo de absorção BIIb, resistência química B, assentado com argamassa colante industrializada</t>
  </si>
  <si>
    <t>18.06.302</t>
  </si>
  <si>
    <t>Placa em cerâmica esmaltada antiderrapante PEI-4 para área externa, grupo de absorção BIb, resistência química A, assentado com argamassa colante industrializada</t>
  </si>
  <si>
    <t>18.06.303</t>
  </si>
  <si>
    <t>Rodapé em placa cerâmica esmaltada antiderrapante PEI-4 para área externa, grupo de absorção BIb, resistência química A,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</si>
  <si>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</si>
  <si>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</si>
  <si>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</si>
  <si>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</si>
  <si>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</si>
  <si>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</si>
  <si>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</si>
  <si>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</si>
  <si>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</si>
  <si>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</si>
  <si>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</si>
  <si>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</si>
  <si>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</si>
  <si>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</si>
  <si>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</si>
  <si>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</si>
  <si>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</si>
  <si>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</si>
  <si>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</si>
  <si>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cerâmica não esmaltada extrudada</t>
  </si>
  <si>
    <t>18.07.020</t>
  </si>
  <si>
    <t>Placa cerâmica não esmaltada extrudada de alta resistência química e mecânica, espessura de 9 mm, uso industrial, assentado com argamassa química bicomponente</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</si>
  <si>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</si>
  <si>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</si>
  <si>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</si>
  <si>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</si>
  <si>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</si>
  <si>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</si>
  <si>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</si>
  <si>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indústrial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</si>
  <si>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</si>
  <si>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</si>
  <si>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</si>
  <si>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</si>
  <si>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</si>
  <si>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</si>
  <si>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</si>
  <si>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</si>
  <si>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</si>
  <si>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</si>
  <si>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</si>
  <si>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</si>
  <si>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</si>
  <si>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</si>
  <si>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</si>
  <si>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</si>
  <si>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</si>
  <si>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</si>
  <si>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</si>
  <si>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</si>
  <si>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</si>
  <si>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</si>
  <si>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</si>
  <si>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</si>
  <si>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</si>
  <si>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</si>
  <si>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</si>
  <si>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</si>
  <si>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</si>
  <si>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</si>
  <si>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</si>
  <si>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</si>
  <si>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18.08.130</t>
  </si>
  <si>
    <t>Revestimento em porcelanato técnico antiácido para área de alto tráfego, grupo de absorção BIa, assentado com argamassa colante industrializada e rejuntado com resina epóxi</t>
  </si>
  <si>
    <t>18.08.140</t>
  </si>
  <si>
    <t>Rodapé em porcelanato técnico antiácido para área de alto tráfego, grupo de absorção BIa, assentado com argamassa colante industrializada e rejuntado com resina epóxi</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</si>
  <si>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</si>
  <si>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</si>
  <si>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</si>
  <si>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</si>
  <si>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</si>
  <si>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</si>
  <si>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</si>
  <si>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</si>
  <si>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</si>
  <si>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cerâmica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</si>
  <si>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</si>
  <si>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</si>
  <si>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</si>
  <si>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</si>
  <si>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</si>
  <si>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</si>
  <si>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</si>
  <si>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</si>
  <si>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</si>
  <si>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retangular, assentado e rejuntado com argamassa industrializada</t>
  </si>
  <si>
    <t>18.12</t>
  </si>
  <si>
    <t>Revestimento em pastilha e mosaico</t>
  </si>
  <si>
    <t>18.12.020</t>
  </si>
  <si>
    <t>Revestimento em pastilha de porcelana natural ou esmaltada de 5 x 5 cm, assentado e rejuntado com argamassa colante industrializada</t>
  </si>
  <si>
    <t>18.12.120</t>
  </si>
  <si>
    <t>Revestimento em pastilha de porcelana natural ou esmaltada de 2,5 x 2,5 cm, assentado e rejuntado com argamassa colante industrializada</t>
  </si>
  <si>
    <t>18.12.140</t>
  </si>
  <si>
    <t>Revestimento em pastilha de porcelana natural ou esmaltada de 2,5 x 5 cm, assentado e rejuntado com argamassa colante industrializada</t>
  </si>
  <si>
    <t>18.13</t>
  </si>
  <si>
    <t>Revestimento cerâmico não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</si>
  <si>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</si>
  <si>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</si>
  <si>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</si>
  <si>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</si>
  <si>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</si>
  <si>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</si>
  <si>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</si>
  <si>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</si>
  <si>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</si>
  <si>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</si>
  <si>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19.01.010</t>
  </si>
  <si>
    <t>Rodapé em granito, espessura de 3 cm e altura de 7 cm</t>
  </si>
  <si>
    <t>19.01.020</t>
  </si>
  <si>
    <t>Revestimento em granito, espessura de 2 cm, assente com massa</t>
  </si>
  <si>
    <t>19.01.040</t>
  </si>
  <si>
    <t>Revestimento em granito, espessura de 3 cm, assente com massa</t>
  </si>
  <si>
    <t>19.01.060</t>
  </si>
  <si>
    <t>Peitoril e/ou soleira em granito, espessura de 2 cm e largura até 20 cm</t>
  </si>
  <si>
    <t>19.01.120</t>
  </si>
  <si>
    <t>Degrau e espelho de granito, espessura de 2 cm</t>
  </si>
  <si>
    <t>19.01.320</t>
  </si>
  <si>
    <t>Rodapé em granito, espessura de 3 cm e altura de 7,01 até 10 cm</t>
  </si>
  <si>
    <t>19.01.390</t>
  </si>
  <si>
    <t>Peitoril e/ou soleira em granito, espessura de 2 cm e largura de 21 até 30 cm</t>
  </si>
  <si>
    <t>19.01.410</t>
  </si>
  <si>
    <t>Revestimento em granito jateado, espessura de 2,0 cm, assente com massa</t>
  </si>
  <si>
    <t>19.01.420</t>
  </si>
  <si>
    <t>Rodapé em granito jateado, espessura de 2 cm e altura de 7 cm, assente com massa</t>
  </si>
  <si>
    <t>19.01.430</t>
  </si>
  <si>
    <t>Degrau e espelho em granito jateado, espessura de 2 cm, assente com massa</t>
  </si>
  <si>
    <t>19.01.440</t>
  </si>
  <si>
    <t>Soleira / peitoril em granito jateado, espessura de 2 cm e largura de 20 a 30cm, assente com massa</t>
  </si>
  <si>
    <t>19.02</t>
  </si>
  <si>
    <t>Mármore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</si>
  <si>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</si>
  <si>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</si>
  <si>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</si>
  <si>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</si>
  <si>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</si>
  <si>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</si>
  <si>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</si>
  <si>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</si>
  <si>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</si>
  <si>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</si>
  <si>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</si>
  <si>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</si>
  <si>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</si>
  <si>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</si>
  <si>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</si>
  <si>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</si>
  <si>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</si>
  <si>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</si>
  <si>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</si>
  <si>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</si>
  <si>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</si>
  <si>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</si>
  <si>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</si>
  <si>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</si>
  <si>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</si>
  <si>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</si>
  <si>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</si>
  <si>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</si>
  <si>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</si>
  <si>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</si>
  <si>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</si>
  <si>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</si>
  <si>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</si>
  <si>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</si>
  <si>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</si>
  <si>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conservações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</si>
  <si>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</si>
  <si>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</si>
  <si>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</si>
  <si>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</si>
  <si>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</si>
  <si>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</si>
  <si>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</si>
  <si>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</si>
  <si>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</si>
  <si>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</si>
  <si>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</si>
  <si>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</si>
  <si>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</si>
  <si>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</si>
  <si>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</si>
  <si>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</si>
  <si>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</si>
  <si>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Rodapé de madeira</t>
  </si>
  <si>
    <t>20.10.040</t>
  </si>
  <si>
    <t>Rodapé de madeira de 7 x 1,5 cm</t>
  </si>
  <si>
    <t>20.10.120</t>
  </si>
  <si>
    <t>Cordão de madeira</t>
  </si>
  <si>
    <t>20.20</t>
  </si>
  <si>
    <t>Reparos, conservações e complementos - GRUPO 20</t>
  </si>
  <si>
    <t>20.20.020</t>
  </si>
  <si>
    <t>Recolocação de soalho em madeira</t>
  </si>
  <si>
    <t>20.20.040</t>
  </si>
  <si>
    <t>Recolocação de tacos soltos com cola</t>
  </si>
  <si>
    <t>20.20.100</t>
  </si>
  <si>
    <t>Recolocação de rodapé e cordão de madeira</t>
  </si>
  <si>
    <t>20.20.200</t>
  </si>
  <si>
    <t>Raspagem com calafetação e aplicação de verniz sinteco</t>
  </si>
  <si>
    <t>20.20.220</t>
  </si>
  <si>
    <t>Raspagem com calafetação e aplicação de cera</t>
  </si>
  <si>
    <t>21</t>
  </si>
  <si>
    <t>REVESTIMENTO SINTÉTICO E METÁLICO</t>
  </si>
  <si>
    <t>21.01</t>
  </si>
  <si>
    <t>Revestimento em borracha</t>
  </si>
  <si>
    <t>21.01.100</t>
  </si>
  <si>
    <t>Revestimento em borracha sintética preta, espessura de 4 mm - colado</t>
  </si>
  <si>
    <t>21.01.160</t>
  </si>
  <si>
    <t>Revestimento em grama sintética, com espessura de 20 a 32 mm</t>
  </si>
  <si>
    <t>21.02</t>
  </si>
  <si>
    <t>Revestimento vinílico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</si>
  <si>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</si>
  <si>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</si>
  <si>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</si>
  <si>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</si>
  <si>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</si>
  <si>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</si>
  <si>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</si>
  <si>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</si>
  <si>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</si>
  <si>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</si>
  <si>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</si>
  <si>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</si>
  <si>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</si>
  <si>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</si>
  <si>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</si>
  <si>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</si>
  <si>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</si>
  <si>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</si>
  <si>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</si>
  <si>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metálico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</si>
  <si>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</si>
  <si>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</si>
  <si>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</si>
  <si>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</si>
  <si>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</si>
  <si>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placas de alumínio composto "ACM", espessura de 4 mm e acabamento em PVDF</t>
  </si>
  <si>
    <t>21.03.152</t>
  </si>
  <si>
    <t>Revestimento em placas de alumínio composto "ACM", espessura de 4 mm e acabamento em PVDF, na cor verde</t>
  </si>
  <si>
    <t>21.04</t>
  </si>
  <si>
    <t>Forração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</si>
  <si>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</si>
  <si>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</si>
  <si>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</si>
  <si>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</si>
  <si>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</si>
  <si>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reforçado com fio sintético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</si>
  <si>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</si>
  <si>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</si>
  <si>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</si>
  <si>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</si>
  <si>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</si>
  <si>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sintético</t>
  </si>
  <si>
    <t>21.07.010</t>
  </si>
  <si>
    <t>Revestimento em laminado melamínico dissipativo</t>
  </si>
  <si>
    <t>21.10</t>
  </si>
  <si>
    <t>Rodapé sintético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</si>
  <si>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</si>
  <si>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</si>
  <si>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</si>
  <si>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</si>
  <si>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</si>
  <si>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</si>
  <si>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</si>
  <si>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</si>
  <si>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</si>
  <si>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</si>
  <si>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</si>
  <si>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</si>
  <si>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</si>
  <si>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</si>
  <si>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</si>
  <si>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</si>
  <si>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</si>
  <si>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sintético</t>
  </si>
  <si>
    <t>21.11.050</t>
  </si>
  <si>
    <t>Degrau (piso e espelho) em borracha sintética preta com testeira - colado</t>
  </si>
  <si>
    <t>21.11.131</t>
  </si>
  <si>
    <t>Testeira flexível para arremate de degrau vinílico em PVC, espessura de 2 mm, com impermeabilizante acrílico</t>
  </si>
  <si>
    <t>21.20</t>
  </si>
  <si>
    <t>Reparos, conservações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</si>
  <si>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</si>
  <si>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</si>
  <si>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</si>
  <si>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</si>
  <si>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</si>
  <si>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</si>
  <si>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</si>
  <si>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</si>
  <si>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</si>
  <si>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</si>
  <si>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</si>
  <si>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</si>
  <si>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</si>
  <si>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</si>
  <si>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</si>
  <si>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</si>
  <si>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</si>
  <si>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</si>
  <si>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</si>
  <si>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</si>
  <si>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</si>
  <si>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</si>
  <si>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</si>
  <si>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</si>
  <si>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</si>
  <si>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</si>
  <si>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</si>
  <si>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</si>
  <si>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</si>
  <si>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 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</si>
  <si>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</si>
  <si>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</si>
  <si>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</si>
  <si>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</si>
  <si>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</si>
  <si>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</si>
  <si>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</si>
  <si>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</si>
  <si>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</si>
  <si>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 mm, fixo</t>
  </si>
  <si>
    <t>22.02.100</t>
  </si>
  <si>
    <t>Forro em painéis de gesso acartonado, acabamento liso com película em PVC - 625mm x 1250mm, espessura de 9,5mm, removível</t>
  </si>
  <si>
    <t>22.02.190</t>
  </si>
  <si>
    <t>Forro de gesso removível com película rígida de PVC de 625mm x 625mm</t>
  </si>
  <si>
    <t>22.03</t>
  </si>
  <si>
    <t>Forro sintético</t>
  </si>
  <si>
    <t>22.03.020</t>
  </si>
  <si>
    <t>Forro em lã de vidro revestido em PVC, espessura de 20 mm</t>
  </si>
  <si>
    <t>22.03.030</t>
  </si>
  <si>
    <t>Forro em fibra mineral acústico, revestido em látex</t>
  </si>
  <si>
    <t>22.03.040</t>
  </si>
  <si>
    <t>Forro modular removível em PVC de 618mm x 1243mm</t>
  </si>
  <si>
    <t>22.03.050</t>
  </si>
  <si>
    <t>Forro em fibra mineral revestido em látex</t>
  </si>
  <si>
    <t>22.03.070</t>
  </si>
  <si>
    <t>Forro em lâmina de PVC</t>
  </si>
  <si>
    <t>22.03.122</t>
  </si>
  <si>
    <t>Forro em fibra mineral com placas acústicas removíveis de 625mm x 1250mm</t>
  </si>
  <si>
    <t>22.03.140</t>
  </si>
  <si>
    <t>Forro em fibra mineral com placas acústicas removíveis de 625mm x 625mm</t>
  </si>
  <si>
    <t>22.03.171</t>
  </si>
  <si>
    <t>Forro em placas acústicas de espuma semirrígida, suspensas tipo nuvem, espessura de 50 mm - modulação de 1200 mm x 600 mm</t>
  </si>
  <si>
    <t>22.04</t>
  </si>
  <si>
    <t>Forro metálico</t>
  </si>
  <si>
    <t>22.04.020</t>
  </si>
  <si>
    <t>Forro metálico removível, em painéis de 625mm x 625mm, tipo colmeia</t>
  </si>
  <si>
    <t>22.06</t>
  </si>
  <si>
    <t>Brise-soleil</t>
  </si>
  <si>
    <t>22.06.130</t>
  </si>
  <si>
    <t>Brise em placa cimentícia, montado em perfil e chapa metálica</t>
  </si>
  <si>
    <t>22.06.230</t>
  </si>
  <si>
    <t>Brise metálico fixo e linear em chapa lisa aluzinc pré-pintada, largura frontal de 30 mm</t>
  </si>
  <si>
    <t>22.06.240</t>
  </si>
  <si>
    <t>Brise metálico fixo em chapa lisa aluzinc pré-pintada, formato ogiva, lâmina frontal de 200 mm</t>
  </si>
  <si>
    <t>22.06.250</t>
  </si>
  <si>
    <t>Brise metálico curvo e móvel termoacústico em chapa lisa aluzinc pré-pintada</t>
  </si>
  <si>
    <t>22.06.300</t>
  </si>
  <si>
    <t>Brise metálico curvo e móvel em chapa microperfurada de alumínio pré-pintada</t>
  </si>
  <si>
    <t>22.06.330</t>
  </si>
  <si>
    <t>Brise metálico fixo e linear em chapa lisa em alumínio pré-pintada, largura frontal de 30 mm</t>
  </si>
  <si>
    <t>22.06.340</t>
  </si>
  <si>
    <t>Brise metálico fixo em chapa lisa alumínio pré-pintada, formato ogiva, lâmina frontal de 200 mm</t>
  </si>
  <si>
    <t>22.06.350</t>
  </si>
  <si>
    <t>Brise metálico curvo e móvel termoacústico em chapa lisa de alumínio pré-pintada</t>
  </si>
  <si>
    <t>22.20</t>
  </si>
  <si>
    <t>Reparos, conservações e complementos - GRUPO 22</t>
  </si>
  <si>
    <t>22.20.010</t>
  </si>
  <si>
    <t>Placa em fibra de vidro revestida em PVC</t>
  </si>
  <si>
    <t>22.20.020</t>
  </si>
  <si>
    <t>Recolocação de forros fixados</t>
  </si>
  <si>
    <t>22.20.040</t>
  </si>
  <si>
    <t>Recolocação de forros apoiados ou encaixados</t>
  </si>
  <si>
    <t>22.20.050</t>
  </si>
  <si>
    <t>Moldura de gesso simples, largura até 6,0 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</si>
  <si>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</si>
  <si>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</si>
  <si>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</si>
  <si>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</si>
  <si>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</si>
  <si>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</si>
  <si>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</si>
  <si>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</si>
  <si>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</si>
  <si>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</si>
  <si>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</si>
  <si>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fêmea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</si>
  <si>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</si>
  <si>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</si>
  <si>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</si>
  <si>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</si>
  <si>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</si>
  <si>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</si>
  <si>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</si>
  <si>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</si>
  <si>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</si>
  <si>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</si>
  <si>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</si>
  <si>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</si>
  <si>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</si>
  <si>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</si>
  <si>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</si>
  <si>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</si>
  <si>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</si>
  <si>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</si>
  <si>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</si>
  <si>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</si>
  <si>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</si>
  <si>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</si>
  <si>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</si>
  <si>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</si>
  <si>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</si>
  <si>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</si>
  <si>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</si>
  <si>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</si>
  <si>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</si>
  <si>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</si>
  <si>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</si>
  <si>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</si>
  <si>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</si>
  <si>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</si>
  <si>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</si>
  <si>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</si>
  <si>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</si>
  <si>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</si>
  <si>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</si>
  <si>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</si>
  <si>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</si>
  <si>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</si>
  <si>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</si>
  <si>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</si>
  <si>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</si>
  <si>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</si>
  <si>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</si>
  <si>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</si>
  <si>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</si>
  <si>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</si>
  <si>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</si>
  <si>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</si>
  <si>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</si>
  <si>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</si>
  <si>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</si>
  <si>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</si>
  <si>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</si>
  <si>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</si>
  <si>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</si>
  <si>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</si>
  <si>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</si>
  <si>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</si>
  <si>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</si>
  <si>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</si>
  <si>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</si>
  <si>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</si>
  <si>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</si>
  <si>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</si>
  <si>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</si>
  <si>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</si>
  <si>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</si>
  <si>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</si>
  <si>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</si>
  <si>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</si>
  <si>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</si>
  <si>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</si>
  <si>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</si>
  <si>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</si>
  <si>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</si>
  <si>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</si>
  <si>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</si>
  <si>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</si>
  <si>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</si>
  <si>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</si>
  <si>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</si>
  <si>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</si>
  <si>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</si>
  <si>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</si>
  <si>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</si>
  <si>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</si>
  <si>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</si>
  <si>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</si>
  <si>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</si>
  <si>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</si>
  <si>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</si>
  <si>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</si>
  <si>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</si>
  <si>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</si>
  <si>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</si>
  <si>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</si>
  <si>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</si>
  <si>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</si>
  <si>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</si>
  <si>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</si>
  <si>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</si>
  <si>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</si>
  <si>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</si>
  <si>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</si>
  <si>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</si>
  <si>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</si>
  <si>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</si>
  <si>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</si>
  <si>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</si>
  <si>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</si>
  <si>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</si>
  <si>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</si>
  <si>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</si>
  <si>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</si>
  <si>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</si>
  <si>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</si>
  <si>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</si>
  <si>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</si>
  <si>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</si>
  <si>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</si>
  <si>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</si>
  <si>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(padrão dimensional médio)</t>
  </si>
  <si>
    <t>23.12.001</t>
  </si>
  <si>
    <t>Porta lisa de madeira, interna "PIM", para acabamento em pintura, padrão dimensional médio, com ferragens, completo - 80 x 210 cm</t>
  </si>
  <si>
    <t>23.13</t>
  </si>
  <si>
    <t>Porta comum completa - uso público (padrão dimensional médio/pesado)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</si>
  <si>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</si>
  <si>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</si>
  <si>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</si>
  <si>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</si>
  <si>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</si>
  <si>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</si>
  <si>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</si>
  <si>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</si>
  <si>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</si>
  <si>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</si>
  <si>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</si>
  <si>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</si>
  <si>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</si>
  <si>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conservações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</si>
  <si>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</si>
  <si>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</si>
  <si>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</si>
  <si>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</si>
  <si>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</si>
  <si>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</si>
  <si>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</si>
  <si>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</si>
  <si>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</si>
  <si>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</si>
  <si>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</si>
  <si>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</si>
  <si>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</si>
  <si>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</si>
  <si>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</si>
  <si>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</si>
  <si>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</si>
  <si>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</si>
  <si>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</si>
  <si>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</si>
  <si>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</si>
  <si>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</si>
  <si>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</si>
  <si>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</si>
  <si>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</si>
  <si>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</si>
  <si>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</si>
  <si>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</si>
  <si>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</si>
  <si>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</si>
  <si>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</si>
  <si>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</si>
  <si>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</si>
  <si>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</si>
  <si>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</si>
  <si>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</si>
  <si>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</si>
  <si>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</si>
  <si>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</si>
  <si>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</si>
  <si>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</si>
  <si>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</si>
  <si>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</si>
  <si>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</si>
  <si>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</si>
  <si>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</si>
  <si>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24.01.080</t>
  </si>
  <si>
    <t>Caixilho em ferro de correr, linha comercial</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</si>
  <si>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</si>
  <si>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</si>
  <si>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</si>
  <si>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</si>
  <si>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</si>
  <si>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</si>
  <si>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</si>
  <si>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</si>
  <si>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</si>
  <si>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</si>
  <si>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</si>
  <si>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</si>
  <si>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</si>
  <si>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</si>
  <si>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</si>
  <si>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</si>
  <si>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</si>
  <si>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portões e gradis</t>
  </si>
  <si>
    <t>24.02.010</t>
  </si>
  <si>
    <t>Porta em ferro de abrir, para receber vidro, sob medida</t>
  </si>
  <si>
    <t>24.02.020</t>
  </si>
  <si>
    <t>Porta em ferro de abrir, para receber vidro, linha comercial</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</si>
  <si>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</si>
  <si>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</si>
  <si>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</si>
  <si>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</si>
  <si>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</si>
  <si>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</si>
  <si>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</si>
  <si>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</si>
  <si>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</si>
  <si>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</si>
  <si>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</si>
  <si>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</si>
  <si>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</si>
  <si>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</si>
  <si>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</si>
  <si>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</si>
  <si>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</si>
  <si>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</si>
  <si>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</si>
  <si>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</si>
  <si>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</si>
  <si>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</si>
  <si>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</si>
  <si>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</si>
  <si>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</si>
  <si>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</si>
  <si>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</si>
  <si>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</si>
  <si>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</si>
  <si>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</si>
  <si>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</si>
  <si>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</si>
  <si>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</si>
  <si>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</si>
  <si>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</si>
  <si>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</si>
  <si>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</si>
  <si>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</si>
  <si>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</si>
  <si>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</si>
  <si>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</si>
  <si>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</si>
  <si>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</si>
  <si>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</si>
  <si>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</si>
  <si>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</si>
  <si>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</si>
  <si>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</si>
  <si>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</si>
  <si>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</si>
  <si>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</si>
  <si>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</si>
  <si>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</si>
  <si>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</si>
  <si>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</si>
  <si>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</si>
  <si>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</si>
  <si>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(galvanizada)</t>
  </si>
  <si>
    <t>24.03.080</t>
  </si>
  <si>
    <t>Escada marinheiro com guarda corpo (degrau em ´T´)</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</si>
  <si>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</si>
  <si>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</si>
  <si>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</si>
  <si>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</si>
  <si>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</si>
  <si>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</si>
  <si>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</si>
  <si>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</si>
  <si>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</si>
  <si>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</si>
  <si>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</si>
  <si>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</si>
  <si>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</si>
  <si>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</si>
  <si>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</si>
  <si>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</si>
  <si>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</si>
  <si>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</si>
  <si>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</si>
  <si>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</si>
  <si>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</si>
  <si>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</si>
  <si>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</si>
  <si>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</si>
  <si>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</si>
  <si>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segurança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</si>
  <si>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</si>
  <si>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</si>
  <si>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</si>
  <si>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</si>
  <si>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</si>
  <si>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</si>
  <si>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</si>
  <si>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</si>
  <si>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</si>
  <si>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</si>
  <si>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</si>
  <si>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</si>
  <si>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</si>
  <si>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</si>
  <si>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</si>
  <si>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</si>
  <si>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</si>
  <si>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</si>
  <si>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</si>
  <si>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</si>
  <si>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</si>
  <si>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</si>
  <si>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</si>
  <si>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</si>
  <si>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</si>
  <si>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</si>
  <si>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</si>
  <si>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</si>
  <si>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</si>
  <si>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</si>
  <si>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</si>
  <si>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</si>
  <si>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</si>
  <si>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</si>
  <si>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</si>
  <si>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</si>
  <si>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</si>
  <si>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</si>
  <si>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</si>
  <si>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</si>
  <si>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</si>
  <si>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</si>
  <si>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</si>
  <si>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</si>
  <si>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</si>
  <si>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</si>
  <si>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</si>
  <si>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</si>
  <si>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</si>
  <si>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</si>
  <si>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</si>
  <si>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8mm, em tubo de aço galvanizado, diâmetro 1 1/2´</t>
  </si>
  <si>
    <t>24.07</t>
  </si>
  <si>
    <t>Portas, portões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</si>
  <si>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</si>
  <si>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</si>
  <si>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</si>
  <si>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</si>
  <si>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</si>
  <si>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aço inoxidável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</si>
  <si>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</si>
  <si>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</si>
  <si>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</si>
  <si>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</si>
  <si>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</si>
  <si>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</si>
  <si>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</si>
  <si>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conservações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</si>
  <si>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</si>
  <si>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</si>
  <si>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</si>
  <si>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</si>
  <si>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</si>
  <si>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</si>
  <si>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</si>
  <si>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</si>
  <si>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</si>
  <si>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</si>
  <si>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</si>
  <si>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</si>
  <si>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</si>
  <si>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</si>
  <si>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</si>
  <si>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</si>
  <si>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</si>
  <si>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</si>
  <si>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</si>
  <si>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</si>
  <si>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</si>
  <si>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</si>
  <si>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</si>
  <si>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</si>
  <si>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</si>
  <si>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ALUMÍNIO</t>
  </si>
  <si>
    <t>25.01</t>
  </si>
  <si>
    <t>Caixilho em alumínio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</si>
  <si>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</si>
  <si>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</si>
  <si>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</si>
  <si>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</si>
  <si>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</si>
  <si>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</si>
  <si>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</si>
  <si>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</si>
  <si>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</si>
  <si>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</si>
  <si>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</si>
  <si>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</si>
  <si>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</si>
  <si>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</si>
  <si>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</si>
  <si>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</si>
  <si>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</si>
  <si>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</si>
  <si>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</si>
  <si>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</si>
  <si>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</si>
  <si>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</si>
  <si>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</si>
  <si>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</si>
  <si>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</si>
  <si>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</si>
  <si>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</si>
  <si>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</si>
  <si>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</si>
  <si>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</si>
  <si>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</si>
  <si>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</si>
  <si>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</si>
  <si>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</si>
  <si>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</si>
  <si>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</si>
  <si>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</si>
  <si>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</si>
  <si>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</si>
  <si>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</si>
  <si>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</si>
  <si>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</si>
  <si>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</si>
  <si>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</si>
  <si>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</si>
  <si>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</si>
  <si>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</si>
  <si>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</si>
  <si>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</si>
  <si>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</si>
  <si>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</si>
  <si>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</si>
  <si>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</si>
  <si>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</si>
  <si>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</si>
  <si>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</si>
  <si>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</si>
  <si>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alumínio</t>
  </si>
  <si>
    <t>25.02.010</t>
  </si>
  <si>
    <t>Porta de entrada de abrir em alumínio com vidro, linha comercial</t>
  </si>
  <si>
    <t>25.02.020</t>
  </si>
  <si>
    <t>Porta de entrada de abrir em alumínio, sob medida</t>
  </si>
  <si>
    <t>25.02.040</t>
  </si>
  <si>
    <t>Porta de entrada de correr em alumínio,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</si>
  <si>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</si>
  <si>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</si>
  <si>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</si>
  <si>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</si>
  <si>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</si>
  <si>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</si>
  <si>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</si>
  <si>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</si>
  <si>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</si>
  <si>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</si>
  <si>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</si>
  <si>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</si>
  <si>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</si>
  <si>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</si>
  <si>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</si>
  <si>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</si>
  <si>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</si>
  <si>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</si>
  <si>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</si>
  <si>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</si>
  <si>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</si>
  <si>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</si>
  <si>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</si>
  <si>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</si>
  <si>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25.03</t>
  </si>
  <si>
    <t>Elementos em alumínio</t>
  </si>
  <si>
    <t>25.03.100</t>
  </si>
  <si>
    <t>Guarda-corpo com perfis em alumínio</t>
  </si>
  <si>
    <t>25.20</t>
  </si>
  <si>
    <t>Reparos, conservações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</si>
  <si>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</si>
  <si>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</si>
  <si>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</si>
  <si>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</si>
  <si>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</si>
  <si>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</si>
  <si>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</si>
  <si>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</si>
  <si>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</si>
  <si>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</si>
  <si>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</si>
  <si>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</si>
  <si>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</si>
  <si>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</si>
  <si>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</si>
  <si>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</si>
  <si>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</si>
  <si>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</si>
  <si>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</si>
  <si>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</si>
  <si>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</si>
  <si>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</si>
  <si>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</si>
  <si>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</si>
  <si>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</si>
  <si>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</si>
  <si>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</si>
  <si>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</si>
  <si>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</si>
  <si>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</si>
  <si>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</si>
  <si>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</si>
  <si>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</si>
  <si>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</si>
  <si>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</si>
  <si>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</si>
  <si>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</si>
  <si>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</si>
  <si>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</si>
  <si>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</si>
  <si>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</si>
  <si>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</si>
  <si>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</si>
  <si>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</si>
  <si>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</si>
  <si>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</si>
  <si>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</si>
  <si>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</si>
  <si>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</si>
  <si>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</si>
  <si>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</si>
  <si>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</si>
  <si>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</si>
  <si>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</si>
  <si>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</si>
  <si>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</si>
  <si>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</si>
  <si>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</si>
  <si>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</si>
  <si>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8mm</t>
  </si>
  <si>
    <t>26.03.300</t>
  </si>
  <si>
    <t>Vidro laminado temperado neutro verde de 12 mm</t>
  </si>
  <si>
    <t>26.04</t>
  </si>
  <si>
    <t>Espelhos</t>
  </si>
  <si>
    <t>26.04.010</t>
  </si>
  <si>
    <t>Espelho em vidro cristal liso, espessura de 4 mm</t>
  </si>
  <si>
    <t>26.04.030</t>
  </si>
  <si>
    <t>Espelho comum de 3 mm com moldura em alumínio</t>
  </si>
  <si>
    <t>26.20</t>
  </si>
  <si>
    <t>Reparos, conservações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</si>
  <si>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</si>
  <si>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</si>
  <si>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</si>
  <si>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</si>
  <si>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</si>
  <si>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</si>
  <si>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</si>
  <si>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</si>
  <si>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</si>
  <si>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</si>
  <si>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</si>
  <si>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</si>
  <si>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</si>
  <si>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</si>
  <si>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</si>
  <si>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</si>
  <si>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</si>
  <si>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</si>
  <si>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</si>
  <si>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</si>
  <si>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</si>
  <si>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</si>
  <si>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</si>
  <si>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</si>
  <si>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</si>
  <si>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</si>
  <si>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</si>
  <si>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</si>
  <si>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</si>
  <si>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</si>
  <si>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</si>
  <si>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</si>
  <si>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</si>
  <si>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</si>
  <si>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</si>
  <si>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</si>
  <si>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</si>
  <si>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</si>
  <si>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</si>
  <si>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</si>
  <si>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</si>
  <si>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</si>
  <si>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</si>
  <si>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</si>
  <si>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</si>
  <si>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</si>
  <si>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</si>
  <si>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</si>
  <si>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</si>
  <si>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</si>
  <si>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</si>
  <si>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</si>
  <si>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</si>
  <si>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</si>
  <si>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</si>
  <si>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</si>
  <si>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</si>
  <si>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</si>
  <si>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</si>
  <si>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</si>
  <si>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</si>
  <si>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</si>
  <si>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</si>
  <si>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</si>
  <si>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</si>
  <si>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</si>
  <si>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</si>
  <si>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</si>
  <si>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28.01.270</t>
  </si>
  <si>
    <t>Fechadura de segurança para cela tipo gorges, com clic e abertura de um lado</t>
  </si>
  <si>
    <t>28.01.280</t>
  </si>
  <si>
    <t>Fechadura de segurança para cela tipo gorges, com clic e abertura de um lado, embutida em caixa</t>
  </si>
  <si>
    <t>28.01.290</t>
  </si>
  <si>
    <t>Fechadura de segurança para corredor tipo gorges, com abertura de dois lados</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</si>
  <si>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</si>
  <si>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</si>
  <si>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</si>
  <si>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</si>
  <si>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</si>
  <si>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</si>
  <si>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</si>
  <si>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</si>
  <si>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</si>
  <si>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</si>
  <si>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</si>
  <si>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</si>
  <si>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</si>
  <si>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</si>
  <si>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</si>
  <si>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</si>
  <si>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</si>
  <si>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</si>
  <si>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</si>
  <si>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conservações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</si>
  <si>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</si>
  <si>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</si>
  <si>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</si>
  <si>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</si>
  <si>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</si>
  <si>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</si>
  <si>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</si>
  <si>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</si>
  <si>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</si>
  <si>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</si>
  <si>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</si>
  <si>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</si>
  <si>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</si>
  <si>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</si>
  <si>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</si>
  <si>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</si>
  <si>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</si>
  <si>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</si>
  <si>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</si>
  <si>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</si>
  <si>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</si>
  <si>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</si>
  <si>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</si>
  <si>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</si>
  <si>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</si>
  <si>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</si>
  <si>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</si>
  <si>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</si>
  <si>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</si>
  <si>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</si>
  <si>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</si>
  <si>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</si>
  <si>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</si>
  <si>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</si>
  <si>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</si>
  <si>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</si>
  <si>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</si>
  <si>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</si>
  <si>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</si>
  <si>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</si>
  <si>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</si>
  <si>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</si>
  <si>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</si>
  <si>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</si>
  <si>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28.20.750</t>
  </si>
  <si>
    <t>Capa de proteção para fechadura / ferrolho</t>
  </si>
  <si>
    <t>28.20.760</t>
  </si>
  <si>
    <t>Espelho para trinco de piso para porta em vidro temperado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</si>
  <si>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</si>
  <si>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</si>
  <si>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</si>
  <si>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</si>
  <si>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</si>
  <si>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</si>
  <si>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</si>
  <si>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</si>
  <si>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</si>
  <si>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</si>
  <si>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</si>
  <si>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</si>
  <si>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</si>
  <si>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</si>
  <si>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29</t>
  </si>
  <si>
    <t>INSERTE METÁLICO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</si>
  <si>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</si>
  <si>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</si>
  <si>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</si>
  <si>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</si>
  <si>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</si>
  <si>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</si>
  <si>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</si>
  <si>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</si>
  <si>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</si>
  <si>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</si>
  <si>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</si>
  <si>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</si>
  <si>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</si>
  <si>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</si>
  <si>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</si>
  <si>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</si>
  <si>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</si>
  <si>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</si>
  <si>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</si>
  <si>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</si>
  <si>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</si>
  <si>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</si>
  <si>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</si>
  <si>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conservações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</si>
  <si>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</si>
  <si>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</si>
  <si>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</si>
  <si>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</si>
  <si>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</si>
  <si>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</si>
  <si>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</si>
  <si>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</si>
  <si>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</si>
  <si>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</si>
  <si>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</si>
  <si>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</si>
  <si>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</si>
  <si>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</si>
  <si>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</si>
  <si>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</si>
  <si>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</si>
  <si>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</si>
  <si>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</si>
  <si>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</si>
  <si>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</si>
  <si>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</si>
  <si>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</si>
  <si>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</si>
  <si>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</si>
  <si>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</si>
  <si>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</si>
  <si>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elétricos, hidráulicos e a gás</t>
  </si>
  <si>
    <t>30.03.030</t>
  </si>
  <si>
    <t>Bebedouro elétrico de pressão em aço inoxidável, capacidade de refrigeração de 06 l/h</t>
  </si>
  <si>
    <t>30.03.040</t>
  </si>
  <si>
    <t>Bebedouro elétrico de pressão em aço inoxidável, capacidade de refrigeração de 16,6 l/h</t>
  </si>
  <si>
    <t>30.04</t>
  </si>
  <si>
    <t>Revestimento</t>
  </si>
  <si>
    <t>30.04.010</t>
  </si>
  <si>
    <t>Revestimento em borracha sintética colorida de 5,0 mm, para sinalização tátil de alerta / direcional - assentamento argamassado</t>
  </si>
  <si>
    <t>30.04.020</t>
  </si>
  <si>
    <t>Revestimento em borracha sintética colorida de 5,0 mm, para sinalização tátil de alerta / direcional - colado</t>
  </si>
  <si>
    <t>30.04.030</t>
  </si>
  <si>
    <t>Piso em ladrilho hidráulico podotátil várias cores (25x25x2,5cm),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</si>
  <si>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</si>
  <si>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</si>
  <si>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</si>
  <si>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</si>
  <si>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</si>
  <si>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(25x25x2,5cm) com argamassa industrializada para rejunte, juntas de 2 mm</t>
  </si>
  <si>
    <t>30.04.090</t>
  </si>
  <si>
    <t>Sinalização visual de degraus com pintura esmalte epóxi, comprimento de 20 cm</t>
  </si>
  <si>
    <t>30.04.100</t>
  </si>
  <si>
    <t>Piso tátil de concreto, alerta / direcional, intertravado, espessura de 6 cm, com rejunte em areia</t>
  </si>
  <si>
    <t>30.06</t>
  </si>
  <si>
    <t>Comunicação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</si>
  <si>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</si>
  <si>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</si>
  <si>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</si>
  <si>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</si>
  <si>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</si>
  <si>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</si>
  <si>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</si>
  <si>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</si>
  <si>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</si>
  <si>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áudiovisual, para pessoas com mobilidade reduzida ou cadeirante</t>
  </si>
  <si>
    <t>30.06.064</t>
  </si>
  <si>
    <t>Sistema de alarme PNE com indicador áudiovisual,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</si>
  <si>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</si>
  <si>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</si>
  <si>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</si>
  <si>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</si>
  <si>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</si>
  <si>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</si>
  <si>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</si>
  <si>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</si>
  <si>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</si>
  <si>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</si>
  <si>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</si>
  <si>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</si>
  <si>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</si>
  <si>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sanitários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</si>
  <si>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</si>
  <si>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</si>
  <si>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</si>
  <si>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</si>
  <si>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</si>
  <si>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180x80cm</t>
  </si>
  <si>
    <t>30.08.060</t>
  </si>
  <si>
    <t>Bacia sifonada de louça para pessoas com mobilidade reduzida - 6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</si>
  <si>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</si>
  <si>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</si>
  <si>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</si>
  <si>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</si>
  <si>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</si>
  <si>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</si>
  <si>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</si>
  <si>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</si>
  <si>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</si>
  <si>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</si>
  <si>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</si>
  <si>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IMPERMEABILIZAÇÃO, PROTEÇÃO E JUNTA</t>
  </si>
  <si>
    <t>32.06</t>
  </si>
  <si>
    <t>Isolamentos térmicos / acústicos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</si>
  <si>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</si>
  <si>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</si>
  <si>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</si>
  <si>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</si>
  <si>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</si>
  <si>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</si>
  <si>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</si>
  <si>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</si>
  <si>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</si>
  <si>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</si>
  <si>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</si>
  <si>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para aplicação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</si>
  <si>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</si>
  <si>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</si>
  <si>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</si>
  <si>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</si>
  <si>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</si>
  <si>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</si>
  <si>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</si>
  <si>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dilatação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</si>
  <si>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</si>
  <si>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</si>
  <si>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</si>
  <si>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</si>
  <si>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</si>
  <si>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</si>
  <si>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</si>
  <si>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</si>
  <si>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cm³</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</si>
  <si>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</si>
  <si>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</si>
  <si>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</si>
  <si>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</si>
  <si>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</si>
  <si>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</si>
  <si>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</si>
  <si>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</si>
  <si>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</si>
  <si>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</si>
  <si>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</si>
  <si>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</si>
  <si>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</si>
  <si>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dilatação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</si>
  <si>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</si>
  <si>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</si>
  <si>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</si>
  <si>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</si>
  <si>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</si>
  <si>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</si>
  <si>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</si>
  <si>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</si>
  <si>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</si>
  <si>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</si>
  <si>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</si>
  <si>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</si>
  <si>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</si>
  <si>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</si>
  <si>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</si>
  <si>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</si>
  <si>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</si>
  <si>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</si>
  <si>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</si>
  <si>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</si>
  <si>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</si>
  <si>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</si>
  <si>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</si>
  <si>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</si>
  <si>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dm³</t>
  </si>
  <si>
    <t>32.10</t>
  </si>
  <si>
    <t>Envelope de concreto e proteção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</si>
  <si>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</si>
  <si>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</si>
  <si>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</si>
  <si>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</si>
  <si>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</si>
  <si>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</si>
  <si>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</si>
  <si>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</si>
  <si>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</si>
  <si>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</si>
  <si>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</si>
  <si>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</si>
  <si>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</si>
  <si>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</si>
  <si>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</si>
  <si>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</si>
  <si>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</si>
  <si>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térmico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</si>
  <si>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</si>
  <si>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</si>
  <si>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</si>
  <si>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</si>
  <si>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</si>
  <si>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</si>
  <si>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</si>
  <si>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</si>
  <si>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</si>
  <si>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</si>
  <si>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</si>
  <si>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</si>
  <si>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</si>
  <si>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</si>
  <si>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</si>
  <si>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</si>
  <si>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</si>
  <si>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</si>
  <si>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</si>
  <si>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</si>
  <si>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</si>
  <si>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</si>
  <si>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</si>
  <si>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</si>
  <si>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</si>
  <si>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</si>
  <si>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</si>
  <si>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</si>
  <si>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</si>
  <si>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</si>
  <si>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</si>
  <si>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</si>
  <si>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</si>
  <si>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</si>
  <si>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</si>
  <si>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</si>
  <si>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</si>
  <si>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</si>
  <si>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</si>
  <si>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</si>
  <si>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</si>
  <si>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</si>
  <si>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</si>
  <si>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</si>
  <si>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</si>
  <si>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</si>
  <si>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</si>
  <si>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</si>
  <si>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</si>
  <si>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</si>
  <si>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</si>
  <si>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Impermeabilização flexível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</si>
  <si>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</si>
  <si>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</si>
  <si>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</si>
  <si>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</si>
  <si>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</si>
  <si>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</si>
  <si>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</si>
  <si>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</si>
  <si>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</si>
  <si>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</si>
  <si>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</si>
  <si>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Impermeabilização flexível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</si>
  <si>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</si>
  <si>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</si>
  <si>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</si>
  <si>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</si>
  <si>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</si>
  <si>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</si>
  <si>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</si>
  <si>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</si>
  <si>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</si>
  <si>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</si>
  <si>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</si>
  <si>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</si>
  <si>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</si>
  <si>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</si>
  <si>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</si>
  <si>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Impermeabilização rígida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</si>
  <si>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</si>
  <si>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</si>
  <si>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</si>
  <si>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</si>
  <si>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</si>
  <si>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</si>
  <si>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</si>
  <si>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</si>
  <si>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32.17.050</t>
  </si>
  <si>
    <t>Impermeabilização com cimento cristalizante para umidade e água de percolação</t>
  </si>
  <si>
    <t>32.17.060</t>
  </si>
  <si>
    <t>Impermeabilização com cimento cristalizante para pressão hidrostática positiva</t>
  </si>
  <si>
    <t>32.17.070</t>
  </si>
  <si>
    <t>Impermeabilização anticorrosiva em membrana epoxídica com alcatrão de hulha, sobre massa</t>
  </si>
  <si>
    <t>32.20</t>
  </si>
  <si>
    <t>Reparos, conservações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</si>
  <si>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</si>
  <si>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</si>
  <si>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</si>
  <si>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</si>
  <si>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</si>
  <si>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</si>
  <si>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</si>
  <si>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</si>
  <si>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</si>
  <si>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PINTURA</t>
  </si>
  <si>
    <t>33.01</t>
  </si>
  <si>
    <t>Preparo de base</t>
  </si>
  <si>
    <t>33.01.040</t>
  </si>
  <si>
    <t>Estucamento e lixamento de concreto deteriorado</t>
  </si>
  <si>
    <t>33.01.050</t>
  </si>
  <si>
    <t>Estucamento e lixamento de concreto</t>
  </si>
  <si>
    <t>33.01.060</t>
  </si>
  <si>
    <t>Imunizante para madeira</t>
  </si>
  <si>
    <t>33.01.280</t>
  </si>
  <si>
    <t>Reparo de trincas rasas até 5,0 mm de largura, na massa</t>
  </si>
  <si>
    <t>33.01.350</t>
  </si>
  <si>
    <t>Preparo de base para superfície metálica com fundo antioxidante</t>
  </si>
  <si>
    <t>33.02</t>
  </si>
  <si>
    <t>Massa corrida</t>
  </si>
  <si>
    <t>33.02.060</t>
  </si>
  <si>
    <t>Massa corrida a base de PVA</t>
  </si>
  <si>
    <t>33.02.080</t>
  </si>
  <si>
    <t>Massa corrida à base de resina acrílica</t>
  </si>
  <si>
    <t>33.02.120</t>
  </si>
  <si>
    <t>Massa corrida a óleo em superfície rebocada</t>
  </si>
  <si>
    <t>33.03</t>
  </si>
  <si>
    <t>Pintura em superfícies de concreto / massa / gesso / pedras</t>
  </si>
  <si>
    <t>33.03.040</t>
  </si>
  <si>
    <t>Caiação em massa</t>
  </si>
  <si>
    <t>33.03.220</t>
  </si>
  <si>
    <t>Tinta látex em elemento vazado</t>
  </si>
  <si>
    <t>33.03.350</t>
  </si>
  <si>
    <t>Pintura especial em esmalte para lousa cor verde</t>
  </si>
  <si>
    <t>33.03.740</t>
  </si>
  <si>
    <t>Resina acrílica plastificante</t>
  </si>
  <si>
    <t>33.03.750</t>
  </si>
  <si>
    <t>Verniz acrílico</t>
  </si>
  <si>
    <t>33.03.760</t>
  </si>
  <si>
    <t>Hidrorrepelente incolor para fachada à base de silano-siloxano oligomérico disperso em água</t>
  </si>
  <si>
    <t>33.03.770</t>
  </si>
  <si>
    <t>Hidrorrepelente incolor para fachada à base de silano-siloxano oligomérico disperso em solvente</t>
  </si>
  <si>
    <t>33.03.780</t>
  </si>
  <si>
    <t>Verniz de proteção antipichação</t>
  </si>
  <si>
    <t>33.05</t>
  </si>
  <si>
    <t>Pintura em superfícies de madeira</t>
  </si>
  <si>
    <t>33.05.010</t>
  </si>
  <si>
    <t>Verniz fungicida para madeira</t>
  </si>
  <si>
    <t>33.05.020</t>
  </si>
  <si>
    <t>Enceramento de superfície de madeira à boneca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</si>
  <si>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</si>
  <si>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</si>
  <si>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</si>
  <si>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</si>
  <si>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</si>
  <si>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</si>
  <si>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</si>
  <si>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</si>
  <si>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</si>
  <si>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</si>
  <si>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</si>
  <si>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metálicas</t>
  </si>
  <si>
    <t>33.07.102</t>
  </si>
  <si>
    <t>Esmalte a base de água em estrutura metálica</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</si>
  <si>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</si>
  <si>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</si>
  <si>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</si>
  <si>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</si>
  <si>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</si>
  <si>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</si>
  <si>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</si>
  <si>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</si>
  <si>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</si>
  <si>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sinalização</t>
  </si>
  <si>
    <t>33.09.020</t>
  </si>
  <si>
    <t>Borracha clorada para faixas demarcatórias</t>
  </si>
  <si>
    <t>33.10</t>
  </si>
  <si>
    <t>Pintura em superfície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</si>
  <si>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</si>
  <si>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</si>
  <si>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</si>
  <si>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</si>
  <si>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</si>
  <si>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</si>
  <si>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</si>
  <si>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</si>
  <si>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</si>
  <si>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</si>
  <si>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</si>
  <si>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</si>
  <si>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</si>
  <si>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</si>
  <si>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</si>
  <si>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</si>
  <si>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</si>
  <si>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</si>
  <si>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</si>
  <si>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indumescente, tempo requerido de resistência ao fogo TRRF = 120 minutos - aplicação em painéis de gesso acartonado</t>
  </si>
  <si>
    <t>33.11</t>
  </si>
  <si>
    <t>Pintura em superfície metálica, inclusive preparo</t>
  </si>
  <si>
    <t>33.11.050</t>
  </si>
  <si>
    <t>Esmalte à base água em superfície metálica, inclusive preparo</t>
  </si>
  <si>
    <t>33.12</t>
  </si>
  <si>
    <t>Pintura em superfície de madeira, inclusive preparo</t>
  </si>
  <si>
    <t>33.12.011</t>
  </si>
  <si>
    <t>Esmalte à base de água em madeira, inclusive preparo</t>
  </si>
  <si>
    <t>34</t>
  </si>
  <si>
    <t>PAISAGISMO E FECHAMENTOS</t>
  </si>
  <si>
    <t>34.01</t>
  </si>
  <si>
    <t>Preparação de solo</t>
  </si>
  <si>
    <t>34.01.010</t>
  </si>
  <si>
    <t>Terra vegetal orgânica comum</t>
  </si>
  <si>
    <t>34.01.020</t>
  </si>
  <si>
    <t>Limpeza e regularização de áreas para ajardinamento (jardins e canteiros)</t>
  </si>
  <si>
    <t>34.02</t>
  </si>
  <si>
    <t>Vegetação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</si>
  <si>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</si>
  <si>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</si>
  <si>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</si>
  <si>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</si>
  <si>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</si>
  <si>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</si>
  <si>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</si>
  <si>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</si>
  <si>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</si>
  <si>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</si>
  <si>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</si>
  <si>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</si>
  <si>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</si>
  <si>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</si>
  <si>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</si>
  <si>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</si>
  <si>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</si>
  <si>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Vegetação arbustiva</t>
  </si>
  <si>
    <t>34.03.020</t>
  </si>
  <si>
    <t>Arbusto Azaléa - h= 0,60 a 0,80 m</t>
  </si>
  <si>
    <t>34.03.120</t>
  </si>
  <si>
    <t>Arbusto Moréia - h= 0,50 m</t>
  </si>
  <si>
    <t>34.03.130</t>
  </si>
  <si>
    <t>Arbusto Alamanda - h= 0,60 a 0,80 m</t>
  </si>
  <si>
    <t>34.03.150</t>
  </si>
  <si>
    <t>Arbusto Curcúligo - h= 0,60 a 0,80 m</t>
  </si>
  <si>
    <t>34.04</t>
  </si>
  <si>
    <t>Árvores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</si>
  <si>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</si>
  <si>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</si>
  <si>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</si>
  <si>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</si>
  <si>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</si>
  <si>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</si>
  <si>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</si>
  <si>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 2,00 m</t>
  </si>
  <si>
    <t>34.04.166</t>
  </si>
  <si>
    <t>Árvore ornamental tipo Aroeira salsa - h= 2,00 m</t>
  </si>
  <si>
    <t>34.04.280</t>
  </si>
  <si>
    <t>Árvore ornamental tipo Manacá-da-serra</t>
  </si>
  <si>
    <t>34.04.360</t>
  </si>
  <si>
    <t>Árvore ornamental tipo coqueiro Jerivá - h= 4,00 m</t>
  </si>
  <si>
    <t>34.04.370</t>
  </si>
  <si>
    <t>Árvore ornamental tipo Quaresmeira (Tibouchina granulosa) - h= 1,50 / 2,00 m</t>
  </si>
  <si>
    <t>34.05</t>
  </si>
  <si>
    <t>Cercas e fechamentos</t>
  </si>
  <si>
    <t>34.05.010</t>
  </si>
  <si>
    <t>Cerca em arame farpado com mourões de eucalipto</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</si>
  <si>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</si>
  <si>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</si>
  <si>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</si>
  <si>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</si>
  <si>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</si>
  <si>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</si>
  <si>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</si>
  <si>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</si>
  <si>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</si>
  <si>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</si>
  <si>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</si>
  <si>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</si>
  <si>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</si>
  <si>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</si>
  <si>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</si>
  <si>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</si>
  <si>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</si>
  <si>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</si>
  <si>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</si>
  <si>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</si>
  <si>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</si>
  <si>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</si>
  <si>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</si>
  <si>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</si>
  <si>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</si>
  <si>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</si>
  <si>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</si>
  <si>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</si>
  <si>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</si>
  <si>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</si>
  <si>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34.05.350</t>
  </si>
  <si>
    <t>Portão de abrir em gradil eletrofundido, malha 5 x 15 cm</t>
  </si>
  <si>
    <t>34.05.360</t>
  </si>
  <si>
    <t>Gradil tela eletrosoldado, malha de 5 x 15cm, galvanizado</t>
  </si>
  <si>
    <t>34.05.370</t>
  </si>
  <si>
    <t>Fechamento de divisa - mourão com placas pré moldadas</t>
  </si>
  <si>
    <t>34.13</t>
  </si>
  <si>
    <t>Corte, poda e remoção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</si>
  <si>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</si>
  <si>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</si>
  <si>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</si>
  <si>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</si>
  <si>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</si>
  <si>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</si>
  <si>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</si>
  <si>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</si>
  <si>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</si>
  <si>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</si>
  <si>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</si>
  <si>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</si>
  <si>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</si>
  <si>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conservações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</si>
  <si>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</si>
  <si>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</si>
  <si>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</si>
  <si>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</si>
  <si>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</si>
  <si>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</si>
  <si>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</si>
  <si>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</si>
  <si>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</si>
  <si>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</si>
  <si>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</si>
  <si>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</si>
  <si>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</si>
  <si>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</si>
  <si>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</si>
  <si>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</si>
  <si>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</si>
  <si>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</si>
  <si>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</si>
  <si>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</si>
  <si>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</si>
  <si>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</si>
  <si>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</si>
  <si>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</si>
  <si>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</si>
  <si>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</si>
  <si>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</si>
  <si>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</si>
  <si>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</si>
  <si>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</si>
  <si>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</si>
  <si>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até 3,50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</si>
  <si>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</si>
  <si>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</si>
  <si>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</si>
  <si>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</si>
  <si>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</si>
  <si>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</si>
  <si>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</si>
  <si>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</si>
  <si>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</si>
  <si>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</si>
  <si>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</si>
  <si>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</si>
  <si>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</si>
  <si>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</si>
  <si>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</si>
  <si>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</si>
  <si>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</si>
  <si>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</si>
  <si>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COT/001</t>
  </si>
  <si>
    <t>COTAÇÃO DE MERCADO</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</si>
  <si>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</si>
  <si>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</si>
  <si>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</si>
  <si>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</si>
  <si>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</si>
  <si>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</si>
  <si>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</si>
  <si>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</si>
  <si>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</si>
  <si>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</si>
  <si>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</si>
  <si>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</si>
  <si>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</si>
  <si>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</si>
  <si>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</si>
  <si>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conservações e complementos - GRUPO 35</t>
  </si>
  <si>
    <t>35.20.010</t>
  </si>
  <si>
    <t>Tela em poliamida (nylon), malha 10 x 10 cm, fio 2 mm</t>
  </si>
  <si>
    <t>35.20.050</t>
  </si>
  <si>
    <t>Conjunto de 4 lixeiras para coleta seletiva, com tampa basculante, capacidade 50 litros</t>
  </si>
  <si>
    <t>36</t>
  </si>
  <si>
    <t>ENTRADA DE ENERGIA ELÉTRICA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</si>
  <si>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</si>
  <si>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</si>
  <si>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</si>
  <si>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</si>
  <si>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</si>
  <si>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</si>
  <si>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</si>
  <si>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</si>
  <si>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</si>
  <si>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medição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</si>
  <si>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</si>
  <si>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</si>
  <si>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</si>
  <si>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</si>
  <si>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</si>
  <si>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</si>
  <si>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</si>
  <si>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</si>
  <si>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</si>
  <si>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</si>
  <si>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</si>
  <si>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</si>
  <si>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</si>
  <si>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</si>
  <si>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</si>
  <si>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</si>
  <si>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</si>
  <si>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</si>
  <si>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</si>
  <si>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</si>
  <si>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</si>
  <si>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</si>
  <si>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</si>
  <si>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</si>
  <si>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</si>
  <si>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</si>
  <si>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</si>
  <si>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</si>
  <si>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</si>
  <si>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</si>
  <si>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</si>
  <si>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</si>
  <si>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</si>
  <si>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</si>
  <si>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</si>
  <si>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</si>
  <si>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36.05.020</t>
  </si>
  <si>
    <t>Isolador tipo castanha incluindo grampo de sustentação</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</si>
  <si>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</si>
  <si>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</si>
  <si>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</si>
  <si>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</si>
  <si>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</si>
  <si>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</si>
  <si>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</si>
  <si>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</si>
  <si>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</si>
  <si>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</si>
  <si>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</si>
  <si>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</si>
  <si>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</si>
  <si>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</si>
  <si>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</si>
  <si>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média tensão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</si>
  <si>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</si>
  <si>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</si>
  <si>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</si>
  <si>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</si>
  <si>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</si>
  <si>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</si>
  <si>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</si>
  <si>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</si>
  <si>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</si>
  <si>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</si>
  <si>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</si>
  <si>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</si>
  <si>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</si>
  <si>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</si>
  <si>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</si>
  <si>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</si>
  <si>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</si>
  <si>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</si>
  <si>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</si>
  <si>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</si>
  <si>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</si>
  <si>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</si>
  <si>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</si>
  <si>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</si>
  <si>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</si>
  <si>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</si>
  <si>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</si>
  <si>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</si>
  <si>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</si>
  <si>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</si>
  <si>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</si>
  <si>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</si>
  <si>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</si>
  <si>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</si>
  <si>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</si>
  <si>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</si>
  <si>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</si>
  <si>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</si>
  <si>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</si>
  <si>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</si>
  <si>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</si>
  <si>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</si>
  <si>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</si>
  <si>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</si>
  <si>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</si>
  <si>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</si>
  <si>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</si>
  <si>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</si>
  <si>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</si>
  <si>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</si>
  <si>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</si>
  <si>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</si>
  <si>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</si>
  <si>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</si>
  <si>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</si>
  <si>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</si>
  <si>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</si>
  <si>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</si>
  <si>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</si>
  <si>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</si>
  <si>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</si>
  <si>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</si>
  <si>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</si>
  <si>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</si>
  <si>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</si>
  <si>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</si>
  <si>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</si>
  <si>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</si>
  <si>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</si>
  <si>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</si>
  <si>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</si>
  <si>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conservações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</si>
  <si>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</si>
  <si>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</si>
  <si>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</si>
  <si>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</si>
  <si>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</si>
  <si>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</si>
  <si>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</si>
  <si>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</si>
  <si>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</si>
  <si>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</si>
  <si>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</si>
  <si>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</si>
  <si>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</si>
  <si>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</si>
  <si>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</si>
  <si>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</si>
  <si>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</si>
  <si>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</si>
  <si>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</si>
  <si>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</si>
  <si>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</si>
  <si>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</si>
  <si>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par</t>
  </si>
  <si>
    <t>36.20.200</t>
  </si>
  <si>
    <t>Mão francesa de 700 mm</t>
  </si>
  <si>
    <t>36.20.210</t>
  </si>
  <si>
    <t>Luva isolante de borracha, até 10 kV</t>
  </si>
  <si>
    <t>36.20.220</t>
  </si>
  <si>
    <t>Mudança de tap do transformador</t>
  </si>
  <si>
    <t>36.20.240</t>
  </si>
  <si>
    <t>Óleo para disjuntor</t>
  </si>
  <si>
    <t>36.20.260</t>
  </si>
  <si>
    <t>Óleo para transformador</t>
  </si>
  <si>
    <t>36.20.280</t>
  </si>
  <si>
    <t>Placa de advertência ´Perigo Alta Tensão´ em cabine primária, nas dimensões 400 x 300 mm, chapa 18</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</si>
  <si>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</si>
  <si>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</si>
  <si>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</si>
  <si>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</si>
  <si>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</si>
  <si>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</si>
  <si>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</si>
  <si>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</si>
  <si>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</si>
  <si>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</si>
  <si>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</si>
  <si>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</si>
  <si>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</si>
  <si>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</si>
  <si>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</si>
  <si>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</si>
  <si>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</si>
  <si>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</si>
  <si>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</si>
  <si>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ELÉTRICA E TELEFONIA</t>
  </si>
  <si>
    <t>37.01</t>
  </si>
  <si>
    <t>Quadro para telefonia embutir, proteção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</si>
  <si>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</si>
  <si>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</si>
  <si>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</si>
  <si>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</si>
  <si>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</si>
  <si>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</si>
  <si>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</si>
  <si>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</si>
  <si>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</si>
  <si>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</si>
  <si>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</si>
  <si>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proteção IP 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</si>
  <si>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</si>
  <si>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</si>
  <si>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</si>
  <si>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</si>
  <si>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</si>
  <si>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</si>
  <si>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</si>
  <si>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</si>
  <si>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</si>
  <si>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distribuição de luz e força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</si>
  <si>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</si>
  <si>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</si>
  <si>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</si>
  <si>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</si>
  <si>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</si>
  <si>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</si>
  <si>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</si>
  <si>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</si>
  <si>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</si>
  <si>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</si>
  <si>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</si>
  <si>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</si>
  <si>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</si>
  <si>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distribuição de luz e força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</si>
  <si>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</si>
  <si>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</si>
  <si>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</si>
  <si>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</si>
  <si>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</si>
  <si>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</si>
  <si>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</si>
  <si>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</si>
  <si>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</si>
  <si>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</si>
  <si>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</si>
  <si>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</si>
  <si>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</si>
  <si>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</si>
  <si>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37.06.010</t>
  </si>
  <si>
    <t>Painel autoportante em chapa de aço de 2 mm de espessura,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</si>
  <si>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</si>
  <si>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</si>
  <si>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</si>
  <si>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</si>
  <si>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</si>
  <si>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</si>
  <si>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</si>
  <si>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</si>
  <si>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</si>
  <si>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</si>
  <si>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</si>
  <si>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</si>
  <si>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</si>
  <si>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</si>
  <si>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</si>
  <si>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</si>
  <si>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</si>
  <si>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</si>
  <si>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</si>
  <si>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</si>
  <si>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</si>
  <si>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Fusíveis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</si>
  <si>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</si>
  <si>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</si>
  <si>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</si>
  <si>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</si>
  <si>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</si>
  <si>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</si>
  <si>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</si>
  <si>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</si>
  <si>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</si>
  <si>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</si>
  <si>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</si>
  <si>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</si>
  <si>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</si>
  <si>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</si>
  <si>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</si>
  <si>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</si>
  <si>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</si>
  <si>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</si>
  <si>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</si>
  <si>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</si>
  <si>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</si>
  <si>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</si>
  <si>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</si>
  <si>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</si>
  <si>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</si>
  <si>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</si>
  <si>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</si>
  <si>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</si>
  <si>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</si>
  <si>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</si>
  <si>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</si>
  <si>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</si>
  <si>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</si>
  <si>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</si>
  <si>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</si>
  <si>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</si>
  <si>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</si>
  <si>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</si>
  <si>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</si>
  <si>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</si>
  <si>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</si>
  <si>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</si>
  <si>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</si>
  <si>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</si>
  <si>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</si>
  <si>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</si>
  <si>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</si>
  <si>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</si>
  <si>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</si>
  <si>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</si>
  <si>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</si>
  <si>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</si>
  <si>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</si>
  <si>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</si>
  <si>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</si>
  <si>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</si>
  <si>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</si>
  <si>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</si>
  <si>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</si>
  <si>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</si>
  <si>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</si>
  <si>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</si>
  <si>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</si>
  <si>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</si>
  <si>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</si>
  <si>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</si>
  <si>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</si>
  <si>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</si>
  <si>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</si>
  <si>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</si>
  <si>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</si>
  <si>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</si>
  <si>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</si>
  <si>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</si>
  <si>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</si>
  <si>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</si>
  <si>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</si>
  <si>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</si>
  <si>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</si>
  <si>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</si>
  <si>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</si>
  <si>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</si>
  <si>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</si>
  <si>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</si>
  <si>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</si>
  <si>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tensão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</si>
  <si>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</si>
  <si>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</si>
  <si>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</si>
  <si>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</si>
  <si>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</si>
  <si>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</si>
  <si>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</si>
  <si>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</si>
  <si>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</si>
  <si>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</si>
  <si>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</si>
  <si>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</si>
  <si>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</si>
  <si>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</si>
  <si>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</si>
  <si>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</si>
  <si>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</si>
  <si>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</si>
  <si>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</si>
  <si>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</si>
  <si>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</si>
  <si>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</si>
  <si>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</si>
  <si>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</si>
  <si>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</si>
  <si>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</si>
  <si>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</si>
  <si>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</si>
  <si>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</si>
  <si>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</si>
  <si>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</si>
  <si>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</si>
  <si>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</si>
  <si>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</si>
  <si>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</si>
  <si>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</si>
  <si>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</si>
  <si>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</si>
  <si>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</si>
  <si>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</si>
  <si>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</si>
  <si>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</si>
  <si>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37.14.910</t>
  </si>
  <si>
    <t>Chave seccionadora tripolar, abertura sob carga seca até 160 A / 600 V</t>
  </si>
  <si>
    <t>37.15</t>
  </si>
  <si>
    <t>Chave de média tensão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</si>
  <si>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</si>
  <si>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</si>
  <si>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</si>
  <si>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</si>
  <si>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</si>
  <si>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</si>
  <si>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</si>
  <si>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</si>
  <si>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</si>
  <si>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</si>
  <si>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</si>
  <si>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</si>
  <si>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</si>
  <si>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</si>
  <si>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</si>
  <si>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</si>
  <si>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</si>
  <si>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2500 A, trifásico, barra de cobre</t>
  </si>
  <si>
    <t>Axm</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</si>
  <si>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</si>
  <si>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</si>
  <si>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</si>
  <si>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</si>
  <si>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</si>
  <si>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</si>
  <si>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</si>
  <si>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</si>
  <si>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</si>
  <si>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</si>
  <si>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</si>
  <si>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</si>
  <si>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</si>
  <si>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</si>
  <si>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</si>
  <si>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</si>
  <si>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</si>
  <si>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</si>
  <si>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</si>
  <si>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</si>
  <si>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</si>
  <si>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</si>
  <si>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</si>
  <si>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</si>
  <si>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</si>
  <si>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</si>
  <si>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</si>
  <si>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</si>
  <si>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</si>
  <si>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</si>
  <si>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</si>
  <si>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</si>
  <si>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</si>
  <si>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</si>
  <si>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</si>
  <si>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</si>
  <si>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</si>
  <si>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</si>
  <si>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37.19.080</t>
  </si>
  <si>
    <t>Transformador de corrente 2000-5 A até 2500-5 A - janela</t>
  </si>
  <si>
    <t>37.20</t>
  </si>
  <si>
    <t>Reparos, conservações e complementos - GRUPO 37</t>
  </si>
  <si>
    <t>37.20.010</t>
  </si>
  <si>
    <t>Isolador em epóxi de 1 kV para barramento</t>
  </si>
  <si>
    <t>37.20.030</t>
  </si>
  <si>
    <t>Régua de bornes para 9 polos de 600 V / 50 A</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</si>
  <si>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</si>
  <si>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</si>
  <si>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</si>
  <si>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</si>
  <si>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</si>
  <si>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</si>
  <si>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</si>
  <si>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</si>
  <si>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</si>
  <si>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</si>
  <si>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</si>
  <si>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</si>
  <si>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37.20.150</t>
  </si>
  <si>
    <t>Placa de montagem em chapa de aço de 2,65 mm (12 MSG)</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</si>
  <si>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</si>
  <si>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</si>
  <si>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</si>
  <si>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</si>
  <si>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</si>
  <si>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</si>
  <si>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</si>
  <si>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</si>
  <si>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</si>
  <si>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potência</t>
  </si>
  <si>
    <t>37.21.010</t>
  </si>
  <si>
    <t>Capacitor de potência trifásico de 10 kVAr, 220 V/60 Hz, para correção de fator de potência</t>
  </si>
  <si>
    <t>37.22</t>
  </si>
  <si>
    <t>Transformador de comando</t>
  </si>
  <si>
    <t>37.22.010</t>
  </si>
  <si>
    <t>Transformador monofásico de comando de 200 VA classe 0,6 kV, a seco</t>
  </si>
  <si>
    <t>37.24</t>
  </si>
  <si>
    <t>Supressor de surto</t>
  </si>
  <si>
    <t>37.24.031</t>
  </si>
  <si>
    <t>Supressor de surto monofásico, Fase-Terra, In 4 a 11 kA, Imax. de surto de 12 até 15 kA</t>
  </si>
  <si>
    <t>37.24.032</t>
  </si>
  <si>
    <t>Supressor de surto monofásico, Fase-Terra, In &gt; ou = 20 kA, Imax. de surto de 50 até 80 Ka</t>
  </si>
  <si>
    <t>37.24.040</t>
  </si>
  <si>
    <t>Supressor de surto monofásico, Neutro-Terra, In &gt; ou = 20 kA, Imax. de surto de 65 até 80 kA</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</si>
  <si>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</si>
  <si>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</si>
  <si>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</si>
  <si>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</si>
  <si>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</si>
  <si>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</si>
  <si>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</si>
  <si>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</si>
  <si>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</si>
  <si>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</si>
  <si>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</si>
  <si>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</si>
  <si>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</si>
  <si>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</si>
  <si>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</si>
  <si>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TUBULAÇÃO E CONDUTOR PARA ENERGIA ELÉTRICA E TELEFONIA BÁSICA</t>
  </si>
  <si>
    <t>38.01</t>
  </si>
  <si>
    <t>Eletroduto em PVC rígido roscável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</si>
  <si>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</si>
  <si>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</si>
  <si>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</si>
  <si>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</si>
  <si>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</si>
  <si>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</si>
  <si>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</si>
  <si>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</si>
  <si>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</si>
  <si>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</si>
  <si>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</si>
  <si>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</si>
  <si>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</si>
  <si>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</si>
  <si>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</si>
  <si>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</si>
  <si>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</si>
  <si>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galvanizado - médio</t>
  </si>
  <si>
    <t>38.04.040</t>
  </si>
  <si>
    <t>Eletroduto galvanizado, médio de 3/4´ - com acessórios</t>
  </si>
  <si>
    <t>38.04.060</t>
  </si>
  <si>
    <t>Eletroduto galvanizado, médio de 1´ - com acessórios</t>
  </si>
  <si>
    <t>38.04.080</t>
  </si>
  <si>
    <t>Eletroduto galvanizado, médio de 1 1/4´ - com acessórios</t>
  </si>
  <si>
    <t>38.04.100</t>
  </si>
  <si>
    <t>Eletroduto galvanizado, médio de 1 1/2´ - com acessórios</t>
  </si>
  <si>
    <t>38.04.120</t>
  </si>
  <si>
    <t>Eletroduto galvanizado, médio de 2´ - com acessórios</t>
  </si>
  <si>
    <t>38.04.140</t>
  </si>
  <si>
    <t>Eletroduto galvanizado, médio de 2 1/2´ - com acessórios</t>
  </si>
  <si>
    <t>38.04.160</t>
  </si>
  <si>
    <t>Eletroduto galvanizado, médio de 3´ - com acessórios</t>
  </si>
  <si>
    <t>38.04.180</t>
  </si>
  <si>
    <t>Eletroduto galvanizado, médio de 4´ - com acessórios</t>
  </si>
  <si>
    <t>38.05</t>
  </si>
  <si>
    <t>Eletroduto galvanizado - pesado</t>
  </si>
  <si>
    <t>38.05.040</t>
  </si>
  <si>
    <t>Eletroduto galvanizado, pesado de 3/4´ - com acessórios</t>
  </si>
  <si>
    <t>38.05.060</t>
  </si>
  <si>
    <t>Eletroduto galvanizado, pesado de 1´ - com acessórios</t>
  </si>
  <si>
    <t>38.05.090</t>
  </si>
  <si>
    <t>Eletroduto galvanizado, pesado de 1 1/4´ - com acessórios</t>
  </si>
  <si>
    <t>38.05.100</t>
  </si>
  <si>
    <t>Eletroduto galvanizado, pesado de 1 1/2´ - com acessórios</t>
  </si>
  <si>
    <t>38.05.120</t>
  </si>
  <si>
    <t>Eletroduto galvanizado, pesado de 2´ - com acessórios</t>
  </si>
  <si>
    <t>38.05.140</t>
  </si>
  <si>
    <t>Eletroduto galvanizado, pesado de 2 1/2´ - com acessórios</t>
  </si>
  <si>
    <t>38.05.160</t>
  </si>
  <si>
    <t>Eletroduto galvanizado, pesado de 3´ - com acessórios</t>
  </si>
  <si>
    <t>38.05.180</t>
  </si>
  <si>
    <t>Eletroduto galvanizado, pesado de 4´ - com acessórios</t>
  </si>
  <si>
    <t>38.06</t>
  </si>
  <si>
    <t>Eletroduto galvanizado a quente - pesado</t>
  </si>
  <si>
    <t>38.06.020</t>
  </si>
  <si>
    <t>Eletroduto galvanizado a quente, pesado de 1/2´ - com acessórios</t>
  </si>
  <si>
    <t>38.06.040</t>
  </si>
  <si>
    <t>Eletroduto galvanizado a quente, pesado de 3/4´ - com acessórios</t>
  </si>
  <si>
    <t>38.06.060</t>
  </si>
  <si>
    <t>Eletroduto galvanizado a quente, pesado de 1´ - com acessórios</t>
  </si>
  <si>
    <t>38.06.080</t>
  </si>
  <si>
    <t>Eletroduto galvanizado a quente, pesado de 1 1/4´ - com acessórios</t>
  </si>
  <si>
    <t>38.06.100</t>
  </si>
  <si>
    <t>Eletroduto galvanizado a quente, pesado de 1 1/2´ - com acessórios</t>
  </si>
  <si>
    <t>38.06.120</t>
  </si>
  <si>
    <t>Eletroduto galvanizado a quente, pesado de 2´ - com acessórios</t>
  </si>
  <si>
    <t>38.06.140</t>
  </si>
  <si>
    <t>Eletroduto galvanizado a quente, pesado de 2 1/2´ - com acessórios</t>
  </si>
  <si>
    <t>38.06.160</t>
  </si>
  <si>
    <t>Eletroduto galvanizado a quente, pesado de 3´ - com acessórios</t>
  </si>
  <si>
    <t>38.06.180</t>
  </si>
  <si>
    <t>Eletroduto galvanizado a quente, pesado de 4´ - com acessórios</t>
  </si>
  <si>
    <t>38.07</t>
  </si>
  <si>
    <t>Canaleta, perfilado e acessórios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</si>
  <si>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</si>
  <si>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</si>
  <si>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</si>
  <si>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</si>
  <si>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</si>
  <si>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</si>
  <si>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</si>
  <si>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</si>
  <si>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</si>
  <si>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</si>
  <si>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</si>
  <si>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</si>
  <si>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</si>
  <si>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</si>
  <si>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</si>
  <si>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</si>
  <si>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</si>
  <si>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</si>
  <si>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</si>
  <si>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</si>
  <si>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</si>
  <si>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</si>
  <si>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</si>
  <si>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</si>
  <si>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</si>
  <si>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</si>
  <si>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</si>
  <si>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</si>
  <si>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</si>
  <si>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</si>
  <si>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</si>
  <si>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</si>
  <si>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</si>
  <si>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</si>
  <si>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</si>
  <si>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</si>
  <si>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</si>
  <si>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</si>
  <si>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38.10</t>
  </si>
  <si>
    <t>Duto fechado de piso e acessórios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</si>
  <si>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</si>
  <si>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</si>
  <si>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</si>
  <si>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</si>
  <si>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</si>
  <si>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</si>
  <si>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</si>
  <si>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</si>
  <si>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</si>
  <si>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</si>
  <si>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</si>
  <si>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</si>
  <si>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</si>
  <si>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</si>
  <si>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</si>
  <si>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</si>
  <si>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</si>
  <si>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</si>
  <si>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</si>
  <si>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acessórios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</si>
  <si>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</si>
  <si>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</si>
  <si>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</si>
  <si>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</si>
  <si>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</si>
  <si>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</si>
  <si>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</si>
  <si>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</si>
  <si>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</si>
  <si>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</si>
  <si>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</si>
  <si>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</si>
  <si>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</si>
  <si>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</si>
  <si>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</si>
  <si>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</si>
  <si>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</si>
  <si>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</si>
  <si>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</si>
  <si>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</si>
  <si>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</si>
  <si>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</si>
  <si>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</si>
  <si>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</si>
  <si>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</si>
  <si>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</si>
  <si>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</si>
  <si>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metálico flexível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</si>
  <si>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</si>
  <si>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</si>
  <si>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</si>
  <si>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</si>
  <si>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</si>
  <si>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</si>
  <si>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</si>
  <si>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</si>
  <si>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</si>
  <si>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</si>
  <si>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</si>
  <si>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</si>
  <si>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</si>
  <si>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</si>
  <si>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</si>
  <si>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</si>
  <si>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</si>
  <si>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</si>
  <si>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</si>
  <si>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Rodapé técnico e acessórios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</si>
  <si>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</si>
  <si>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</si>
  <si>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</si>
  <si>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</si>
  <si>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</si>
  <si>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</si>
  <si>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</si>
  <si>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</si>
  <si>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38.16.110</t>
  </si>
  <si>
    <t>Caixa de derivação embutida ou externa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</si>
  <si>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</si>
  <si>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</si>
  <si>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</si>
  <si>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</si>
  <si>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</si>
  <si>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</si>
  <si>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</si>
  <si>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</si>
  <si>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</si>
  <si>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</si>
  <si>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</si>
  <si>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</si>
  <si>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</si>
  <si>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</si>
  <si>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</si>
  <si>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3,00 m</t>
  </si>
  <si>
    <t>38.16.270</t>
  </si>
  <si>
    <t>Caixa de derivação embutida ou externa para rodapé técnico duplo</t>
  </si>
  <si>
    <t>38.19</t>
  </si>
  <si>
    <t>Eletroduto em PVC corrugado flexível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</si>
  <si>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</si>
  <si>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</si>
  <si>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</si>
  <si>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</si>
  <si>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</si>
  <si>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</si>
  <si>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</si>
  <si>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</si>
  <si>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</si>
  <si>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</si>
  <si>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</si>
  <si>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conservações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</si>
  <si>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</si>
  <si>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</si>
  <si>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</si>
  <si>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</si>
  <si>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</si>
  <si>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</si>
  <si>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</si>
  <si>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</si>
  <si>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</si>
  <si>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acessórios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</si>
  <si>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</si>
  <si>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</si>
  <si>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</si>
  <si>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</si>
  <si>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</si>
  <si>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</si>
  <si>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</si>
  <si>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</si>
  <si>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</si>
  <si>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</si>
  <si>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</si>
  <si>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</si>
  <si>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</si>
  <si>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</si>
  <si>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</si>
  <si>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</si>
  <si>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</si>
  <si>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</si>
  <si>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</si>
  <si>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</si>
  <si>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</si>
  <si>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</si>
  <si>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38.21.370</t>
  </si>
  <si>
    <t>Eletrocalha lisa galvanizada a fogo, 500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</si>
  <si>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</si>
  <si>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</si>
  <si>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</si>
  <si>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</si>
  <si>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</si>
  <si>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</si>
  <si>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</si>
  <si>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</si>
  <si>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</si>
  <si>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acessórios.</t>
  </si>
  <si>
    <t>38.22.120</t>
  </si>
  <si>
    <t>Eletrocalha perfurada galvanizada a fogo, 150x100mm, com acessórios</t>
  </si>
  <si>
    <t>38.22.130</t>
  </si>
  <si>
    <t>Eletrocalha perfurada galvanizada a fogo, 200x100mm, com acessórios</t>
  </si>
  <si>
    <t>38.22.140</t>
  </si>
  <si>
    <t>Eletrocalha perfurada galvanizada a fogo, 250x100mm, com acessórios</t>
  </si>
  <si>
    <t>38.22.150</t>
  </si>
  <si>
    <t>Eletrocalha perfurada galvanizada a fogo, 300x100mm, com acessórios</t>
  </si>
  <si>
    <t>38.22.160</t>
  </si>
  <si>
    <t>Eletrocalha perfurada galvanizada a fogo, 400x100mm, com acessórios</t>
  </si>
  <si>
    <t>38.22.170</t>
  </si>
  <si>
    <t>Eletrocalha perfurada galvanizada a fogo, 500x100mm, com acessórios</t>
  </si>
  <si>
    <t>38.22.180</t>
  </si>
  <si>
    <t>Eletrocalha perfurada galvanizada a fogo, 700x100mm, com acessórios</t>
  </si>
  <si>
    <t>38.22.610</t>
  </si>
  <si>
    <t>Tampa de encaixe para eletrocalha, galvanizada a fogo, L= 50mm</t>
  </si>
  <si>
    <t>38.22.620</t>
  </si>
  <si>
    <t>Tampa de encaixe para eletrocalha, galvanizada a fogo, L= 100mm</t>
  </si>
  <si>
    <t>38.22.630</t>
  </si>
  <si>
    <t>Tampa de encaixe para eletrocalha, galvanizada a fogo, L= 150mm</t>
  </si>
  <si>
    <t>38.22.640</t>
  </si>
  <si>
    <t>Tampa de encaixe para eletrocalha, galvanizada a fogo, L= 200mm</t>
  </si>
  <si>
    <t>38.22.650</t>
  </si>
  <si>
    <t>Tampa de encaixe para eletrocalha, galvanizada a fogo, L= 250mm</t>
  </si>
  <si>
    <t>38.22.660</t>
  </si>
  <si>
    <t>Tampa de encaixe para eletrocalha, galvanizada a fogo, L= 300mm</t>
  </si>
  <si>
    <t>38.22.670</t>
  </si>
  <si>
    <t>Tampa de encaixe para eletrocalha, galvanizada a fogo, L= 400mm</t>
  </si>
  <si>
    <t>38.22.680</t>
  </si>
  <si>
    <t>Tampa de encaixe para eletrocalha, galvanizada a fogo, L= 500mm</t>
  </si>
  <si>
    <t>38.22.690</t>
  </si>
  <si>
    <t>Tampa de encaixe para eletrocalha, galvanizada a fogo, L= 700mm</t>
  </si>
  <si>
    <t>38.23</t>
  </si>
  <si>
    <t>Eletrocalha e acessórios..</t>
  </si>
  <si>
    <t>38.23.010</t>
  </si>
  <si>
    <t>Suporte para eletrocalha, galvanizado a fogo, 50x50mm</t>
  </si>
  <si>
    <t>38.23.020</t>
  </si>
  <si>
    <t>Suporte para eletrocalha, galvanizado a fogo, 100x50mm</t>
  </si>
  <si>
    <t>38.23.030</t>
  </si>
  <si>
    <t>Suporte para eletrocalha, galvanizado a fogo, 150x50mm</t>
  </si>
  <si>
    <t>38.23.040</t>
  </si>
  <si>
    <t>Suporte para eletrocalha, galvanizado a fogo, 200x50mm</t>
  </si>
  <si>
    <t>38.23.050</t>
  </si>
  <si>
    <t>Suporte para eletrocalha, galvanizado a fogo, 250x50mm</t>
  </si>
  <si>
    <t>38.23.060</t>
  </si>
  <si>
    <t>Suporte para eletrocalha, galvanizado a fogo, 300x50mm</t>
  </si>
  <si>
    <t>38.23.110</t>
  </si>
  <si>
    <t>Suporte para eletrocalha, galvanizado a fogo, 100x100mm</t>
  </si>
  <si>
    <t>38.23.120</t>
  </si>
  <si>
    <t>Suporte para eletrocalha, galvanizado a fogo, 150x100mm</t>
  </si>
  <si>
    <t>38.23.130</t>
  </si>
  <si>
    <t>Suporte para eletrocalha, galvanizado a fogo, 200x100mm</t>
  </si>
  <si>
    <t>38.23.140</t>
  </si>
  <si>
    <t>Suporte para eletrocalha, galvanizado a fogo, 250x100mm</t>
  </si>
  <si>
    <t>38.23.150</t>
  </si>
  <si>
    <t>Suporte para eletrocalha, galvanizado a fogo, 300x100mm</t>
  </si>
  <si>
    <t>38.23.160</t>
  </si>
  <si>
    <t>Suporte para eletrocalha, galvanizado a fogo, 400x100mm</t>
  </si>
  <si>
    <t>38.23.170</t>
  </si>
  <si>
    <t>Suporte para eletrocalha, galvanizado a fogo, 500x100mm</t>
  </si>
  <si>
    <t>38.23.180</t>
  </si>
  <si>
    <t>Suporte para eletrocalha, galvanizado a fogo, 700x100mm</t>
  </si>
  <si>
    <t>38.23.210</t>
  </si>
  <si>
    <t>Mão francesa simples, galvanizada a fogo, L= 200mm</t>
  </si>
  <si>
    <t>38.23.220</t>
  </si>
  <si>
    <t>Mão francesa simples, galvanizada a fogo, L= 300mm</t>
  </si>
  <si>
    <t>38.23.230</t>
  </si>
  <si>
    <t>Mão francesa simples, galvanizada a fogo, L= 400mm</t>
  </si>
  <si>
    <t>38.23.240</t>
  </si>
  <si>
    <t>Mão francesa simples, galvanizada a fogo, L= 500mm</t>
  </si>
  <si>
    <t>38.23.310</t>
  </si>
  <si>
    <t>Mão francesa dupla, galvanizada a fogo, L= 300mm</t>
  </si>
  <si>
    <t>38.23.320</t>
  </si>
  <si>
    <t>Mão francesa dupla, galvanizada a fogo, L= 400mm</t>
  </si>
  <si>
    <t>38.23.330</t>
  </si>
  <si>
    <t>Mão francesa dupla, galvanizada a fogo, L= 500mm</t>
  </si>
  <si>
    <t>38.23.350</t>
  </si>
  <si>
    <t>Mão francesa dupla, galvanizada a fogo, L= 700mm</t>
  </si>
  <si>
    <t>38.23.410</t>
  </si>
  <si>
    <t>Mão francesa reforçada, galvanizada a fogo, L= 900mm</t>
  </si>
  <si>
    <t>39</t>
  </si>
  <si>
    <t>CONDUTOR E ENFIAÇÃO DE ENERGIA ELÉTRICA E TELEFONIA</t>
  </si>
  <si>
    <t>39.02</t>
  </si>
  <si>
    <t>Cabo de cobre, isolamento 450V / 750 V, isolação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</si>
  <si>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</si>
  <si>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</si>
  <si>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</si>
  <si>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</si>
  <si>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</si>
  <si>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</si>
  <si>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</si>
  <si>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</si>
  <si>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</si>
  <si>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</si>
  <si>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</si>
  <si>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isolação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</si>
  <si>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</si>
  <si>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</si>
  <si>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</si>
  <si>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</si>
  <si>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</si>
  <si>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</si>
  <si>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</si>
  <si>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</si>
  <si>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</si>
  <si>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</si>
  <si>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</si>
  <si>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têmpera mole, classe 2</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</si>
  <si>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</si>
  <si>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</si>
  <si>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</si>
  <si>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</si>
  <si>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</si>
  <si>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</si>
  <si>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</si>
  <si>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</si>
  <si>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</si>
  <si>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</si>
  <si>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</si>
  <si>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</si>
  <si>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</si>
  <si>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</si>
  <si>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</si>
  <si>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isolação EPR 90°C</t>
  </si>
  <si>
    <t>39.05.070</t>
  </si>
  <si>
    <t>Cabo de cobre de 3x35 mm², isolamento 8,7/15 kV - isolação EPR 90°C</t>
  </si>
  <si>
    <t>39.06</t>
  </si>
  <si>
    <t>Cabo de cobre unipolar, isolamento 8,7/15 kV, isolação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</si>
  <si>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</si>
  <si>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</si>
  <si>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</si>
  <si>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</si>
  <si>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</si>
  <si>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</si>
  <si>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</si>
  <si>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</si>
  <si>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</si>
  <si>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</si>
  <si>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</si>
  <si>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</si>
  <si>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</si>
  <si>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</si>
  <si>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</si>
  <si>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</si>
  <si>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</si>
  <si>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</si>
  <si>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</si>
  <si>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</si>
  <si>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</si>
  <si>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</si>
  <si>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</si>
  <si>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</si>
  <si>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</si>
  <si>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</si>
  <si>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</si>
  <si>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pressão e compressão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</si>
  <si>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</si>
  <si>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</si>
  <si>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</si>
  <si>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</si>
  <si>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</si>
  <si>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</si>
  <si>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</si>
  <si>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</si>
  <si>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</si>
  <si>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</si>
  <si>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</si>
  <si>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</si>
  <si>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</si>
  <si>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</si>
  <si>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</si>
  <si>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</si>
  <si>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</si>
  <si>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</si>
  <si>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</si>
  <si>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</si>
  <si>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</si>
  <si>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</si>
  <si>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</si>
  <si>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</si>
  <si>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</si>
  <si>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</si>
  <si>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</si>
  <si>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</si>
  <si>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</si>
  <si>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</si>
  <si>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</si>
  <si>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</si>
  <si>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</si>
  <si>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</si>
  <si>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</si>
  <si>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</si>
  <si>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</si>
  <si>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</si>
  <si>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</si>
  <si>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</si>
  <si>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</si>
  <si>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</si>
  <si>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</si>
  <si>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</si>
  <si>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</si>
  <si>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</si>
  <si>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</si>
  <si>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</si>
  <si>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</si>
  <si>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</si>
  <si>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</si>
  <si>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</si>
  <si>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</si>
  <si>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</si>
  <si>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</si>
  <si>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</si>
  <si>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</si>
  <si>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</si>
  <si>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</si>
  <si>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flexível, isolamento 600 V, isolação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</si>
  <si>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</si>
  <si>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</si>
  <si>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</si>
  <si>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</si>
  <si>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</si>
  <si>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</si>
  <si>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</si>
  <si>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alumínio nu com alma de aço</t>
  </si>
  <si>
    <t>39.14.010</t>
  </si>
  <si>
    <t>Cabo de alumínio nu com alma de aço CAA, 1/0 AWG - Raven</t>
  </si>
  <si>
    <t>39.14.050</t>
  </si>
  <si>
    <t>Cabo de alumínio nu com alma de aço CAA, 4 AWG - Swan</t>
  </si>
  <si>
    <t>39.15</t>
  </si>
  <si>
    <t>Cabo de alumínio nu sem alma de aço</t>
  </si>
  <si>
    <t>39.15.040</t>
  </si>
  <si>
    <t>Cabo de alumínio nu sem alma de aço CA, 2 AWG - Iris</t>
  </si>
  <si>
    <t>39.15.070</t>
  </si>
  <si>
    <t>Cabo de alumínio nu sem alma de aço CA, 2/0 AWG - Aster</t>
  </si>
  <si>
    <t>39.18</t>
  </si>
  <si>
    <t>Cabo para transmissão de dados</t>
  </si>
  <si>
    <t>39.18.100</t>
  </si>
  <si>
    <t>Cabo coaxial tipo RG 6</t>
  </si>
  <si>
    <t>39.18.104</t>
  </si>
  <si>
    <t>Cabo coaxial tipo RG 11</t>
  </si>
  <si>
    <t>39.18.106</t>
  </si>
  <si>
    <t>Cabo coaxial tipo RG 59</t>
  </si>
  <si>
    <t>39.18.110</t>
  </si>
  <si>
    <t>Cabo coaxial tipo RGC 06</t>
  </si>
  <si>
    <t>39.18.114</t>
  </si>
  <si>
    <t>Cabo coaxial tipo RGC 59</t>
  </si>
  <si>
    <t>39.18.120</t>
  </si>
  <si>
    <t>Cabo para rede U/UTP 23 AWG com 4 pares - categoria 6A</t>
  </si>
  <si>
    <t>39.18.126</t>
  </si>
  <si>
    <t>Cabo para rede 24 AWG com 4 pares, categoria 6</t>
  </si>
  <si>
    <t>39.20</t>
  </si>
  <si>
    <t>Reparos, conservações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</si>
  <si>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</si>
  <si>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</si>
  <si>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</si>
  <si>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</si>
  <si>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</si>
  <si>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</si>
  <si>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</si>
  <si>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flexível, isolamento 0,6/1 kV, isolação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</si>
  <si>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</si>
  <si>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</si>
  <si>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</si>
  <si>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</si>
  <si>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</si>
  <si>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</si>
  <si>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</si>
  <si>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</si>
  <si>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</si>
  <si>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</si>
  <si>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</si>
  <si>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</si>
  <si>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</si>
  <si>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</si>
  <si>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</si>
  <si>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</si>
  <si>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</si>
  <si>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</si>
  <si>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</si>
  <si>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</si>
  <si>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</si>
  <si>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</si>
  <si>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</si>
  <si>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</si>
  <si>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</si>
  <si>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</si>
  <si>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</si>
  <si>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</si>
  <si>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</si>
  <si>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</si>
  <si>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</si>
  <si>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</si>
  <si>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</si>
  <si>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</si>
  <si>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</si>
  <si>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</si>
  <si>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</si>
  <si>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</si>
  <si>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</si>
  <si>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</si>
  <si>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</si>
  <si>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</si>
  <si>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</si>
  <si>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</si>
  <si>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</si>
  <si>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flexível, isolamento 500 V, isolação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</si>
  <si>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</si>
  <si>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</si>
  <si>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</si>
  <si>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</si>
  <si>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</si>
  <si>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</si>
  <si>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</si>
  <si>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</si>
  <si>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</si>
  <si>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</si>
  <si>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</si>
  <si>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</si>
  <si>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</si>
  <si>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isolação EPR 90 °C / 105 °C</t>
  </si>
  <si>
    <t>39.25.020</t>
  </si>
  <si>
    <t>Cabo de cobre de 35 mm², isolamento 15/25 kV - isolação EPR 105°C</t>
  </si>
  <si>
    <t>39.25.030</t>
  </si>
  <si>
    <t>Cabo de cobre de 50 mm², isolamento 15/25 kV - isolação EPR 105°C</t>
  </si>
  <si>
    <t>39.26</t>
  </si>
  <si>
    <t>Cabo de cobre flexível, isolamento 0,6/1kV - isolação HEPR 90° C - baixa emissão fumaça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</si>
  <si>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</si>
  <si>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</si>
  <si>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</si>
  <si>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</si>
  <si>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</si>
  <si>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</si>
  <si>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</si>
  <si>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</si>
  <si>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</si>
  <si>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</si>
  <si>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</si>
  <si>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</si>
  <si>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</si>
  <si>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</si>
  <si>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</si>
  <si>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</si>
  <si>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</si>
  <si>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</si>
  <si>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</si>
  <si>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</si>
  <si>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</si>
  <si>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</si>
  <si>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</si>
  <si>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</si>
  <si>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</si>
  <si>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</si>
  <si>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</si>
  <si>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</si>
  <si>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</si>
  <si>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</si>
  <si>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</si>
  <si>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óptico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</si>
  <si>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</si>
  <si>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</si>
  <si>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</si>
  <si>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</si>
  <si>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</si>
  <si>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</si>
  <si>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</si>
  <si>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</si>
  <si>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</si>
  <si>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</si>
  <si>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</si>
  <si>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flexível, isolamento 750 V - isolação 70°C, baixa emissão de fumaça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</si>
  <si>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</si>
  <si>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</si>
  <si>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</si>
  <si>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</si>
  <si>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</si>
  <si>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</si>
  <si>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</si>
  <si>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</si>
  <si>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</si>
  <si>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</si>
  <si>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</si>
  <si>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áudio e vídeo</t>
  </si>
  <si>
    <t>39.30.010</t>
  </si>
  <si>
    <t>Cabo torcido flexível de 2 x 2,5 mm², isolação em PVC antichama</t>
  </si>
  <si>
    <t>40</t>
  </si>
  <si>
    <t>DISTRIBUIÇÃO DE FORÇA E COMANDO DE ENERGIA ELÉTRICA E TELEFONIA</t>
  </si>
  <si>
    <t>40.01</t>
  </si>
  <si>
    <t>Caixa de passagem estampada</t>
  </si>
  <si>
    <t>40.01.020</t>
  </si>
  <si>
    <t>Caixa de ferro estampada 4´ x 2´</t>
  </si>
  <si>
    <t>40.01.040</t>
  </si>
  <si>
    <t>Caixa de ferro estampada 4´ x 4´</t>
  </si>
  <si>
    <t>40.01.080</t>
  </si>
  <si>
    <t>Caixa de ferro estampada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</si>
  <si>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</si>
  <si>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</si>
  <si>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</si>
  <si>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</si>
  <si>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</si>
  <si>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</si>
  <si>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</si>
  <si>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</si>
  <si>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</si>
  <si>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</si>
  <si>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</si>
  <si>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</si>
  <si>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</si>
  <si>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</si>
  <si>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</si>
  <si>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</si>
  <si>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</si>
  <si>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</si>
  <si>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</si>
  <si>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</si>
  <si>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</si>
  <si>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</si>
  <si>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</si>
  <si>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</si>
  <si>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</si>
  <si>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</si>
  <si>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</si>
  <si>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</si>
  <si>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</si>
  <si>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</si>
  <si>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</si>
  <si>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</si>
  <si>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</si>
  <si>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</si>
  <si>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</si>
  <si>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</si>
  <si>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</si>
  <si>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</si>
  <si>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</si>
  <si>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</si>
  <si>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</si>
  <si>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</si>
  <si>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</si>
  <si>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</si>
  <si>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</si>
  <si>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</si>
  <si>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</si>
  <si>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</si>
  <si>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</si>
  <si>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</si>
  <si>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</si>
  <si>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</si>
  <si>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</si>
  <si>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</si>
  <si>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</si>
  <si>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</si>
  <si>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</si>
  <si>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</si>
  <si>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</si>
  <si>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</si>
  <si>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</si>
  <si>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</si>
  <si>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</si>
  <si>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</si>
  <si>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</si>
  <si>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</si>
  <si>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</si>
  <si>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</si>
  <si>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</si>
  <si>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</si>
  <si>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</si>
  <si>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</si>
  <si>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</si>
  <si>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</si>
  <si>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</si>
  <si>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</si>
  <si>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</si>
  <si>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</si>
  <si>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</si>
  <si>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</si>
  <si>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</si>
  <si>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</si>
  <si>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</si>
  <si>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</si>
  <si>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</si>
  <si>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</si>
  <si>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</si>
  <si>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</si>
  <si>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</si>
  <si>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</si>
  <si>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</si>
  <si>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</si>
  <si>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</si>
  <si>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</si>
  <si>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</si>
  <si>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</si>
  <si>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</si>
  <si>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</si>
  <si>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</si>
  <si>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</si>
  <si>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</si>
  <si>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</si>
  <si>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</si>
  <si>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</si>
  <si>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</si>
  <si>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</si>
  <si>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</si>
  <si>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</si>
  <si>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</si>
  <si>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</si>
  <si>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</si>
  <si>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</si>
  <si>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</si>
  <si>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</si>
  <si>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</si>
  <si>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</si>
  <si>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</si>
  <si>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</si>
  <si>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</si>
  <si>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</si>
  <si>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</si>
  <si>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</si>
  <si>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</si>
  <si>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</si>
  <si>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</si>
  <si>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</si>
  <si>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</si>
  <si>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</si>
  <si>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</si>
  <si>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</si>
  <si>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</si>
  <si>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</si>
  <si>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</si>
  <si>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</si>
  <si>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</si>
  <si>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</si>
  <si>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</si>
  <si>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</si>
  <si>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</si>
  <si>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</si>
  <si>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</si>
  <si>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</si>
  <si>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</si>
  <si>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</si>
  <si>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</si>
  <si>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</si>
  <si>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</si>
  <si>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</si>
  <si>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</si>
  <si>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</si>
  <si>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</si>
  <si>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Relé</t>
  </si>
  <si>
    <t>40.11.010</t>
  </si>
  <si>
    <t>Relé fotoelétrico 50/60 Hz, 110/220 V, 1200 VA, completo</t>
  </si>
  <si>
    <t>40.11.020</t>
  </si>
  <si>
    <t>Relé bimetálico de sobrecarga para acoplamento direto, faixas de ajuste de 9,0/12 A</t>
  </si>
  <si>
    <t>40.11.030</t>
  </si>
  <si>
    <t>Relé bimetálico de sobrecarga para acoplamento direto, faixas de ajuste de 20/32 A até 50/63 A</t>
  </si>
  <si>
    <t>40.11.050</t>
  </si>
  <si>
    <t>Relé bimetálico de sobrecarga para acoplamento direto, faixas de ajuste 0,4/0,63 A até 16,0/25,0 A</t>
  </si>
  <si>
    <t>40.11.060</t>
  </si>
  <si>
    <t>Relé de tempo eletrônico de 0,6 até 6 s - 220V - 50/60 Hz</t>
  </si>
  <si>
    <t>40.11.070</t>
  </si>
  <si>
    <t>Relé supervisor trifásico contra falta de fase, inversão de fase e mínima tensão</t>
  </si>
  <si>
    <t>40.11.120</t>
  </si>
  <si>
    <t>Relé de tempo eletrônico de 1,5 até 15 minutos - 110V - 50/60Hz</t>
  </si>
  <si>
    <t>40.11.191</t>
  </si>
  <si>
    <t>Relé de tempo eletrônico cíclico regulável - 110/127 V - 48/63 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</si>
  <si>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</si>
  <si>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</si>
  <si>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</si>
  <si>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</si>
  <si>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</si>
  <si>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</si>
  <si>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</si>
  <si>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</si>
  <si>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</si>
  <si>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</si>
  <si>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</si>
  <si>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</si>
  <si>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</si>
  <si>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pólo e 2 posições para 25 A</t>
  </si>
  <si>
    <t>40.12.210</t>
  </si>
  <si>
    <t>Chave comutadora/seletora com 3 polos e 3 posições para 25 A</t>
  </si>
  <si>
    <t>40.13</t>
  </si>
  <si>
    <t>Amperímetro</t>
  </si>
  <si>
    <t>40.13.010</t>
  </si>
  <si>
    <t>Chave comutadora para amperímetro</t>
  </si>
  <si>
    <t>40.13.040</t>
  </si>
  <si>
    <t>Amperímetro de ferro móvel de 96x96mm, para ligação em transformador de corrente, escala fixa de 0A/50A até 0A/2,0kA</t>
  </si>
  <si>
    <t>40.14</t>
  </si>
  <si>
    <t>Voltímetro</t>
  </si>
  <si>
    <t>40.14.010</t>
  </si>
  <si>
    <t>Chave comutadora para voltímetro</t>
  </si>
  <si>
    <t>40.14.030</t>
  </si>
  <si>
    <t>Voltímetro de ferro móvel de 96 x 96 mm, escalas variáveis de 0/150 V, 0/250 V, 0/300 V, 0/500 V e 0/600 V</t>
  </si>
  <si>
    <t>40.20</t>
  </si>
  <si>
    <t>Reparos, conservações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</si>
  <si>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</si>
  <si>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</si>
  <si>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</si>
  <si>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</si>
  <si>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</si>
  <si>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</si>
  <si>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</si>
  <si>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</si>
  <si>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</si>
  <si>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</si>
  <si>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</si>
  <si>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</si>
  <si>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</si>
  <si>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</si>
  <si>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</si>
  <si>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</si>
  <si>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</si>
  <si>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</si>
  <si>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</si>
  <si>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</si>
  <si>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</si>
  <si>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microswitch</t>
  </si>
  <si>
    <t>40.20.310</t>
  </si>
  <si>
    <t>Placa/espelho em latão escovado 4´ x 4´, para 02 tomadas elétrica</t>
  </si>
  <si>
    <t>40.20.320</t>
  </si>
  <si>
    <t>Placa/espelho em latão escovado 4´ x 4´, para 01 tomada elétrica</t>
  </si>
  <si>
    <t>41</t>
  </si>
  <si>
    <t>ILUMINAÇÃO</t>
  </si>
  <si>
    <t>41.02</t>
  </si>
  <si>
    <t>Lâmpadas</t>
  </si>
  <si>
    <t>41.02.541</t>
  </si>
  <si>
    <t>Lâmpada LED tubular T8 com base G13, de 900 até 1050 Im - 9 a 10W</t>
  </si>
  <si>
    <t>41.02.551</t>
  </si>
  <si>
    <t>Lâmpada LED tubular T8 com base G13, de 1850 até 2000 Im - 18 a 20W</t>
  </si>
  <si>
    <t>41.02.562</t>
  </si>
  <si>
    <t>Lâmpada LED tubular T8 com base G13, de 3400 até 4000 Im - 36 a 40W</t>
  </si>
  <si>
    <t>41.02.580</t>
  </si>
  <si>
    <t>Lâmpada LED 13,5W, com base E-27, 1400 até 1510lm</t>
  </si>
  <si>
    <t>41.04</t>
  </si>
  <si>
    <t>Acessórios para iluminação</t>
  </si>
  <si>
    <t>41.04.020</t>
  </si>
  <si>
    <t>Receptáculo de porcelana com parafuso de fixação com rosca E-27</t>
  </si>
  <si>
    <t>41.04.050</t>
  </si>
  <si>
    <t>Trilho eletrificado de alimentação com 1 circuito, em alumínio com pintura na cor branco, inclusive acessórios</t>
  </si>
  <si>
    <t>41.05</t>
  </si>
  <si>
    <t>Lâmpada de descarga de alta potência</t>
  </si>
  <si>
    <t>41.05.710</t>
  </si>
  <si>
    <t>Lâmpada de vapor metálico tubular, base G12 de 70 W</t>
  </si>
  <si>
    <t>41.05.720</t>
  </si>
  <si>
    <t>Lâmpada de vapor metálico tubular, base G12 de 150 W</t>
  </si>
  <si>
    <t>41.05.800</t>
  </si>
  <si>
    <t>Lâmpada de vapor metálico tubular, base RX7s bilateral de 70 W</t>
  </si>
  <si>
    <t>41.06</t>
  </si>
  <si>
    <t>Lâmpada halógena</t>
  </si>
  <si>
    <t>41.06.100</t>
  </si>
  <si>
    <t>Lâmpada halógena refletora PAR20, base E27 de 50 W - 220 V</t>
  </si>
  <si>
    <t>41.06.130</t>
  </si>
  <si>
    <t>Lâmpada halógena com refletor dicróico de 50 W - 12 V</t>
  </si>
  <si>
    <t>41.06.410</t>
  </si>
  <si>
    <t>Lâmpada halógena tubular, base R7s bilateral de 300 W - 110 ou 220 V</t>
  </si>
  <si>
    <t>41.07</t>
  </si>
  <si>
    <t>Lâmpada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</si>
  <si>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</si>
  <si>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</si>
  <si>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</si>
  <si>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</si>
  <si>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</si>
  <si>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</si>
  <si>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</si>
  <si>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</si>
  <si>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</si>
  <si>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</si>
  <si>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</si>
  <si>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</si>
  <si>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41.07.320</t>
  </si>
  <si>
    <t>Lâmpada fluorescente tubular "HO", base bipino bilateral de 110 W</t>
  </si>
  <si>
    <t>41.07.400</t>
  </si>
  <si>
    <t>Lâmpada fluorescente compacta eletrônica "2U", base E27 de 9 W - 110 ou 220 V</t>
  </si>
  <si>
    <t>41.07.410</t>
  </si>
  <si>
    <t>Lâmpada fluorescente compacta eletrônica "2U", base E27 de 11 W - 110 ou 220 V</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</si>
  <si>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</si>
  <si>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</si>
  <si>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</si>
  <si>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</si>
  <si>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</si>
  <si>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</si>
  <si>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</si>
  <si>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</si>
  <si>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</si>
  <si>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</si>
  <si>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</si>
  <si>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</si>
  <si>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</si>
  <si>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</si>
  <si>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41.07.830</t>
  </si>
  <si>
    <t>Lâmpada fluorescente compacta longa "1U", base 2G-11 de 36 W</t>
  </si>
  <si>
    <t>41.07.860</t>
  </si>
  <si>
    <t>Lâmpada fluorescente compacta "2U", base G24q-3 de 26 W</t>
  </si>
  <si>
    <t>41.08</t>
  </si>
  <si>
    <t>Reator e equipamentos para lâmpada de descarga de alta potência</t>
  </si>
  <si>
    <t>41.08.010</t>
  </si>
  <si>
    <t>Transformador eletrônico para lâmpada halógena dicróica de 50 W - 220 V</t>
  </si>
  <si>
    <t>41.08.210</t>
  </si>
  <si>
    <t>Reator eletromagnético de alto fator de potência, para lâmpada vapor de sódio 70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</si>
  <si>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</si>
  <si>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</si>
  <si>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</si>
  <si>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</si>
  <si>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</si>
  <si>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</si>
  <si>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</si>
  <si>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</si>
  <si>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</si>
  <si>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</si>
  <si>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</si>
  <si>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</si>
  <si>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</si>
  <si>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</si>
  <si>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</si>
  <si>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</si>
  <si>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</si>
  <si>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lâmpada fluorescente</t>
  </si>
  <si>
    <t>41.09.710</t>
  </si>
  <si>
    <t>Reator eletrônico de alto fator de potência com partida instantânea, para uma lâmpada fluorescente tubular, base bipino bilateral, 15 W - 127 V / 220 V</t>
  </si>
  <si>
    <t>41.09.720</t>
  </si>
  <si>
    <t>Reator eletrônico de alto fator de potência com partida instantânea, para duas lâmpadas fluorescentes tubulares, base bipino bilateral, 16 W - 127 V / 220 V</t>
  </si>
  <si>
    <t>41.09.740</t>
  </si>
  <si>
    <t>Reator eletrônico de alto fator de potência com partida instantânea, para duas lâmpadas fluorescentes tubulares, base bipino bilateral, 28 W - 127 V / 220 V</t>
  </si>
  <si>
    <t>41.09.750</t>
  </si>
  <si>
    <t>Reator eletrônico de alto fator de potência com partida instantânea, para duas lâmpadas fluorescentes tubulares, base bipino bilateral, 32 W - 127 V / 220 V</t>
  </si>
  <si>
    <t>41.09.830</t>
  </si>
  <si>
    <t>Reator eletrônico de alto fator de potência com partida instantânea, para duas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</si>
  <si>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</si>
  <si>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</si>
  <si>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</si>
  <si>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duas lâmpadas fluorescentes compactas "2U", base G24q-3, 26 W - 220 V</t>
  </si>
  <si>
    <t>41.10</t>
  </si>
  <si>
    <t>Postes e acessórios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</si>
  <si>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</si>
  <si>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</si>
  <si>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</si>
  <si>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</si>
  <si>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</si>
  <si>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</si>
  <si>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</si>
  <si>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</si>
  <si>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</si>
  <si>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</si>
  <si>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</si>
  <si>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</si>
  <si>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</si>
  <si>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</si>
  <si>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</si>
  <si>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</si>
  <si>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</si>
  <si>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</si>
  <si>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</si>
  <si>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</si>
  <si>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</si>
  <si>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</si>
  <si>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</si>
  <si>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iluminação pública e decorativa</t>
  </si>
  <si>
    <t>41.11.060</t>
  </si>
  <si>
    <t>Luminária fechada para iluminação pública tipo pétala pequena</t>
  </si>
  <si>
    <t>41.11.090</t>
  </si>
  <si>
    <t>Luminária com corpo em tubo de alumínio tipo balizador para uso externo</t>
  </si>
  <si>
    <t>COT/002</t>
  </si>
  <si>
    <t>41.11.100</t>
  </si>
  <si>
    <t>Luminária retangular fechada para iluminação externa em poste, tipo pétala grande</t>
  </si>
  <si>
    <t>41.11.110</t>
  </si>
  <si>
    <t>Luminária retangular fechada para iluminação externa em poste, tipo pétala pequena</t>
  </si>
  <si>
    <t>41.11.703</t>
  </si>
  <si>
    <t>Luminária LED retangular para poste de 10.400 até 13.200 lm, eficiência mínima 107 lm/W</t>
  </si>
  <si>
    <t>41.11.711</t>
  </si>
  <si>
    <t>Luminária LED retangular para parede/piso de 11.838 até 12.150 lm, eficiência mínima 107 lm/W</t>
  </si>
  <si>
    <t>41.11.721</t>
  </si>
  <si>
    <t>Luminária LED retangular para poste de 6250 até 6674 lm, eficiência mínima 113 lm/W</t>
  </si>
  <si>
    <t>41.12</t>
  </si>
  <si>
    <t>Aparelho de iluminação de longo alcance e específica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</si>
  <si>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</si>
  <si>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</si>
  <si>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</si>
  <si>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</si>
  <si>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41.12.070</t>
  </si>
  <si>
    <t>Projetor retangular fechado, para lâmpada vapor metálico de 70 W/150 W ou halógena de 300 W/500 W</t>
  </si>
  <si>
    <t>41.12.080</t>
  </si>
  <si>
    <t>Projetor retangular fechado, para lâmpada vapor metálico ou vapor de sódio de 250 W/400 W</t>
  </si>
  <si>
    <t>41.12.090</t>
  </si>
  <si>
    <t>Projetor cônico fechado, para lâmpadas vapor metálico, vapor de sódio de 250 W/400 W ou mista de 250 W/500 W</t>
  </si>
  <si>
    <t>41.13</t>
  </si>
  <si>
    <t>Aparelho de iluminação a prova de tempo, gases e vapores</t>
  </si>
  <si>
    <t>41.13.030</t>
  </si>
  <si>
    <t>Luminária blindada retangular de embutir, para lâmpada de 160 W</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</si>
  <si>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</si>
  <si>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</si>
  <si>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</si>
  <si>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</si>
  <si>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</si>
  <si>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</si>
  <si>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</si>
  <si>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</si>
  <si>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</si>
  <si>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iluminação comercial e industrial</t>
  </si>
  <si>
    <t>41.14.020</t>
  </si>
  <si>
    <t>Luminária retangular de embutir tipo calha fechada, com difusor plano em acrílico, para 2 lâmpadas fluorescentes tubulares de 28 W/32 W/36 W/54 W</t>
  </si>
  <si>
    <t>41.14.070</t>
  </si>
  <si>
    <t>Luminária retangular de sobrepor tipo calha aberta, para 2 lâmpadas fluorescentes tubulares de 32 W</t>
  </si>
  <si>
    <t>41.14.090</t>
  </si>
  <si>
    <t>Luminária retangular de sobrepor tipo calha fechada, com difusor em acrílico translúcido, para 2 lâmpadas fluorescentes de 28 W/32 W/36 W/54 W</t>
  </si>
  <si>
    <t>41.14.180</t>
  </si>
  <si>
    <t>Luminária industrial de sobrepor ou pendente com refletor em acrílico, para 1 lâmpada multivapor metálico elipsoidal de 250 W/400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</si>
  <si>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</si>
  <si>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</si>
  <si>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</si>
  <si>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</si>
  <si>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</si>
  <si>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</si>
  <si>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</si>
  <si>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</si>
  <si>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</si>
  <si>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150/250/400W</t>
  </si>
  <si>
    <t>41.14.530</t>
  </si>
  <si>
    <t>Luminária redonda de sobrepor com difusor em vidro temperado jateado para 1 ou 2 lâmpadas fluorescentes compactas de 18/26W</t>
  </si>
  <si>
    <t>41.14.560</t>
  </si>
  <si>
    <t>Luminária retangular de embutir tipo calha aberta com aletas parabólicas para 2 lâmpadas fluorescentes tubulares de 28/54W</t>
  </si>
  <si>
    <t>41.14.590</t>
  </si>
  <si>
    <t>Luminária industrial pendente tipo calha aberta instalação em perfilado para 1 ou 2 lâmpadas fluorescentes tubulares 14W</t>
  </si>
  <si>
    <t>41.14.600</t>
  </si>
  <si>
    <t>Luminária industrial pendente tipo calha aberta instalação em perfilado para 1 ou 2 lâmpadas fluorescentes tubulares 28/54W</t>
  </si>
  <si>
    <t>41.14.620</t>
  </si>
  <si>
    <t>Luminária retangular de sobrepor tipo calha aberta com refletor e aletas parabólicas para 2 lâmpadas fluorescentes tubulares 28/54W</t>
  </si>
  <si>
    <t>41.14.640</t>
  </si>
  <si>
    <t>Luminária retangular de embutir tipo calha aberta com refletor em alumínio de alto brilho para 2 lâmpadas fluorescentes tubulares de 28/54W</t>
  </si>
  <si>
    <t>41.14.670</t>
  </si>
  <si>
    <t>Luminária triangular de sobrepor tipo arandela para fluorescente compacta de 15/20/23W</t>
  </si>
  <si>
    <t>41.14.700</t>
  </si>
  <si>
    <t>Luminária retangular de sobrepor ou arandela tipo calha fechada com difusor em acrílico para 1 lâmpada fluorescente tubular de 28/54W</t>
  </si>
  <si>
    <t>41.14.730</t>
  </si>
  <si>
    <t>Luminária redonda de embutir com refletor em alumínio jateado e difusor em vidro para 2 lâmpadas fluorescentes compactas duplas de 18/26W</t>
  </si>
  <si>
    <t>41.14.740</t>
  </si>
  <si>
    <t>Luminária retangular de embutir assimétrica para 1 lâmpada fluorescente tubular de 14W</t>
  </si>
  <si>
    <t>41.14.750</t>
  </si>
  <si>
    <t>Luminária redonda de sobrepor ou pendente com refletor em alumínio anodizado facho concentrado para 1 lâmpada vapor metálico elipsoidal de 250 ou 400W</t>
  </si>
  <si>
    <t>41.14.770</t>
  </si>
  <si>
    <t>Luminária quadrada de embutir tipo calha fechada, com difusor plano em acrílico, para 4 lâmpadas fluorescentes tubulares de 14/16/18 W</t>
  </si>
  <si>
    <t>41.14.780</t>
  </si>
  <si>
    <t>Luminária retangular de sobrepor tipo calha fechada, com difusor plano em acrílico, para 4 lâmpadas fluorescentes tubulares de 14/16/18 W</t>
  </si>
  <si>
    <t>41.14.790</t>
  </si>
  <si>
    <t>Luminária retangular de embutir tipo calha aberta com refletor assimétrico em alumínio de alto brilho para 2 lâmpadas fluorescentes tubulares de 28/54W</t>
  </si>
  <si>
    <t>41.15</t>
  </si>
  <si>
    <t>Aparelho de iluminação interna decorativa</t>
  </si>
  <si>
    <t>41.15.170</t>
  </si>
  <si>
    <t>Luminária redonda de embutir, com foco orientável e acessório antiofuscante, para 1 lâmpada dicroica de 50 W</t>
  </si>
  <si>
    <t>41.15.240</t>
  </si>
  <si>
    <t>Luminária tipo "Spot" para trilho, foco orientável, corpo em alumínio pintado, refletor em alumínio anodizado, para uma lâmpada halógena PAR30 de 75 W</t>
  </si>
  <si>
    <t>41.20</t>
  </si>
  <si>
    <t>Reparos, conservações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</si>
  <si>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</si>
  <si>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</si>
  <si>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</si>
  <si>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</si>
  <si>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</si>
  <si>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</si>
  <si>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</si>
  <si>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</si>
  <si>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41.30</t>
  </si>
  <si>
    <t>Luminária e acessórios especiais</t>
  </si>
  <si>
    <t>41.30.250</t>
  </si>
  <si>
    <t>Luminária tipo arandela para lâmpada vapor metálico de 250 W ou 400 W</t>
  </si>
  <si>
    <t>41.31</t>
  </si>
  <si>
    <t>Iluminação Led</t>
  </si>
  <si>
    <t>41.31.010</t>
  </si>
  <si>
    <t>Luminária LED retangular de embutir com difusor translúcido, 4000 K, fluxo luminoso de 3520 a 3700 lm, potência de 31 a 37 W</t>
  </si>
  <si>
    <t>41.31.012</t>
  </si>
  <si>
    <t>Luminária LED retangular de embutir com refletor e aletas parabólicas, 4000 K, fluxo luminoso de 3351 a 3850 lm, potência de 31 a 37 W</t>
  </si>
  <si>
    <t>41.31.040</t>
  </si>
  <si>
    <t>Luminária LED retangular de sobrepor com difusor translúcido, 4000 K, fluxo luminoso de 3350 3700 lm, potência de 31 a 37 W</t>
  </si>
  <si>
    <t>41.31.044</t>
  </si>
  <si>
    <t>Luminária LED retangular de sobrepor ou pendente com difusor translúcido ou transparente, 4000 K, fluxo luminoso de 2924 a 3400 lm, potência de 31 a 37 W</t>
  </si>
  <si>
    <t>41.31.048</t>
  </si>
  <si>
    <t>Luminária LED retangular de sobrepor ou pendente com difusor translúcido ou transparente, 4000 K, fluxo luminoso de 4252 a 4350 lm, potência de 33 a 37 W</t>
  </si>
  <si>
    <t>41.31.050</t>
  </si>
  <si>
    <t>Luminária LED retangular de sobrepor ou pendente com difusor translúcido ou transparente, 4000 K, fluxo luminoso de 8700 a 9782 lm, potência de 73 a 78 W</t>
  </si>
  <si>
    <t>41.31.060</t>
  </si>
  <si>
    <t>Luminária LED quadrada de embutir com difusor em translúcido, 4000 K, fluxo luminoso de 3780 a 4140 lm, potência de 31 a 37 W</t>
  </si>
  <si>
    <t>41.31.064</t>
  </si>
  <si>
    <t>Luminária LED quadrada de sobrepor com refletor e aletas em alumínio de alto brilho, 4000 K, fluxo luminoso de 3211 a 3930 lm, potência de 31 a 37 W</t>
  </si>
  <si>
    <t>41.31.070</t>
  </si>
  <si>
    <t>Luminária LED quadrada de sobrepor com difusor prismático translúcido, 4000 K, fluxo luminoso de 1363 a 1800 lm, potência de 15 a 19 W</t>
  </si>
  <si>
    <t>41.31.072</t>
  </si>
  <si>
    <t>Luminária LED quadrada de sobrepor com difusor translúcido, 4000 K, fluxo luminoso de 4140 a 4456 lm, potência de 37 a 39 W</t>
  </si>
  <si>
    <t>41.31.080</t>
  </si>
  <si>
    <t>Luminária LED redonda de embutir com difusor translúcido, 4000 K, fluxo luminoso de 800 a 1000 lm, potência de 9 a 10 W</t>
  </si>
  <si>
    <t>41.31.082</t>
  </si>
  <si>
    <t>Luminária LED redonda de embutir com difusor translucido, 4000 K, fluxo luminoso de 1900 a 2000 lm, potência de 18 a 24 W</t>
  </si>
  <si>
    <t>41.31.083</t>
  </si>
  <si>
    <t>Luminária LED redonda de embutir com difusor recuado translúcido, 4000 K, fluxo luminoso de 3052 a 3200 lm, potência de 27 a 30 W</t>
  </si>
  <si>
    <t>41.31.085</t>
  </si>
  <si>
    <t>Luminária LED redonda de sobrepor com difusor recuado translucido, 4000 K, fluxo luminoso de 800 a 1060 lm, potência de 9 a 10 W</t>
  </si>
  <si>
    <t>41.31.087</t>
  </si>
  <si>
    <t>Luminária LED redonda de sobrepor com difusor recuado translucido, 4000 K, fluxo luminoso de 1900 a 2000 lm, potência de 17 a 19 W</t>
  </si>
  <si>
    <t>42</t>
  </si>
  <si>
    <t>PARA-RAIOS PARA EDIFICAÇÃO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</si>
  <si>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</si>
  <si>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</si>
  <si>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</si>
  <si>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</si>
  <si>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</si>
  <si>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</si>
  <si>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</si>
  <si>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</si>
  <si>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</si>
  <si>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</si>
  <si>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</si>
  <si>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</si>
  <si>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</si>
  <si>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</si>
  <si>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</si>
  <si>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</si>
  <si>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</si>
  <si>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</si>
  <si>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</si>
  <si>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</si>
  <si>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</si>
  <si>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</si>
  <si>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</si>
  <si>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</si>
  <si>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</si>
  <si>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</si>
  <si>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</si>
  <si>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</si>
  <si>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</si>
  <si>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</si>
  <si>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</si>
  <si>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</si>
  <si>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</si>
  <si>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</si>
  <si>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</si>
  <si>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</si>
  <si>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</si>
  <si>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</si>
  <si>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</si>
  <si>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</si>
  <si>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</si>
  <si>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</si>
  <si>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</si>
  <si>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sustentação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</si>
  <si>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</si>
  <si>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</si>
  <si>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</si>
  <si>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</si>
  <si>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</si>
  <si>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</si>
  <si>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</si>
  <si>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</si>
  <si>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</si>
  <si>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</si>
  <si>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</si>
  <si>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</si>
  <si>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</si>
  <si>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</si>
  <si>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</si>
  <si>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</si>
  <si>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</si>
  <si>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</si>
  <si>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</si>
  <si>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</si>
  <si>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</si>
  <si>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</si>
  <si>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</si>
  <si>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</si>
  <si>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</si>
  <si>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</si>
  <si>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</si>
  <si>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</si>
  <si>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</si>
  <si>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</si>
  <si>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</si>
  <si>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</si>
  <si>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</si>
  <si>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</si>
  <si>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</si>
  <si>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</si>
  <si>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</si>
  <si>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</si>
  <si>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</si>
  <si>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</si>
  <si>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</si>
  <si>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</si>
  <si>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</si>
  <si>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</si>
  <si>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</si>
  <si>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</si>
  <si>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</si>
  <si>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</si>
  <si>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</si>
  <si>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</si>
  <si>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</si>
  <si>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</si>
  <si>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</si>
  <si>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</si>
  <si>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</si>
  <si>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</si>
  <si>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</si>
  <si>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</si>
  <si>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</si>
  <si>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</si>
  <si>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</si>
  <si>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</si>
  <si>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</si>
  <si>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</si>
  <si>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</si>
  <si>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</si>
  <si>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</si>
  <si>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</si>
  <si>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</si>
  <si>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</si>
  <si>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</si>
  <si>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</si>
  <si>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</si>
  <si>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</si>
  <si>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</si>
  <si>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</si>
  <si>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</si>
  <si>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</si>
  <si>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</si>
  <si>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</si>
  <si>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</si>
  <si>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</si>
  <si>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</si>
  <si>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nú,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</si>
  <si>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</si>
  <si>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</si>
  <si>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</si>
  <si>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</si>
  <si>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</si>
  <si>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</si>
  <si>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</si>
  <si>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</si>
  <si>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</si>
  <si>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</si>
  <si>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</si>
  <si>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</si>
  <si>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</si>
  <si>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</si>
  <si>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</si>
  <si>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</si>
  <si>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</si>
  <si>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</si>
  <si>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</si>
  <si>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</si>
  <si>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</si>
  <si>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conservações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</si>
  <si>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</si>
  <si>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</si>
  <si>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</si>
  <si>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</si>
  <si>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</si>
  <si>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</si>
  <si>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</si>
  <si>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</si>
  <si>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</si>
  <si>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</si>
  <si>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</si>
  <si>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</si>
  <si>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</si>
  <si>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</si>
  <si>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</si>
  <si>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</si>
  <si>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</si>
  <si>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</si>
  <si>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</si>
  <si>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</si>
  <si>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</si>
  <si>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</si>
  <si>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</si>
  <si>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</si>
  <si>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</si>
  <si>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</si>
  <si>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</si>
  <si>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</si>
  <si>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</si>
  <si>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</si>
  <si>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</si>
  <si>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</si>
  <si>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</si>
  <si>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</si>
  <si>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</si>
  <si>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</si>
  <si>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</si>
  <si>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</si>
  <si>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</si>
  <si>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</si>
  <si>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</si>
  <si>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ELÉTRICOS, HIDRÁULICOS E A GÁS.</t>
  </si>
  <si>
    <t>43.01</t>
  </si>
  <si>
    <t>Bebedouros</t>
  </si>
  <si>
    <t>43.01.010</t>
  </si>
  <si>
    <t>Bebedouro elétrico de pressão em aço inoxidável, capacidade 4 l/h - simples</t>
  </si>
  <si>
    <t>43.01.030</t>
  </si>
  <si>
    <t>Bebedouro elétrico de pressão em aço inoxidável, capacidade 4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</si>
  <si>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</si>
  <si>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</si>
  <si>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</si>
  <si>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</si>
  <si>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</si>
  <si>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</si>
  <si>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</si>
  <si>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</si>
  <si>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</si>
  <si>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</si>
  <si>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43.02.120</t>
  </si>
  <si>
    <t>Chuveiro frio em PVC, diâmetro de 10 cm, com registro e tubo de ligação acoplados</t>
  </si>
  <si>
    <t>43.02.130</t>
  </si>
  <si>
    <t>Chuveiro frio em PVC, diâmetro de 15 cm,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</si>
  <si>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</si>
  <si>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</si>
  <si>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</si>
  <si>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</si>
  <si>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</si>
  <si>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</si>
  <si>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</si>
  <si>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multitemperaturas, com regulagem de inclinação, de 7.500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</si>
  <si>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</si>
  <si>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</si>
  <si>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</si>
  <si>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</si>
  <si>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</si>
  <si>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</si>
  <si>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</si>
  <si>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</si>
  <si>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</si>
  <si>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</si>
  <si>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</si>
  <si>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</si>
  <si>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</si>
  <si>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</si>
  <si>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</si>
  <si>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</si>
  <si>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</si>
  <si>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</si>
  <si>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</si>
  <si>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</si>
  <si>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</si>
  <si>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elétricas</t>
  </si>
  <si>
    <t>43.04.020</t>
  </si>
  <si>
    <t>Torneira elétrica</t>
  </si>
  <si>
    <t>43.05</t>
  </si>
  <si>
    <t>Exaustor, ventilador e circulador de ar</t>
  </si>
  <si>
    <t>43.05.030</t>
  </si>
  <si>
    <t>Exaustor elétrico em plástico, vazão de 150 a 190m³/h</t>
  </si>
  <si>
    <t>43.06</t>
  </si>
  <si>
    <t>Emissores de som</t>
  </si>
  <si>
    <t>43.06.010</t>
  </si>
  <si>
    <t>Cigarra de embutir 50/60HZ até 127V, com placa</t>
  </si>
  <si>
    <t>43.07</t>
  </si>
  <si>
    <t>Aparelho condicionador de ar</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</si>
  <si>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</si>
  <si>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</si>
  <si>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</si>
  <si>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</si>
  <si>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</si>
  <si>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</si>
  <si>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</si>
  <si>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</si>
  <si>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</si>
  <si>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</si>
  <si>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</si>
  <si>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</si>
  <si>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</si>
  <si>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</si>
  <si>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43.07.370</t>
  </si>
  <si>
    <t>Ar condicionado a frio, tipo split piso teto com capacidade de 18.000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</si>
  <si>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</si>
  <si>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</si>
  <si>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</si>
  <si>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</si>
  <si>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</si>
  <si>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</si>
  <si>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</si>
  <si>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6,0 TR</t>
  </si>
  <si>
    <t>43.08.002</t>
  </si>
  <si>
    <t>Condensador para sistema VRF de ar condicionado, capacidade de 8,0 TR a 10,0 TR</t>
  </si>
  <si>
    <t>43.08.003</t>
  </si>
  <si>
    <t>Condensador para sistema VRF de ar condicionado, capacidade de 11,0 TR a 13,0 TR</t>
  </si>
  <si>
    <t>43.08.004</t>
  </si>
  <si>
    <t>Condensador para sistema VRF de ar condicionado, capacidade de 14,0 TR a 16,0 TR</t>
  </si>
  <si>
    <t>43.08.020</t>
  </si>
  <si>
    <t>Evaporador para sistema VRF de ar condicionado, tipo parede, capacidade de 1,0 TR</t>
  </si>
  <si>
    <t>43.08.021</t>
  </si>
  <si>
    <t>Evaporador para sistema VRF de ar condicionado, tipo parede, capacidade de 2,0 TR</t>
  </si>
  <si>
    <t>43.08.022</t>
  </si>
  <si>
    <t>Evaporador para sistema VRF de ar condicionado, tipo parede, capacidade de 3,0 TR</t>
  </si>
  <si>
    <t>43.08.030</t>
  </si>
  <si>
    <t>Evaporador para sistema VRF de ar condicionado, tipo piso teto, capacidade de 1,0 TR</t>
  </si>
  <si>
    <t>43.08.031</t>
  </si>
  <si>
    <t>Evaporador para sistema VRF de ar condicionado, tipo piso teto, capacidade de 2,0 TR</t>
  </si>
  <si>
    <t>43.08.032</t>
  </si>
  <si>
    <t>Evaporador para sistema VRF de ar condicionado, tipo piso teto, capacidade de 3,0 TR</t>
  </si>
  <si>
    <t>43.08.033</t>
  </si>
  <si>
    <t>Evaporador para sistema VRF de ar condicionado, tipo piso teto, capacidade de 4,0 TR</t>
  </si>
  <si>
    <t>43.08.040</t>
  </si>
  <si>
    <t>Evaporador para sistema VRF de ar condicionado, tipo cassete, capacidade de 1,0 TR</t>
  </si>
  <si>
    <t>43.08.041</t>
  </si>
  <si>
    <t>Evaporador para sistema VRF de ar condicionado, tipo cassete, capacidade de 2,0 TR</t>
  </si>
  <si>
    <t>43.08.042</t>
  </si>
  <si>
    <t>Evaporador para sistema VRF de ar condicionado, tipo cassete, capacidade de 3,0 TR</t>
  </si>
  <si>
    <t>43.08.043</t>
  </si>
  <si>
    <t>Evaporador para sistema VRF de ar condicionado, tipo cassete, capacidade de 4,0 TR</t>
  </si>
  <si>
    <t>43.10</t>
  </si>
  <si>
    <t>Bombas centrífugas,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</si>
  <si>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</si>
  <si>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</si>
  <si>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</si>
  <si>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</si>
  <si>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</si>
  <si>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</si>
  <si>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</si>
  <si>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</si>
  <si>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</si>
  <si>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</si>
  <si>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</si>
  <si>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</si>
  <si>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</si>
  <si>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</si>
  <si>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</si>
  <si>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</si>
  <si>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</si>
  <si>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</si>
  <si>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</si>
  <si>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</si>
  <si>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</si>
  <si>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</si>
  <si>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</si>
  <si>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</si>
  <si>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</si>
  <si>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</si>
  <si>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</si>
  <si>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</si>
  <si>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</si>
  <si>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</si>
  <si>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</si>
  <si>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</si>
  <si>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</si>
  <si>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</si>
  <si>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</si>
  <si>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</si>
  <si>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</si>
  <si>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</si>
  <si>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</si>
  <si>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</si>
  <si>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</si>
  <si>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</si>
  <si>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</si>
  <si>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</si>
  <si>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</si>
  <si>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</si>
  <si>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</si>
  <si>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submersíveis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</si>
  <si>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</si>
  <si>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</si>
  <si>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</si>
  <si>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</si>
  <si>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</si>
  <si>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</si>
  <si>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</si>
  <si>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</si>
  <si>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</si>
  <si>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</si>
  <si>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</si>
  <si>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</si>
  <si>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</si>
  <si>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</si>
  <si>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</si>
  <si>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</si>
  <si>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</si>
  <si>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</si>
  <si>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</si>
  <si>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</si>
  <si>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</si>
  <si>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</si>
  <si>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</si>
  <si>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</si>
  <si>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</si>
  <si>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</si>
  <si>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</si>
  <si>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</si>
  <si>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</si>
  <si>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</si>
  <si>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</si>
  <si>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</si>
  <si>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</si>
  <si>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</si>
  <si>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</si>
  <si>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</si>
  <si>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</si>
  <si>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conservações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</si>
  <si>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</si>
  <si>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</si>
  <si>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</si>
  <si>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</si>
  <si>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</si>
  <si>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analógico</t>
  </si>
  <si>
    <t>43.20.210</t>
  </si>
  <si>
    <t>Bomba de circulação para água quente</t>
  </si>
  <si>
    <t>44</t>
  </si>
  <si>
    <t>APARELHOS E METAIS HIDRÁULICOS</t>
  </si>
  <si>
    <t>44.01</t>
  </si>
  <si>
    <t>Aparelhos e louças</t>
  </si>
  <si>
    <t>44.01.030</t>
  </si>
  <si>
    <t>Bacia turca de louça - 6 litros</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</si>
  <si>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</si>
  <si>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</si>
  <si>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</si>
  <si>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</si>
  <si>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</si>
  <si>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</si>
  <si>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</si>
  <si>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</si>
  <si>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</si>
  <si>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</si>
  <si>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</si>
  <si>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</si>
  <si>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</si>
  <si>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</si>
  <si>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</si>
  <si>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</si>
  <si>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</si>
  <si>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</si>
  <si>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</si>
  <si>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</si>
  <si>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44.01.340</t>
  </si>
  <si>
    <t>Tanque simples em concreto pré-moldado</t>
  </si>
  <si>
    <t>44.01.360</t>
  </si>
  <si>
    <t>Tanque de louça com coluna de 18 a 20 litros</t>
  </si>
  <si>
    <t>44.01.370</t>
  </si>
  <si>
    <t>Tanque em granito sintético, linha comercial - sem pertences</t>
  </si>
  <si>
    <t>44.01.610</t>
  </si>
  <si>
    <t>Lavatório de louça para canto, sem coluna - sem pertences</t>
  </si>
  <si>
    <t>44.01.670</t>
  </si>
  <si>
    <t>Caixa de descarga em plástico, de sobrepor, capacidade 6 litros com engate flexível</t>
  </si>
  <si>
    <t>44.01.680</t>
  </si>
  <si>
    <t>Caixa de descarga em plástico, de sobrepor, capacidade 9 litros com engate flexível</t>
  </si>
  <si>
    <t>44.01.690</t>
  </si>
  <si>
    <t>Tanque de louça sem coluna de 30 litros</t>
  </si>
  <si>
    <t>44.01.700</t>
  </si>
  <si>
    <t>Banheira para imersão sem hidromassagem</t>
  </si>
  <si>
    <t>44.01.800</t>
  </si>
  <si>
    <t>Bacia sifonada com caixa de descarga acoplada sem tampa - 6 litros</t>
  </si>
  <si>
    <t>44.01.850</t>
  </si>
  <si>
    <t>Cuba de louça de embutir redonda</t>
  </si>
  <si>
    <t>44.02</t>
  </si>
  <si>
    <t>Bancadas e tampos</t>
  </si>
  <si>
    <t>44.02.060</t>
  </si>
  <si>
    <t>Tampo/bancada em granito com espessura de 3 cm</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</si>
  <si>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</si>
  <si>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</si>
  <si>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</si>
  <si>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</si>
  <si>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</si>
  <si>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</si>
  <si>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</si>
  <si>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Acessórios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</si>
  <si>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</si>
  <si>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</si>
  <si>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</si>
  <si>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</si>
  <si>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</si>
  <si>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</si>
  <si>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</si>
  <si>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</si>
  <si>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</si>
  <si>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</si>
  <si>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</si>
  <si>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</si>
  <si>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</si>
  <si>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</si>
  <si>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</si>
  <si>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</si>
  <si>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</si>
  <si>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</si>
  <si>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</si>
  <si>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</si>
  <si>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</si>
  <si>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</si>
  <si>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</si>
  <si>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volante tipo alavanca</t>
  </si>
  <si>
    <t>44.03.310</t>
  </si>
  <si>
    <t>Torneira de mesa para lavatório, acionamento hidromecânico, com registro integrado regulador de vazão, em latão cromado, DN= 1/2´</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</si>
  <si>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</si>
  <si>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</si>
  <si>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</si>
  <si>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</si>
  <si>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</si>
  <si>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</si>
  <si>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</si>
  <si>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</si>
  <si>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</si>
  <si>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</si>
  <si>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</si>
  <si>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</si>
  <si>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</si>
  <si>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</si>
  <si>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</si>
  <si>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</si>
  <si>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Torneira para lavatório em latão fundido cromado, DN= 1/2´</t>
  </si>
  <si>
    <t>44.03.470</t>
  </si>
  <si>
    <t>Torneira de parede para pia com bica móvel e arejador, em latão fundido cromado</t>
  </si>
  <si>
    <t>44.03.480</t>
  </si>
  <si>
    <t>Torneira de mesa para lavatório compacta, acionamento hidromecânico, em latão cromado, DN= 1/2´</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</si>
  <si>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</si>
  <si>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</si>
  <si>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</si>
  <si>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</si>
  <si>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</si>
  <si>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</si>
  <si>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</si>
  <si>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ou 3/4´</t>
  </si>
  <si>
    <t>44.03.640</t>
  </si>
  <si>
    <t>Torneira de parede acionamento hidromecânico, em latão cromado, DN= 1/2´ 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</si>
  <si>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</si>
  <si>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</si>
  <si>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</si>
  <si>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</si>
  <si>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</si>
  <si>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</si>
  <si>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</si>
  <si>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</si>
  <si>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44.03.825</t>
  </si>
  <si>
    <t>Misturador termostato para chuveiro ou ducha, acabamento cromado</t>
  </si>
  <si>
    <t>44.03.870</t>
  </si>
  <si>
    <t>Ducha higiênica branca de PVC</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</si>
  <si>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</si>
  <si>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</si>
  <si>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</si>
  <si>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</si>
  <si>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</si>
  <si>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</si>
  <si>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</si>
  <si>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</si>
  <si>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</si>
  <si>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</si>
  <si>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</si>
  <si>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</si>
  <si>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</si>
  <si>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</si>
  <si>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</si>
  <si>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</si>
  <si>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</si>
  <si>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</si>
  <si>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</si>
  <si>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aço inoxidável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</si>
  <si>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</si>
  <si>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</si>
  <si>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</si>
  <si>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</si>
  <si>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</si>
  <si>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</si>
  <si>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</si>
  <si>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</si>
  <si>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</si>
  <si>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</si>
  <si>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</si>
  <si>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</si>
  <si>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</si>
  <si>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</si>
  <si>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</si>
  <si>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</si>
  <si>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</si>
  <si>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</si>
  <si>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</si>
  <si>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</si>
  <si>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</si>
  <si>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</si>
  <si>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</si>
  <si>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</si>
  <si>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</si>
  <si>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</si>
  <si>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</si>
  <si>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</si>
  <si>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</si>
  <si>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</si>
  <si>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</si>
  <si>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</si>
  <si>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</si>
  <si>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</si>
  <si>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</si>
  <si>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</si>
  <si>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</si>
  <si>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</si>
  <si>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</si>
  <si>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</si>
  <si>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</si>
  <si>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conservações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</si>
  <si>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</si>
  <si>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</si>
  <si>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</si>
  <si>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</si>
  <si>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</si>
  <si>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</si>
  <si>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</si>
  <si>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</si>
  <si>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</si>
  <si>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</si>
  <si>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</si>
  <si>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</si>
  <si>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</si>
  <si>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</si>
  <si>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</si>
  <si>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</si>
  <si>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</si>
  <si>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</si>
  <si>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</si>
  <si>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</si>
  <si>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</si>
  <si>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</si>
  <si>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</si>
  <si>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</si>
  <si>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</si>
  <si>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</si>
  <si>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</si>
  <si>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</si>
  <si>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</si>
  <si>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</si>
  <si>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</si>
  <si>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</si>
  <si>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</si>
  <si>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</si>
  <si>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</si>
  <si>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</si>
  <si>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</si>
  <si>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</si>
  <si>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</si>
  <si>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</si>
  <si>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</si>
  <si>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</si>
  <si>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</si>
  <si>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</si>
  <si>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</si>
  <si>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</si>
  <si>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</si>
  <si>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</si>
  <si>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</si>
  <si>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</si>
  <si>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</si>
  <si>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ÁGUA, INCÊNDIO E GÁS</t>
  </si>
  <si>
    <t>45.01</t>
  </si>
  <si>
    <t>Entrada de água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</si>
  <si>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</si>
  <si>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</si>
  <si>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</si>
  <si>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</si>
  <si>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</si>
  <si>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</si>
  <si>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</si>
  <si>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</si>
  <si>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</si>
  <si>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</si>
  <si>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</si>
  <si>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</si>
  <si>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</si>
  <si>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gás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</si>
  <si>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</si>
  <si>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</si>
  <si>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</si>
  <si>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</si>
  <si>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</si>
  <si>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</si>
  <si>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</si>
  <si>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</si>
  <si>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</si>
  <si>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</si>
  <si>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</si>
  <si>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</si>
  <si>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</si>
  <si>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</si>
  <si>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</si>
  <si>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</si>
  <si>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</si>
  <si>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</si>
  <si>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</si>
  <si>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</si>
  <si>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</si>
  <si>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</si>
  <si>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</si>
  <si>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conservações e complementos - GRUPO 45</t>
  </si>
  <si>
    <t>45.20.020</t>
  </si>
  <si>
    <t>Cilindro de gás (GLP) de 45 kg, com carga</t>
  </si>
  <si>
    <t>46</t>
  </si>
  <si>
    <t>TUBULAÇÃO E CONDUTORES PARA LÍQUIDOS E GASES.</t>
  </si>
  <si>
    <t>46.01</t>
  </si>
  <si>
    <t>Tubulação em PVC rígido marrom para sistemas prediais de água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</si>
  <si>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</si>
  <si>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</si>
  <si>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</si>
  <si>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</si>
  <si>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</si>
  <si>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</si>
  <si>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</si>
  <si>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</si>
  <si>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</si>
  <si>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</si>
  <si>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</si>
  <si>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</si>
  <si>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</si>
  <si>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</si>
  <si>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</si>
  <si>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</si>
  <si>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</si>
  <si>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</si>
  <si>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</si>
  <si>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Tubulação em PVC rígido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</si>
  <si>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</si>
  <si>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</si>
  <si>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</si>
  <si>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</si>
  <si>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</si>
  <si>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</si>
  <si>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</si>
  <si>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</si>
  <si>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</si>
  <si>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Tubulação em PVC rígido branco série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</si>
  <si>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</si>
  <si>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</si>
  <si>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</si>
  <si>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</si>
  <si>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</si>
  <si>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</si>
  <si>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</si>
  <si>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</si>
  <si>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</si>
  <si>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</si>
  <si>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</si>
  <si>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Tubulação em PVC rígido com junta elástica - adução e distribuição de água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</si>
  <si>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</si>
  <si>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</si>
  <si>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</si>
  <si>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</si>
  <si>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</si>
  <si>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</si>
  <si>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</si>
  <si>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</si>
  <si>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</si>
  <si>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</si>
  <si>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</si>
  <si>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</si>
  <si>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</si>
  <si>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</si>
  <si>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</si>
  <si>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</si>
  <si>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</si>
  <si>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Tubulação em PVC rígido com junta elástica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</si>
  <si>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</si>
  <si>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</si>
  <si>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</si>
  <si>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</si>
  <si>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</si>
  <si>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</si>
  <si>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</si>
  <si>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</si>
  <si>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</si>
  <si>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</si>
  <si>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</si>
  <si>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</si>
  <si>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</si>
  <si>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Tubulação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</si>
  <si>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</si>
  <si>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</si>
  <si>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</si>
  <si>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</si>
  <si>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</si>
  <si>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</si>
  <si>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</si>
  <si>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</si>
  <si>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</si>
  <si>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</si>
  <si>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</si>
  <si>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</si>
  <si>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</si>
  <si>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</si>
  <si>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</si>
  <si>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</si>
  <si>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</si>
  <si>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</si>
  <si>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</si>
  <si>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</si>
  <si>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</si>
  <si>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Tubulação em aço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</si>
  <si>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</si>
  <si>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</si>
  <si>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</si>
  <si>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</si>
  <si>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</si>
  <si>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</si>
  <si>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</si>
  <si>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</si>
  <si>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</si>
  <si>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</si>
  <si>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</si>
  <si>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</si>
  <si>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</si>
  <si>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</si>
  <si>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</si>
  <si>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</si>
  <si>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</si>
  <si>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</si>
  <si>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</si>
  <si>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</si>
  <si>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</si>
  <si>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Conexões e acessórios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</si>
  <si>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</si>
  <si>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</si>
  <si>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</si>
  <si>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</si>
  <si>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</si>
  <si>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</si>
  <si>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</si>
  <si>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</si>
  <si>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</si>
  <si>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</si>
  <si>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</si>
  <si>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</si>
  <si>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</si>
  <si>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</si>
  <si>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</si>
  <si>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</si>
  <si>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</si>
  <si>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</si>
  <si>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</si>
  <si>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</si>
  <si>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</si>
  <si>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</si>
  <si>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</si>
  <si>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</si>
  <si>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</si>
  <si>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</si>
  <si>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</si>
  <si>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</si>
  <si>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</si>
  <si>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</si>
  <si>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</si>
  <si>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</si>
  <si>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</si>
  <si>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</si>
  <si>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</si>
  <si>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</si>
  <si>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</si>
  <si>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</si>
  <si>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</si>
  <si>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</si>
  <si>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</si>
  <si>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</si>
  <si>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</si>
  <si>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</si>
  <si>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</si>
  <si>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</si>
  <si>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</si>
  <si>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</si>
  <si>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</si>
  <si>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</si>
  <si>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</si>
  <si>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</si>
  <si>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</si>
  <si>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</si>
  <si>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</si>
  <si>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</si>
  <si>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</si>
  <si>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</si>
  <si>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</si>
  <si>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</si>
  <si>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</si>
  <si>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</si>
  <si>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</si>
  <si>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Tubulação em cobre para água quente, gás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</si>
  <si>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</si>
  <si>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</si>
  <si>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</si>
  <si>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</si>
  <si>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</si>
  <si>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</si>
  <si>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</si>
  <si>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</si>
  <si>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</si>
  <si>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</si>
  <si>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</si>
  <si>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</si>
  <si>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</si>
  <si>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</si>
  <si>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</si>
  <si>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</si>
  <si>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</si>
  <si>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</si>
  <si>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</si>
  <si>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</si>
  <si>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</si>
  <si>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</si>
  <si>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</si>
  <si>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</si>
  <si>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</si>
  <si>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</si>
  <si>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</si>
  <si>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</si>
  <si>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</si>
  <si>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</si>
  <si>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</si>
  <si>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Tubulação em concreto para rede de águas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</si>
  <si>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</si>
  <si>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</si>
  <si>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</si>
  <si>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</si>
  <si>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</si>
  <si>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</si>
  <si>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</si>
  <si>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</si>
  <si>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</si>
  <si>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</si>
  <si>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</si>
  <si>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</si>
  <si>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</si>
  <si>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</si>
  <si>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</si>
  <si>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</si>
  <si>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</si>
  <si>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</si>
  <si>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</si>
  <si>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</si>
  <si>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</si>
  <si>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</si>
  <si>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</si>
  <si>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</si>
  <si>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</si>
  <si>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</si>
  <si>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</si>
  <si>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</si>
  <si>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</si>
  <si>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</si>
  <si>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</si>
  <si>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</si>
  <si>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</si>
  <si>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</si>
  <si>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</si>
  <si>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</si>
  <si>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</si>
  <si>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</si>
  <si>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</si>
  <si>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</si>
  <si>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</si>
  <si>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</si>
  <si>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</si>
  <si>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</si>
  <si>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</si>
  <si>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</si>
  <si>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</si>
  <si>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</si>
  <si>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</si>
  <si>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</si>
  <si>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</si>
  <si>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</si>
  <si>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</si>
  <si>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</si>
  <si>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</si>
  <si>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</si>
  <si>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</si>
  <si>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Tubulação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</si>
  <si>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</si>
  <si>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</si>
  <si>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</si>
  <si>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</si>
  <si>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</si>
  <si>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</si>
  <si>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</si>
  <si>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</si>
  <si>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</si>
  <si>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</si>
  <si>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</si>
  <si>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 250 mm</t>
  </si>
  <si>
    <t>46.13.101</t>
  </si>
  <si>
    <t>Tubo em polietileno de alta densidade corrugado, DN= 300 mm</t>
  </si>
  <si>
    <t>46.13.102</t>
  </si>
  <si>
    <t>Tubo em polietileno de alta densidade corrugado, DN= 400 mm</t>
  </si>
  <si>
    <t>46.13.103</t>
  </si>
  <si>
    <t>Tubo em polietileno de alta densidade corrugado, DN= 500 mm</t>
  </si>
  <si>
    <t>46.13.104</t>
  </si>
  <si>
    <t>Tubo em polietileno de alta densidade corrugado, DN= 600 mm</t>
  </si>
  <si>
    <t>46.13.105</t>
  </si>
  <si>
    <t>Tubo em polietileno de alta densidade corrugado, DN= 800 mm</t>
  </si>
  <si>
    <t>46.13.106</t>
  </si>
  <si>
    <t>Tubo em polietileno de alta densidade corrugado, DN= 1000 mm</t>
  </si>
  <si>
    <t>46.13.107</t>
  </si>
  <si>
    <t>Tubo em polietileno de alta densidade corrugado, DN= 1200 mm</t>
  </si>
  <si>
    <t>46.14</t>
  </si>
  <si>
    <t>Tubulação em ferro dúctil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</si>
  <si>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</si>
  <si>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</si>
  <si>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</si>
  <si>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</si>
  <si>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</si>
  <si>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</si>
  <si>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</si>
  <si>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</si>
  <si>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</si>
  <si>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</si>
  <si>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</si>
  <si>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</si>
  <si>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</si>
  <si>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</si>
  <si>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</si>
  <si>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</si>
  <si>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</si>
  <si>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</si>
  <si>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</si>
  <si>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</si>
  <si>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</si>
  <si>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</si>
  <si>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</si>
  <si>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</si>
  <si>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</si>
  <si>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Tubulação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</si>
  <si>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</si>
  <si>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</si>
  <si>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</si>
  <si>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</si>
  <si>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</si>
  <si>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</si>
  <si>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</si>
  <si>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Tubulação flangeada em ferro dúctil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</si>
  <si>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</si>
  <si>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</si>
  <si>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</si>
  <si>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</si>
  <si>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</si>
  <si>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</si>
  <si>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</si>
  <si>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</si>
  <si>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</si>
  <si>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</si>
  <si>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</si>
  <si>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</si>
  <si>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</si>
  <si>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</si>
  <si>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</si>
  <si>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</si>
  <si>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</si>
  <si>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</si>
  <si>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</si>
  <si>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</si>
  <si>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</si>
  <si>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</si>
  <si>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</si>
  <si>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</si>
  <si>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</si>
  <si>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</si>
  <si>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</si>
  <si>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</si>
  <si>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</si>
  <si>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</si>
  <si>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</si>
  <si>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</si>
  <si>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</si>
  <si>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</si>
  <si>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</si>
  <si>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</si>
  <si>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</si>
  <si>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</si>
  <si>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</si>
  <si>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</si>
  <si>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</si>
  <si>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</si>
  <si>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</si>
  <si>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</si>
  <si>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</si>
  <si>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Tubulação flangeada em ferro dúctil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</si>
  <si>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</si>
  <si>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</si>
  <si>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</si>
  <si>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</si>
  <si>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</si>
  <si>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</si>
  <si>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</si>
  <si>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</si>
  <si>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</si>
  <si>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</si>
  <si>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</si>
  <si>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</si>
  <si>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</si>
  <si>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</si>
  <si>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</si>
  <si>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</si>
  <si>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</si>
  <si>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</si>
  <si>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</si>
  <si>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conservações e complementos - GRUPO 46</t>
  </si>
  <si>
    <t>46.20.010</t>
  </si>
  <si>
    <t>Assentamento de tubo de concreto com diâmetro até 600 mm</t>
  </si>
  <si>
    <t>46.20.020</t>
  </si>
  <si>
    <t>Assentamento de tubo de concreto com diâmetro de 700 até 1500 mm</t>
  </si>
  <si>
    <t>46.21</t>
  </si>
  <si>
    <t>Tubulação em aço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</si>
  <si>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</si>
  <si>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</si>
  <si>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</si>
  <si>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</si>
  <si>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</si>
  <si>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</si>
  <si>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</si>
  <si>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</si>
  <si>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</si>
  <si>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</si>
  <si>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</si>
  <si>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</si>
  <si>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</si>
  <si>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</si>
  <si>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</si>
  <si>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</si>
  <si>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</si>
  <si>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</si>
  <si>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</si>
  <si>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</si>
  <si>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</si>
  <si>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</si>
  <si>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</si>
  <si>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</si>
  <si>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</si>
  <si>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</si>
  <si>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</si>
  <si>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Tubulação em concreto para rede de esgoto sanitário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</si>
  <si>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</si>
  <si>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</si>
  <si>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</si>
  <si>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</si>
  <si>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</si>
  <si>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</si>
  <si>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</si>
  <si>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</si>
  <si>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</si>
  <si>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</si>
  <si>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</si>
  <si>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</si>
  <si>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</si>
  <si>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</si>
  <si>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</si>
  <si>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</si>
  <si>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46.26</t>
  </si>
  <si>
    <t>Tubulação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</si>
  <si>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</si>
  <si>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</si>
  <si>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</si>
  <si>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</si>
  <si>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</si>
  <si>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</si>
  <si>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</si>
  <si>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</si>
  <si>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</si>
  <si>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</si>
  <si>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</si>
  <si>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com parafuso de aço zincado, para tubo em ferro fundido predial SMU, DN= 50 mm</t>
  </si>
  <si>
    <t>46.26.070</t>
  </si>
  <si>
    <t>Junta de união em aço inoxidável com parafuso de aço zincado, para tubo em ferro fundido predial SMU, DN= 75 mm</t>
  </si>
  <si>
    <t>46.26.080</t>
  </si>
  <si>
    <t>Junta de união em aço inoxidável com parafuso de aço zincado, para tubo em ferro fundido predial SMU, DN= 100 mm</t>
  </si>
  <si>
    <t>46.26.090</t>
  </si>
  <si>
    <t>Junta de união em aço inoxidável com parafuso de aço zincado, para tubo em ferro fundido predial SMU, DN= 150 mm</t>
  </si>
  <si>
    <t>46.26.100</t>
  </si>
  <si>
    <t>Junta de união em aço inoxidável com parafuso de aço zincado,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</si>
  <si>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</si>
  <si>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</si>
  <si>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</si>
  <si>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</si>
  <si>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</si>
  <si>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</si>
  <si>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</si>
  <si>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</si>
  <si>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</si>
  <si>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</si>
  <si>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</si>
  <si>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</si>
  <si>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</si>
  <si>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</si>
  <si>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</si>
  <si>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</si>
  <si>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</si>
  <si>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</si>
  <si>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</si>
  <si>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</si>
  <si>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</si>
  <si>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</si>
  <si>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</si>
  <si>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</si>
  <si>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</si>
  <si>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</si>
  <si>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</si>
  <si>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</si>
  <si>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</si>
  <si>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</si>
  <si>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</si>
  <si>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</si>
  <si>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</si>
  <si>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</si>
  <si>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</si>
  <si>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</si>
  <si>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</si>
  <si>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</si>
  <si>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</si>
  <si>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</si>
  <si>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</si>
  <si>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</si>
  <si>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</si>
  <si>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</si>
  <si>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</si>
  <si>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</si>
  <si>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</si>
  <si>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</si>
  <si>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</si>
  <si>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</si>
  <si>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</si>
  <si>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com parafuso de aço zincado, para tubo em ferro fundido predial SMU, DN= 125 mm</t>
  </si>
  <si>
    <t>46.26.590</t>
  </si>
  <si>
    <t>Junta de união em aço inoxidável com parafuso de aço zincado,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</si>
  <si>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</si>
  <si>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</si>
  <si>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</si>
  <si>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</si>
  <si>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</si>
  <si>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</si>
  <si>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</si>
  <si>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</si>
  <si>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</si>
  <si>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</si>
  <si>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</si>
  <si>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</si>
  <si>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</si>
  <si>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</si>
  <si>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</si>
  <si>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</si>
  <si>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</si>
  <si>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</si>
  <si>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</si>
  <si>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</si>
  <si>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</si>
  <si>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</si>
  <si>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</si>
  <si>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</si>
  <si>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</si>
  <si>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</si>
  <si>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</si>
  <si>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</si>
  <si>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</si>
  <si>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</si>
  <si>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</si>
  <si>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</si>
  <si>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</si>
  <si>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</si>
  <si>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46.26.830</t>
  </si>
  <si>
    <t>Abraçadeira dentada para travamento em aço inoxidável, com parafuso de aço zincado, para tubo em ferro fundido predial SMU, DN= 150 mm</t>
  </si>
  <si>
    <t>46.26.840</t>
  </si>
  <si>
    <t>Tampão simples em ferro fundido, predial SMU, DN= 150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</si>
  <si>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</si>
  <si>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</si>
  <si>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</si>
  <si>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</si>
  <si>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</si>
  <si>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</si>
  <si>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</si>
  <si>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</si>
  <si>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</si>
  <si>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Tubulação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</si>
  <si>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</si>
  <si>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</si>
  <si>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</si>
  <si>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</si>
  <si>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</si>
  <si>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</si>
  <si>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</si>
  <si>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</si>
  <si>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</si>
  <si>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</si>
  <si>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</si>
  <si>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</si>
  <si>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</si>
  <si>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</si>
  <si>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</si>
  <si>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Tubulação em cobre rígido,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</si>
  <si>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</si>
  <si>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</si>
  <si>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</si>
  <si>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</si>
  <si>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</si>
  <si>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</si>
  <si>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</si>
  <si>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</si>
  <si>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</si>
  <si>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</si>
  <si>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</si>
  <si>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</si>
  <si>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</si>
  <si>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</si>
  <si>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</si>
  <si>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</si>
  <si>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</si>
  <si>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</si>
  <si>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</si>
  <si>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</si>
  <si>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</si>
  <si>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</si>
  <si>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</si>
  <si>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Tubulação em PP - águas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</si>
  <si>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</si>
  <si>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</si>
  <si>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</si>
  <si>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</si>
  <si>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</si>
  <si>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</si>
  <si>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</si>
  <si>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</si>
  <si>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</si>
  <si>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</si>
  <si>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</si>
  <si>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</si>
  <si>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</si>
  <si>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</si>
  <si>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</si>
  <si>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</si>
  <si>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</si>
  <si>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</si>
  <si>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</si>
  <si>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</si>
  <si>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</si>
  <si>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</si>
  <si>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</si>
  <si>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</si>
  <si>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</si>
  <si>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</si>
  <si>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</si>
  <si>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</si>
  <si>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</si>
  <si>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</si>
  <si>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</si>
  <si>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</si>
  <si>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</si>
  <si>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</si>
  <si>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</si>
  <si>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</si>
  <si>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</si>
  <si>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</si>
  <si>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</si>
  <si>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</si>
  <si>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</si>
  <si>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</si>
  <si>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</si>
  <si>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</si>
  <si>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</si>
  <si>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</si>
  <si>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</si>
  <si>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resistencia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</si>
  <si>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</si>
  <si>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</si>
  <si>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</si>
  <si>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</si>
  <si>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</si>
  <si>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</si>
  <si>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</si>
  <si>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</si>
  <si>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</si>
  <si>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</si>
  <si>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</si>
  <si>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</si>
  <si>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</si>
  <si>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</si>
  <si>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</si>
  <si>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resistencia PP, preto,  DN=125mm, uma saída de 63mm</t>
  </si>
  <si>
    <t>46.33.197</t>
  </si>
  <si>
    <t>Prolongamento para caixa sifonada em prolipileno de alta resistência PP, preto, DN= 125mm</t>
  </si>
  <si>
    <t>46.33.201</t>
  </si>
  <si>
    <t>Tampa tê de inspeção oval, em polipropileno de alta resistencia preto (PxB), DN=110mm</t>
  </si>
  <si>
    <t>46.33.206</t>
  </si>
  <si>
    <t>Tampão em polipropileno de alta resistencia PP, preto (PxB), DN=63mm</t>
  </si>
  <si>
    <t>46.33.207</t>
  </si>
  <si>
    <t>Tampão em polipropileno de alta resistencia PP, preto (PxB), DN=110mm</t>
  </si>
  <si>
    <t>46.33.210</t>
  </si>
  <si>
    <t>Porta marco para grelha de 12x12 cm, em prolipropileno de alta resistência PP,  preto</t>
  </si>
  <si>
    <t>46.33.211</t>
  </si>
  <si>
    <t>Marco de bronze com grelha em aço inoxidável, 12x12cm, em polipropileno de alta resistencia PP,  preto</t>
  </si>
  <si>
    <t>47</t>
  </si>
  <si>
    <t>VÁLVULAS E APARELHOS DE MEDIÇÃO E CONTROLE PARA LÍQUIDOS E GASES</t>
  </si>
  <si>
    <t>47.01</t>
  </si>
  <si>
    <t>Registro e / ou válvula em latão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</si>
  <si>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</si>
  <si>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</si>
  <si>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</si>
  <si>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</si>
  <si>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</si>
  <si>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</si>
  <si>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</si>
  <si>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</si>
  <si>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</si>
  <si>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</si>
  <si>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</si>
  <si>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</si>
  <si>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</si>
  <si>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</si>
  <si>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</si>
  <si>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</si>
  <si>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</si>
  <si>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</si>
  <si>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</si>
  <si>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</si>
  <si>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</si>
  <si>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fundido passagem plena, acionamento com alavanca, DN= 1/2´</t>
  </si>
  <si>
    <t>47.01.180</t>
  </si>
  <si>
    <t>Válvula de esfera monobloco em latão fundido passagem plena, acionamento com alavanca, DN= 3/4´</t>
  </si>
  <si>
    <t>47.01.190</t>
  </si>
  <si>
    <t>Válvula de esfera monobloco em latão fundido passagem plena, acionamento com alavanca, DN= 1´</t>
  </si>
  <si>
    <t>47.01.210</t>
  </si>
  <si>
    <t>Válvula de esfera monobloco em latão fundido passagem plena, acionamento com alavanca, DN= 2´</t>
  </si>
  <si>
    <t>47.01.220</t>
  </si>
  <si>
    <t>Válvula de esfera monobloco em latão fundido passagem plena, acionamento com alavanca, DN= 4´</t>
  </si>
  <si>
    <t>47.02</t>
  </si>
  <si>
    <t>Registro e / ou válvula em latão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</si>
  <si>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</si>
  <si>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</si>
  <si>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</si>
  <si>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</si>
  <si>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</si>
  <si>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</si>
  <si>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</si>
  <si>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</si>
  <si>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</si>
  <si>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</si>
  <si>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</si>
  <si>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</si>
  <si>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</si>
  <si>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</si>
  <si>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</si>
  <si>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</si>
  <si>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</si>
  <si>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</si>
  <si>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</si>
  <si>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Válvula de descarga ou para acionamento de metais sanitários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</si>
  <si>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</si>
  <si>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</si>
  <si>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</si>
  <si>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</si>
  <si>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</si>
  <si>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</si>
  <si>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</si>
  <si>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</si>
  <si>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</si>
  <si>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</si>
  <si>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</si>
  <si>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</si>
  <si>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</si>
  <si>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</si>
  <si>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</si>
  <si>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</si>
  <si>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</si>
  <si>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</si>
  <si>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</si>
  <si>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</si>
  <si>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</si>
  <si>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válvula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</si>
  <si>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</si>
  <si>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</si>
  <si>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</si>
  <si>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</si>
  <si>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</si>
  <si>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</si>
  <si>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</si>
  <si>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</si>
  <si>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</si>
  <si>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</si>
  <si>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</si>
  <si>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</si>
  <si>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</si>
  <si>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</si>
  <si>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</si>
  <si>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</si>
  <si>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</si>
  <si>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</si>
  <si>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</si>
  <si>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</si>
  <si>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</si>
  <si>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</si>
  <si>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</si>
  <si>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</si>
  <si>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</si>
  <si>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</si>
  <si>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</si>
  <si>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</si>
  <si>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</si>
  <si>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</si>
  <si>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</si>
  <si>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</si>
  <si>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</si>
  <si>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</si>
  <si>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</si>
  <si>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</si>
  <si>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</si>
  <si>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</si>
  <si>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</si>
  <si>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</si>
  <si>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</si>
  <si>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classe 125 libras para vapor e classe 200 libras para água, óleo e gás, DN= 6´</t>
  </si>
  <si>
    <t>47.05.230</t>
  </si>
  <si>
    <t>Válvula de gaveta em bronze,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</si>
  <si>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</si>
  <si>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</si>
  <si>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</si>
  <si>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</si>
  <si>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</si>
  <si>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</si>
  <si>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</si>
  <si>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</si>
  <si>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</si>
  <si>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</si>
  <si>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</si>
  <si>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</si>
  <si>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</si>
  <si>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</si>
  <si>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</si>
  <si>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</si>
  <si>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47.05.320</t>
  </si>
  <si>
    <t>Válvula globo em bronze, classe 150 libras para vapor saturado e 300 libras para água, óleo e gás, DN= 4´</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</si>
  <si>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</si>
  <si>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</si>
  <si>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</si>
  <si>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</si>
  <si>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</si>
  <si>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</si>
  <si>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</si>
  <si>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</si>
  <si>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</si>
  <si>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</si>
  <si>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</si>
  <si>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</si>
  <si>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47.05.400</t>
  </si>
  <si>
    <t>Válvula de gaveta em bronze, classe 125 libras para vapor e classe 200 libras para água, óleo e gás, DN= 1´</t>
  </si>
  <si>
    <t>47.05.410</t>
  </si>
  <si>
    <t>Válvula de gaveta em bronze, classe 125 libras para vapor e classe 200 libras para água, óleo e gás, DN= 1 1/2´</t>
  </si>
  <si>
    <t>47.05.420</t>
  </si>
  <si>
    <t>Válvula de gaveta em bronze, classe 125 libras para vapor e classe 200 libras para água, óleo e gás, DN= 2 1/2´</t>
  </si>
  <si>
    <t>47.05.430</t>
  </si>
  <si>
    <t>Válvula de gaveta em bronze,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</si>
  <si>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</si>
  <si>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</si>
  <si>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</si>
  <si>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</si>
  <si>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</si>
  <si>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</si>
  <si>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</si>
  <si>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válvula em ferro fundido</t>
  </si>
  <si>
    <t>47.06.030</t>
  </si>
  <si>
    <t>Válvula de gaveta em ferro fundido, haste ascendente com flange, classe 125 libras, DN= 2´</t>
  </si>
  <si>
    <t>47.06.040</t>
  </si>
  <si>
    <t>Válvula de retenção de pé com crivo em ferro fundido, flangeada, DN= 6´</t>
  </si>
  <si>
    <t>47.06.041</t>
  </si>
  <si>
    <t>Válvula de retenção de pé com crivo em ferro fundido, flangeada, DN= 8´</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</si>
  <si>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</si>
  <si>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</si>
  <si>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</si>
  <si>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</si>
  <si>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</si>
  <si>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</si>
  <si>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</si>
  <si>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</si>
  <si>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</si>
  <si>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</si>
  <si>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</si>
  <si>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</si>
  <si>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</si>
  <si>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</si>
  <si>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</si>
  <si>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</si>
  <si>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</si>
  <si>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</si>
  <si>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</si>
  <si>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</si>
  <si>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</si>
  <si>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</si>
  <si>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</si>
  <si>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</si>
  <si>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</si>
  <si>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</si>
  <si>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</si>
  <si>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</si>
  <si>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</si>
  <si>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válvula em aço carbono fundido</t>
  </si>
  <si>
    <t>47.07.010</t>
  </si>
  <si>
    <t>Válvula de esfera em aço carbono fundido, passagem plena, classe 150 libras para vapor e classe 600 libras para água, óleo e gás, DN= 1/2´</t>
  </si>
  <si>
    <t>47.07.020</t>
  </si>
  <si>
    <t>Válvula de esfera em aço carbono fundido, passagem plena, classe 150 libras para vapor e classe 600 libras para água, óleo e gás, DN= 3/4´</t>
  </si>
  <si>
    <t>47.07.030</t>
  </si>
  <si>
    <t>Válvula de esfera em aço carbono fundido, passagem plena, classe 150 libras para vapor e classe 600 libras para água, óleo e gás, DN= 1´</t>
  </si>
  <si>
    <t>47.07.090</t>
  </si>
  <si>
    <t>Válvula de esfera em aço carbono fundido, passagem plena, extremidades rosqueáveis, classe 300 libras para vapor saturado, DN= 2´</t>
  </si>
  <si>
    <t>47.09</t>
  </si>
  <si>
    <t>Registro e / ou válvula em aço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</si>
  <si>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</si>
  <si>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</si>
  <si>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</si>
  <si>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</si>
  <si>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</si>
  <si>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</si>
  <si>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</si>
  <si>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</si>
  <si>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</si>
  <si>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válvula em aço inoxidável forjado</t>
  </si>
  <si>
    <t>47.10.010</t>
  </si>
  <si>
    <t>Purgador termodinâmico com filtro incorporado, em aço inoxidável forjado, pressão de 0,25 a 42 kg/cm², temperatura até 425°C, DN= 1/2´</t>
  </si>
  <si>
    <t>47.11</t>
  </si>
  <si>
    <t>Aparelho de medição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</si>
  <si>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</si>
  <si>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</si>
  <si>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</si>
  <si>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</si>
  <si>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</si>
  <si>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</si>
  <si>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</si>
  <si>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</si>
  <si>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</si>
  <si>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válvula em ferro dúctil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</si>
  <si>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</si>
  <si>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</si>
  <si>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</si>
  <si>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</si>
  <si>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</si>
  <si>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</si>
  <si>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</si>
  <si>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</si>
  <si>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</si>
  <si>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</si>
  <si>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</si>
  <si>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</si>
  <si>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</si>
  <si>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</si>
  <si>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</si>
  <si>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</si>
  <si>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</si>
  <si>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</si>
  <si>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</si>
  <si>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</si>
  <si>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</si>
  <si>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válvula em PVC rígido ou ABS</t>
  </si>
  <si>
    <t>47.14.020</t>
  </si>
  <si>
    <t>Registro de pressão em PVC rígido, soldável, DN= 25mm (3/4´)</t>
  </si>
  <si>
    <t>47.14.200</t>
  </si>
  <si>
    <t>Registro regulador de vazão para torneira, misturador e bidê, em ABS com canopla, DN= 1/2´</t>
  </si>
  <si>
    <t>47.20</t>
  </si>
  <si>
    <t>Reparos, conservações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</si>
  <si>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</si>
  <si>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</si>
  <si>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</si>
  <si>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</si>
  <si>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</si>
  <si>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</si>
  <si>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</si>
  <si>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</si>
  <si>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</si>
  <si>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</si>
  <si>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</si>
  <si>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</si>
  <si>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</si>
  <si>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</si>
  <si>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</si>
  <si>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</si>
  <si>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</si>
  <si>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</si>
  <si>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</si>
  <si>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</si>
  <si>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</si>
  <si>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</si>
  <si>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</si>
  <si>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</si>
  <si>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</si>
  <si>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RESERVATÓRIO E TANQUE PARA LÍQUIDOS E GASES</t>
  </si>
  <si>
    <t>48.02</t>
  </si>
  <si>
    <t>Reservatório em material sintético</t>
  </si>
  <si>
    <t>48.02.001</t>
  </si>
  <si>
    <t>Reservatório de fibra de vidro - capacidade de 500 litros</t>
  </si>
  <si>
    <t>48.02.002</t>
  </si>
  <si>
    <t>Reservatório de fibra de vidro - capacidade de 1.000 litros</t>
  </si>
  <si>
    <t>48.02.003</t>
  </si>
  <si>
    <t>Reservatório de fibra de vidro - capacidade de 1.500 litros</t>
  </si>
  <si>
    <t>48.02.004</t>
  </si>
  <si>
    <t>Reservatório de fibra de vidro - capacidade de 2.000 litros</t>
  </si>
  <si>
    <t>48.02.005</t>
  </si>
  <si>
    <t>Reservatório de fibra de vidro - capacidade de 3.000 litros</t>
  </si>
  <si>
    <t>48.02.006</t>
  </si>
  <si>
    <t>Reservatório de fibra de vidro - capacidade de 5.000 litros</t>
  </si>
  <si>
    <t>48.02.007</t>
  </si>
  <si>
    <t>Reservatório de fibra de vidro - capacidade de 10.000 litros</t>
  </si>
  <si>
    <t>48.02.008</t>
  </si>
  <si>
    <t>Reservatório de fibra de vidro - capacidade de 15.000 litros</t>
  </si>
  <si>
    <t>48.02.009</t>
  </si>
  <si>
    <t>Reservatório de fibra de vidro - capacidade de 20.000 litros</t>
  </si>
  <si>
    <t>48.02.011</t>
  </si>
  <si>
    <t>Reservatório de fibra de vidro - capacidade de 25.000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</si>
  <si>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</si>
  <si>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</si>
  <si>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</si>
  <si>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</si>
  <si>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</si>
  <si>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capacidade de 1.000 litros</t>
  </si>
  <si>
    <t>48.02.401</t>
  </si>
  <si>
    <t>Reservatório em polietileno com tampa de rosca, capacidade de 500 litros</t>
  </si>
  <si>
    <t>48.03</t>
  </si>
  <si>
    <t>Reservatório metálico</t>
  </si>
  <si>
    <t>48.03.010</t>
  </si>
  <si>
    <t>Reservatório metálico cilíndrico horizontal - capacidade de 1.000 litros</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</si>
  <si>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</si>
  <si>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</si>
  <si>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</si>
  <si>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</si>
  <si>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</si>
  <si>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</si>
  <si>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</si>
  <si>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Reservatório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</si>
  <si>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</si>
  <si>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</si>
  <si>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</si>
  <si>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</si>
  <si>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</si>
  <si>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</si>
  <si>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</si>
  <si>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</si>
  <si>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</si>
  <si>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</si>
  <si>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</si>
  <si>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</si>
  <si>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</si>
  <si>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</si>
  <si>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</si>
  <si>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</si>
  <si>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</si>
  <si>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</si>
  <si>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</si>
  <si>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</si>
  <si>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</si>
  <si>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conservações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</si>
  <si>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</si>
  <si>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</si>
  <si>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</si>
  <si>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</si>
  <si>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</si>
  <si>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</si>
  <si>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</si>
  <si>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ACESSÓRIO HIDRÁULICO</t>
  </si>
  <si>
    <t>49.01</t>
  </si>
  <si>
    <t>Caixas sifonadas de PVC rígido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</si>
  <si>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</si>
  <si>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</si>
  <si>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</si>
  <si>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</si>
  <si>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</si>
  <si>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</si>
  <si>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</si>
  <si>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</si>
  <si>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</si>
  <si>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</si>
  <si>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</si>
  <si>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</si>
  <si>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</si>
  <si>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</si>
  <si>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</si>
  <si>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</si>
  <si>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49.03.036</t>
  </si>
  <si>
    <t>Caixa de gordura em PVC com tampa reforçada - capacidade 19 litros</t>
  </si>
  <si>
    <t>49.04</t>
  </si>
  <si>
    <t>Ralo em PVC rígido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</si>
  <si>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</si>
  <si>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</si>
  <si>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</si>
  <si>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</si>
  <si>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</si>
  <si>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</si>
  <si>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</si>
  <si>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</si>
  <si>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</si>
  <si>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</si>
  <si>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</si>
  <si>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</si>
  <si>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</si>
  <si>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</si>
  <si>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</si>
  <si>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</si>
  <si>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49.06.070</t>
  </si>
  <si>
    <t>Grelha articulada em ferro fundido para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</si>
  <si>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</si>
  <si>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</si>
  <si>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</si>
  <si>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</si>
  <si>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</si>
  <si>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</si>
  <si>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</si>
  <si>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</si>
  <si>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</si>
  <si>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</si>
  <si>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</si>
  <si>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</si>
  <si>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</si>
  <si>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</si>
  <si>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</si>
  <si>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</si>
  <si>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</si>
  <si>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250 (ruptura &gt; 250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</si>
  <si>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</si>
  <si>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</si>
  <si>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</si>
  <si>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</si>
  <si>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</si>
  <si>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</si>
  <si>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</si>
  <si>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</si>
  <si>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</si>
  <si>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</si>
  <si>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</si>
  <si>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</si>
  <si>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49.06.550</t>
  </si>
  <si>
    <t>Grelha com calha e cesto coletor para piso em aço inoxidável, largura de 15 cm</t>
  </si>
  <si>
    <t>49.06.560</t>
  </si>
  <si>
    <t>Grelha com calha e cesto coletor para piso em aço inoxidável, largura de 20 cm</t>
  </si>
  <si>
    <t>49.08</t>
  </si>
  <si>
    <t>Caixa de passagem e inspeção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</si>
  <si>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</si>
  <si>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</si>
  <si>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</si>
  <si>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</si>
  <si>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</si>
  <si>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</si>
  <si>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</si>
  <si>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</si>
  <si>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</si>
  <si>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aluminio, saída central ou vertical, largura 46mm</t>
  </si>
  <si>
    <t>49.12</t>
  </si>
  <si>
    <t>Poço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</si>
  <si>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</si>
  <si>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</si>
  <si>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</si>
  <si>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</si>
  <si>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</si>
  <si>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</si>
  <si>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</si>
  <si>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</si>
  <si>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</si>
  <si>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</si>
  <si>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</si>
  <si>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</si>
  <si>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</si>
  <si>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</si>
  <si>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</si>
  <si>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anaeróbio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</si>
  <si>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</si>
  <si>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</si>
  <si>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</si>
  <si>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</si>
  <si>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</si>
  <si>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</si>
  <si>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</si>
  <si>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</si>
  <si>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</si>
  <si>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séptica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</si>
  <si>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</si>
  <si>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</si>
  <si>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</si>
  <si>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</si>
  <si>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</si>
  <si>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</si>
  <si>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</si>
  <si>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</si>
  <si>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</si>
  <si>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</si>
  <si>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</si>
  <si>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pré-moldados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</si>
  <si>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</si>
  <si>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</si>
  <si>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</si>
  <si>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</si>
  <si>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</si>
  <si>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</si>
  <si>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</si>
  <si>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</si>
  <si>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</si>
  <si>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</si>
  <si>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</si>
  <si>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</si>
  <si>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</si>
  <si>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Acessórios hidráulicos para água de reuso</t>
  </si>
  <si>
    <t>49.16.050</t>
  </si>
  <si>
    <t>Realimentador automático, DN= 1'</t>
  </si>
  <si>
    <t>49.16.051</t>
  </si>
  <si>
    <t>Sifão ladrão em polietileno para extravasão, diâmetro de 100mm</t>
  </si>
  <si>
    <t>50</t>
  </si>
  <si>
    <t>DETECÇÃO, COMBATE E PREVENÇÃO A INCÊNDIO</t>
  </si>
  <si>
    <t>50.01</t>
  </si>
  <si>
    <t>Hidrantes e acessórios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</si>
  <si>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</si>
  <si>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</si>
  <si>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</si>
  <si>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</si>
  <si>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</si>
  <si>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</si>
  <si>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</si>
  <si>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</si>
  <si>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</si>
  <si>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</si>
  <si>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</si>
  <si>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</si>
  <si>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</si>
  <si>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</si>
  <si>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</si>
  <si>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</si>
  <si>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</si>
  <si>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</si>
  <si>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</si>
  <si>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</si>
  <si>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</si>
  <si>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</si>
  <si>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</si>
  <si>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</si>
  <si>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</si>
  <si>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</si>
  <si>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</si>
  <si>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</si>
  <si>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</si>
  <si>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</si>
  <si>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</si>
  <si>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</si>
  <si>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</si>
  <si>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</si>
  <si>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</si>
  <si>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válvula controladora</t>
  </si>
  <si>
    <t>50.02.020</t>
  </si>
  <si>
    <t>Bico de sprinkler cromado pendente com rompimento da ampola a 68°C</t>
  </si>
  <si>
    <t>50.02.050</t>
  </si>
  <si>
    <t>Alarme hidráulico tipo gongo</t>
  </si>
  <si>
    <t>50.02.060</t>
  </si>
  <si>
    <t>Bico de sprinkler tipo ´Up Right´ com rompimento da ampola a 68ºC</t>
  </si>
  <si>
    <t>50.02.080</t>
  </si>
  <si>
    <t>Válvula de governo completa com alarme VGA, corpo em ferro fundido, extremidades flangeadas e DN = 6´</t>
  </si>
  <si>
    <t>50.05</t>
  </si>
  <si>
    <t>Iluminação e sinalização de emergência</t>
  </si>
  <si>
    <t>50.05.021</t>
  </si>
  <si>
    <t>Fonte eletroímã para interligar à central do sistema de detecção e alarme de incêndio</t>
  </si>
  <si>
    <t>50.05.022</t>
  </si>
  <si>
    <t>Destravador magnético (Eletroímã) para porta corta-fogo de 24 Vcc</t>
  </si>
  <si>
    <t>50.05.060</t>
  </si>
  <si>
    <t>Central de iluminação de emergência, completa, para até 6.000 W</t>
  </si>
  <si>
    <t>50.05.070</t>
  </si>
  <si>
    <t>Luminária para unidade centralizada pendente completa com lâmpadas fluorescentes compactas de 9 W</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</si>
  <si>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</si>
  <si>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</si>
  <si>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</si>
  <si>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</si>
  <si>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</si>
  <si>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</si>
  <si>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</si>
  <si>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</si>
  <si>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</si>
  <si>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</si>
  <si>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</si>
  <si>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</si>
  <si>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50.05.240</t>
  </si>
  <si>
    <t>Luminária para balizamento ou aclaramento de sobrepor completa com lâmpada fluorescente compacta de 9 W</t>
  </si>
  <si>
    <t>50.05.250</t>
  </si>
  <si>
    <t>Central de iluminação de emergência, completa, autonomia 1 hora, para até 240 W</t>
  </si>
  <si>
    <t>50.05.260</t>
  </si>
  <si>
    <t>Bloco autônomo de iluminação de emergência com autonomia mínima de 1 hora, equipado com 2 lâmpadas de 11 W</t>
  </si>
  <si>
    <t>50.05.270</t>
  </si>
  <si>
    <t>Central de detecção e alarme de incêndio completa, autonomia de 1 hora para 12 laços, 220 V/12 V</t>
  </si>
  <si>
    <t>50.05.280</t>
  </si>
  <si>
    <t>Sirene tipo corneta de 12 V</t>
  </si>
  <si>
    <t>50.05.310</t>
  </si>
  <si>
    <t>Bloco autônomo de iluminação de emergência com autonomia mínima de 3 horas, equipado com 2 faróis de lâmpadas de 21/55 W</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</si>
  <si>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</si>
  <si>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</si>
  <si>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</si>
  <si>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</si>
  <si>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</si>
  <si>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</si>
  <si>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</si>
  <si>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</si>
  <si>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</si>
  <si>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áudio 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</si>
  <si>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</si>
  <si>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</si>
  <si>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</si>
  <si>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</si>
  <si>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</si>
  <si>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</si>
  <si>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</si>
  <si>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</si>
  <si>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</si>
  <si>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</si>
  <si>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</si>
  <si>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</si>
  <si>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</si>
  <si>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</si>
  <si>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</si>
  <si>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</si>
  <si>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</si>
  <si>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</si>
  <si>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50.10.090</t>
  </si>
  <si>
    <t>Extintor sobre rodas de pó químico seco 20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</si>
  <si>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</si>
  <si>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</si>
  <si>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</si>
  <si>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</si>
  <si>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</si>
  <si>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</si>
  <si>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</si>
  <si>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</si>
  <si>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</si>
  <si>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</si>
  <si>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</si>
  <si>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</si>
  <si>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</si>
  <si>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conservações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</si>
  <si>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</si>
  <si>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</si>
  <si>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</si>
  <si>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</si>
  <si>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</si>
  <si>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</si>
  <si>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</si>
  <si>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</si>
  <si>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</si>
  <si>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</si>
  <si>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</si>
  <si>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</si>
  <si>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</si>
  <si>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PAVIMENTAÇÃO E PASSEIO</t>
  </si>
  <si>
    <t>54.01</t>
  </si>
  <si>
    <t>Pavimentação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</si>
  <si>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</si>
  <si>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</si>
  <si>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</si>
  <si>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</si>
  <si>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</si>
  <si>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</si>
  <si>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</si>
  <si>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</si>
  <si>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</si>
  <si>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</si>
  <si>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</si>
  <si>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</si>
  <si>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</si>
  <si>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</si>
  <si>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</si>
  <si>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</si>
  <si>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</si>
  <si>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</si>
  <si>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</si>
  <si>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</si>
  <si>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</si>
  <si>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Pavimentação com pedrisco e revestimento primário</t>
  </si>
  <si>
    <t>54.02.030</t>
  </si>
  <si>
    <t>Revestimento primário com pedra britada, compactação mínima de 95% do PN</t>
  </si>
  <si>
    <t>54.03</t>
  </si>
  <si>
    <t>Pavimentação flexível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</si>
  <si>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</si>
  <si>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</si>
  <si>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</si>
  <si>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</si>
  <si>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</si>
  <si>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</si>
  <si>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</si>
  <si>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</si>
  <si>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</si>
  <si>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</si>
  <si>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</si>
  <si>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</si>
  <si>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</si>
  <si>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</si>
  <si>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</si>
  <si>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Pavimentação em paralelepípedos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</si>
  <si>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</si>
  <si>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</si>
  <si>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</si>
  <si>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</si>
  <si>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</si>
  <si>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</si>
  <si>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</si>
  <si>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</si>
  <si>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</si>
  <si>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</si>
  <si>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</si>
  <si>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</si>
  <si>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</si>
  <si>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</si>
  <si>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</si>
  <si>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</si>
  <si>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</si>
  <si>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com resina protetora</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</si>
  <si>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</si>
  <si>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</si>
  <si>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</si>
  <si>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</si>
  <si>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</si>
  <si>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</si>
  <si>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</si>
  <si>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</si>
  <si>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</si>
  <si>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</si>
  <si>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54.06.150</t>
  </si>
  <si>
    <t>Execução de perfil extrusado no local</t>
  </si>
  <si>
    <t>54.06.160</t>
  </si>
  <si>
    <t>Sarjeta ou sarjetão moldado no local, tipo PMSP em concreto com fck 20 MPa</t>
  </si>
  <si>
    <t>54.06.170</t>
  </si>
  <si>
    <t>Sarjeta ou sarjetão moldado no local, tipo PMSP em concreto com fck 25 MPa</t>
  </si>
  <si>
    <t>54.07</t>
  </si>
  <si>
    <t>Calçadas e passeios.</t>
  </si>
  <si>
    <t>54.07.040</t>
  </si>
  <si>
    <t>Passeio em mosaico português</t>
  </si>
  <si>
    <t>54.07.110</t>
  </si>
  <si>
    <t>Piso em ladrilho hidráulico preto, branco e cinza 20 x 20 cm,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</si>
  <si>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</si>
  <si>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</si>
  <si>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</si>
  <si>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</si>
  <si>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</si>
  <si>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</si>
  <si>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</si>
  <si>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</si>
  <si>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54.20</t>
  </si>
  <si>
    <t>Reparos, conservações e complementos - GRUPO 54</t>
  </si>
  <si>
    <t>54.20.040</t>
  </si>
  <si>
    <t>Bate-roda em concreto pré-moldado</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</si>
  <si>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</si>
  <si>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</si>
  <si>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</si>
  <si>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</si>
  <si>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</si>
  <si>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</si>
  <si>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</si>
  <si>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</si>
  <si>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</si>
  <si>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</si>
  <si>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</si>
  <si>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</si>
  <si>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</si>
  <si>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</si>
  <si>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</si>
  <si>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</si>
  <si>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</si>
  <si>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</si>
  <si>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</si>
  <si>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</si>
  <si>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</si>
  <si>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</si>
  <si>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</si>
  <si>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</si>
  <si>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</si>
  <si>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</si>
  <si>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</si>
  <si>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</si>
  <si>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</si>
  <si>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desinfecção sanitária</t>
  </si>
  <si>
    <t>55.02.010</t>
  </si>
  <si>
    <t>Limpeza de caixa de inspeção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</si>
  <si>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</si>
  <si>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</si>
  <si>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</si>
  <si>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</si>
  <si>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</si>
  <si>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</si>
  <si>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</si>
  <si>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</si>
  <si>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</si>
  <si>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Remoção de entulho</t>
  </si>
  <si>
    <t>55.10.030</t>
  </si>
  <si>
    <t>Locação de duto coletor de entulho</t>
  </si>
  <si>
    <t>61</t>
  </si>
  <si>
    <t>CONFORTO MECÂNICO,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</si>
  <si>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</si>
  <si>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</si>
  <si>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</si>
  <si>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</si>
  <si>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</si>
  <si>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</si>
  <si>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</si>
  <si>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</si>
  <si>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</si>
  <si>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</si>
  <si>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</si>
  <si>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</si>
  <si>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</si>
  <si>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</si>
  <si>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</si>
  <si>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Climatização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</si>
  <si>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</si>
  <si>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</si>
  <si>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</si>
  <si>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</si>
  <si>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</si>
  <si>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</si>
  <si>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</si>
  <si>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</si>
  <si>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61.10.100</t>
  </si>
  <si>
    <t>Tratamento de ar (Fan-Coil) tipo Air Handling Unit de concepção modular, capacidade de 10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</si>
  <si>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</si>
  <si>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</si>
  <si>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</si>
  <si>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</si>
  <si>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</si>
  <si>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</si>
  <si>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</si>
  <si>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</si>
  <si>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</si>
  <si>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</si>
  <si>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</si>
  <si>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</si>
  <si>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</si>
  <si>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</si>
  <si>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</si>
  <si>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</si>
  <si>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</si>
  <si>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</si>
  <si>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</si>
  <si>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</si>
  <si>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</si>
  <si>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</si>
  <si>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</si>
  <si>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</si>
  <si>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</si>
  <si>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</si>
  <si>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</si>
  <si>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</si>
  <si>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</si>
  <si>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</si>
  <si>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</si>
  <si>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</si>
  <si>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</si>
  <si>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</si>
  <si>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</si>
  <si>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</si>
  <si>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61.10.420</t>
  </si>
  <si>
    <t>Motor (atuador) a ser acoplado ao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</si>
  <si>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</si>
  <si>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</si>
  <si>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</si>
  <si>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</si>
  <si>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</si>
  <si>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</si>
  <si>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</si>
  <si>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</si>
  <si>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</si>
  <si>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</si>
  <si>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</si>
  <si>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</si>
  <si>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</si>
  <si>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</si>
  <si>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</si>
  <si>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</si>
  <si>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</si>
  <si>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</si>
  <si>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</si>
  <si>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</si>
  <si>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</si>
  <si>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</si>
  <si>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</si>
  <si>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</si>
  <si>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</si>
  <si>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</si>
  <si>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</si>
  <si>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</si>
  <si>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</si>
  <si>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</si>
  <si>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</si>
  <si>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</si>
  <si>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</si>
  <si>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</si>
  <si>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</si>
  <si>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</si>
  <si>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</si>
  <si>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</si>
  <si>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</si>
  <si>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</si>
  <si>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</si>
  <si>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</si>
  <si>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</si>
  <si>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</si>
  <si>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</si>
  <si>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</si>
  <si>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</si>
  <si>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</si>
  <si>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</si>
  <si>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Ventilação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</si>
  <si>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</si>
  <si>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</si>
  <si>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</si>
  <si>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</si>
  <si>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</si>
  <si>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</si>
  <si>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61.14.070</t>
  </si>
  <si>
    <t>Caixa ventiladora com ventilador centrífugo, vazão 1.710 m³/h, pressão 35 mmCA - 220/380 V / 60Hz</t>
  </si>
  <si>
    <t>61.14.080</t>
  </si>
  <si>
    <t>Caixa ventiladora com ventilador centrífugo, vazão 1.190 m³/h, pressão 35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</si>
  <si>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</si>
  <si>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</si>
  <si>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</si>
  <si>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</si>
  <si>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</si>
  <si>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</si>
  <si>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</si>
  <si>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</si>
  <si>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</si>
  <si>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</si>
  <si>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</si>
  <si>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</si>
  <si>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</si>
  <si>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1 1/2"</t>
  </si>
  <si>
    <t>61.15.060</t>
  </si>
  <si>
    <t>Válvula de balanceamento diâmetro 1 " a 2-1/2"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</si>
  <si>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</si>
  <si>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</si>
  <si>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</si>
  <si>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</si>
  <si>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</si>
  <si>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</si>
  <si>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</si>
  <si>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</si>
  <si>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</si>
  <si>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</si>
  <si>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</si>
  <si>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</si>
  <si>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</si>
  <si>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</si>
  <si>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</si>
  <si>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</si>
  <si>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</si>
  <si>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</si>
  <si>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</si>
  <si>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</si>
  <si>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61.15.162</t>
  </si>
  <si>
    <t>Pressostato diferencial para utilização em sistemas centrais de ar condicionado, pressão diferencial de 55 a 414 kPa</t>
  </si>
  <si>
    <t>61.15.164</t>
  </si>
  <si>
    <t>Termostato de seguraça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</si>
  <si>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</si>
  <si>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</si>
  <si>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</si>
  <si>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</si>
  <si>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</si>
  <si>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</si>
  <si>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</si>
  <si>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</si>
  <si>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</si>
  <si>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</si>
  <si>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</si>
  <si>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</si>
  <si>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</si>
  <si>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</si>
  <si>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</si>
  <si>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conservações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</si>
  <si>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</si>
  <si>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</si>
  <si>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</si>
  <si>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</si>
  <si>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</si>
  <si>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</si>
  <si>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</si>
  <si>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</si>
  <si>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</si>
  <si>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</si>
  <si>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</si>
  <si>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</si>
  <si>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</si>
  <si>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</si>
  <si>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62</t>
  </si>
  <si>
    <t>COZINHA, REFEITÓRIO, LAVANDERIA INDUSTRIAL E EQUIPAMENTOS</t>
  </si>
  <si>
    <t>62.04</t>
  </si>
  <si>
    <t>Mobiliário e acessórios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</si>
  <si>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</si>
  <si>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</si>
  <si>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</si>
  <si>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</si>
  <si>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</si>
  <si>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</si>
  <si>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</si>
  <si>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conservações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</si>
  <si>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</si>
  <si>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</si>
  <si>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</si>
  <si>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</si>
  <si>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</si>
  <si>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</si>
  <si>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</si>
  <si>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CONSERVAÇÃO DE MATERIAL PERECÍVEL</t>
  </si>
  <si>
    <t>65.01</t>
  </si>
  <si>
    <t>Câmara frigorífica para resfriado</t>
  </si>
  <si>
    <t>65.01.210</t>
  </si>
  <si>
    <t>Câmara frigorífica para resfriados</t>
  </si>
  <si>
    <t>65.02</t>
  </si>
  <si>
    <t>Câmara frigorífica para congelado</t>
  </si>
  <si>
    <t>65.02.100</t>
  </si>
  <si>
    <t>Câmara frigorífica para congelados</t>
  </si>
  <si>
    <t>66</t>
  </si>
  <si>
    <t>SEGURANÇA, VIGILÂNCIA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</si>
  <si>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</si>
  <si>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</si>
  <si>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</si>
  <si>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</si>
  <si>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</si>
  <si>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</si>
  <si>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</si>
  <si>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</si>
  <si>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</si>
  <si>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</si>
  <si>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</si>
  <si>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</si>
  <si>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</si>
  <si>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</si>
  <si>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</si>
  <si>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</si>
  <si>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</si>
  <si>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</si>
  <si>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</si>
  <si>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segurança, vigilância e controle</t>
  </si>
  <si>
    <t>66.08.042</t>
  </si>
  <si>
    <t>Câmera fixa compacta de 1/3", colorida, com lente varifocal, para áreas internas e externas</t>
  </si>
  <si>
    <t>66.08.049</t>
  </si>
  <si>
    <t>Câmera IP HD 1.3 MP, com dome de proteção e lente varifocal, para áreas internas e externas</t>
  </si>
  <si>
    <t>66.08.061</t>
  </si>
  <si>
    <t>Mesa controladora híbrida para até 32 câmeras IPs com teclado e joystick, compatível com sistema de CFTV, IP ou analógico</t>
  </si>
  <si>
    <t>66.08.081</t>
  </si>
  <si>
    <t>Mesa de apoio para até 6 monitores de 21,5"</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</si>
  <si>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</si>
  <si>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</si>
  <si>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</si>
  <si>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</si>
  <si>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</si>
  <si>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</si>
  <si>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</si>
  <si>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</si>
  <si>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</si>
  <si>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</si>
  <si>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</si>
  <si>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</si>
  <si>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66.08.256</t>
  </si>
  <si>
    <t>Receptor de sinais via internet para acesso em rede local - sem fio</t>
  </si>
  <si>
    <t>66.08.260</t>
  </si>
  <si>
    <t>Modulador de canais VHF / UHF / CATV / CFTV</t>
  </si>
  <si>
    <t>66.08.270</t>
  </si>
  <si>
    <t>Amplificador de linha VHF / UHF com conector de F-50 dB</t>
  </si>
  <si>
    <t>66.08.322</t>
  </si>
  <si>
    <t>Câmara fixa com domo e suporte de fixação, sensor de imagem CMOS, função WDR</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</si>
  <si>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</si>
  <si>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</si>
  <si>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</si>
  <si>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</si>
  <si>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</si>
  <si>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</si>
  <si>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</si>
  <si>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</si>
  <si>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</si>
  <si>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</si>
  <si>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</si>
  <si>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</si>
  <si>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</si>
  <si>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conservações e complementos - GRUPO 66</t>
  </si>
  <si>
    <t>66.20.150</t>
  </si>
  <si>
    <t>Guia organizadora de cabos para rack, 19´ 1 U</t>
  </si>
  <si>
    <t>66.20.170</t>
  </si>
  <si>
    <t>Guia organizadora de cabos para rack, 19´ 2 U</t>
  </si>
  <si>
    <t>66.20.180</t>
  </si>
  <si>
    <t>Caixa de proteção com suporte para câmera fixa interna ou externa</t>
  </si>
  <si>
    <t>66.20.202</t>
  </si>
  <si>
    <t>Instalação de câmera fixa para CFTV</t>
  </si>
  <si>
    <t>66.20.212</t>
  </si>
  <si>
    <t>Instalação de câmera móvel para CFTV</t>
  </si>
  <si>
    <t>66.20.221</t>
  </si>
  <si>
    <t>Switch Gigabit para servidor central com 24 portas frontais e 2 portas SFP, capacidade de 10/100/1000 Mbps</t>
  </si>
  <si>
    <t>66.20.225</t>
  </si>
  <si>
    <t>Switch Gigabit 24 portas com capacidade de 10/100/1000/Mbps</t>
  </si>
  <si>
    <t>67</t>
  </si>
  <si>
    <t>CAPTAÇÃO, ADUÇÃO E TRATAMENTO DE ÁGUA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</si>
  <si>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</si>
  <si>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</si>
  <si>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</si>
  <si>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</si>
  <si>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</si>
  <si>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</si>
  <si>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</si>
  <si>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</si>
  <si>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</si>
  <si>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</si>
  <si>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</si>
  <si>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</si>
  <si>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</si>
  <si>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</si>
  <si>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</si>
  <si>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</si>
  <si>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</si>
  <si>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</si>
  <si>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</si>
  <si>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</si>
  <si>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</si>
  <si>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</si>
  <si>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</si>
  <si>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</si>
  <si>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</si>
  <si>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ELETRIFICAÇÃO,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</si>
  <si>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</si>
  <si>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</si>
  <si>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</si>
  <si>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</si>
  <si>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</si>
  <si>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</si>
  <si>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</si>
  <si>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</si>
  <si>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</si>
  <si>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</si>
  <si>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</si>
  <si>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</si>
  <si>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</si>
  <si>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</si>
  <si>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</si>
  <si>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</si>
  <si>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</si>
  <si>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</si>
  <si>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</si>
  <si>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</si>
  <si>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</si>
  <si>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</si>
  <si>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68.01.790</t>
  </si>
  <si>
    <t>Poste de concreto circular, 600 kg, H = 10,00 m</t>
  </si>
  <si>
    <t>68.01.800</t>
  </si>
  <si>
    <t>Poste de concreto circular, 600 kg, H = 11,00 m</t>
  </si>
  <si>
    <t>68.01.810</t>
  </si>
  <si>
    <t>Poste de concreto circular, 600 kg, H = 12,00 m</t>
  </si>
  <si>
    <t>68.01.850</t>
  </si>
  <si>
    <t>Poste de concreto circular, 1000 kg, H = 12,00 m</t>
  </si>
  <si>
    <t>68.02</t>
  </si>
  <si>
    <t>Estrutura específica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</si>
  <si>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</si>
  <si>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</si>
  <si>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</si>
  <si>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</si>
  <si>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</si>
  <si>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</si>
  <si>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</si>
  <si>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</si>
  <si>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</si>
  <si>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</si>
  <si>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</si>
  <si>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</si>
  <si>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</si>
  <si>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</si>
  <si>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</si>
  <si>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</si>
  <si>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</si>
  <si>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</si>
  <si>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</si>
  <si>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</si>
  <si>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</si>
  <si>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</si>
  <si>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</si>
  <si>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</si>
  <si>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</si>
  <si>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conservações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</si>
  <si>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</si>
  <si>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</si>
  <si>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</si>
  <si>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</si>
  <si>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</si>
  <si>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</si>
  <si>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</si>
  <si>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</si>
  <si>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</si>
  <si>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LÓGICA E TRANSMISSÃO DE DADOS, EQUIPAMENTOS E SISTEMA</t>
  </si>
  <si>
    <t>69.03</t>
  </si>
  <si>
    <t>Distribuição e comando, caixas e equipamentos específicos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</si>
  <si>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</si>
  <si>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</si>
  <si>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</si>
  <si>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</si>
  <si>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</si>
  <si>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</si>
  <si>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</si>
  <si>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</si>
  <si>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</si>
  <si>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</si>
  <si>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</si>
  <si>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</si>
  <si>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</si>
  <si>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</si>
  <si>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</si>
  <si>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</si>
  <si>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</si>
  <si>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</si>
  <si>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</si>
  <si>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Estabilização de tensão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</si>
  <si>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</si>
  <si>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</si>
  <si>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</si>
  <si>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</si>
  <si>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</si>
  <si>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</si>
  <si>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</si>
  <si>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</si>
  <si>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</si>
  <si>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</si>
  <si>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</si>
  <si>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</si>
  <si>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</si>
  <si>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</si>
  <si>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</si>
  <si>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</si>
  <si>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</si>
  <si>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</si>
  <si>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</si>
  <si>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</si>
  <si>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</si>
  <si>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</si>
  <si>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</si>
  <si>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</si>
  <si>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</si>
  <si>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</si>
  <si>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</si>
  <si>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</si>
  <si>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</si>
  <si>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</si>
  <si>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</si>
  <si>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</si>
  <si>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</si>
  <si>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</si>
  <si>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</si>
  <si>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</si>
  <si>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</si>
  <si>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</si>
  <si>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</si>
  <si>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</si>
  <si>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</si>
  <si>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</si>
  <si>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</si>
  <si>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informática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</si>
  <si>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</si>
  <si>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</si>
  <si>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</si>
  <si>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</si>
  <si>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</si>
  <si>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</si>
  <si>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</si>
  <si>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</si>
  <si>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</si>
  <si>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</si>
  <si>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</si>
  <si>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</si>
  <si>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</si>
  <si>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</si>
  <si>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</si>
  <si>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Telecomunicações</t>
  </si>
  <si>
    <t>69.10.130</t>
  </si>
  <si>
    <t>Amplificador de potência para VHF e CATV-50 dB, frequência 40 a 550 MHz</t>
  </si>
  <si>
    <t>69.10.140</t>
  </si>
  <si>
    <t>Antena parabólica com captador de sinais e modulador de áudio e vídeo</t>
  </si>
  <si>
    <t>69.20</t>
  </si>
  <si>
    <t>Reparos, conservações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</si>
  <si>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</si>
  <si>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</si>
  <si>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</si>
  <si>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</si>
  <si>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</si>
  <si>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</si>
  <si>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</si>
  <si>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</si>
  <si>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</si>
  <si>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</si>
  <si>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</si>
  <si>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</si>
  <si>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</si>
  <si>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</si>
  <si>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</si>
  <si>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</si>
  <si>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</si>
  <si>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</si>
  <si>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</si>
  <si>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</si>
  <si>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</si>
  <si>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</si>
  <si>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</si>
  <si>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</si>
  <si>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</si>
  <si>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</si>
  <si>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</si>
  <si>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</si>
  <si>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</si>
  <si>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</si>
  <si>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</si>
  <si>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</si>
  <si>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</si>
  <si>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</si>
  <si>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</si>
  <si>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</si>
  <si>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</si>
  <si>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</si>
  <si>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</si>
  <si>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</si>
  <si>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</si>
  <si>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</si>
  <si>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</si>
  <si>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</si>
  <si>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</si>
  <si>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</si>
  <si>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</si>
  <si>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</si>
  <si>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97</t>
  </si>
  <si>
    <t>SINALIZAÇÃO E COMUNICAÇÃO VISUAL</t>
  </si>
  <si>
    <t>97.02</t>
  </si>
  <si>
    <t>Placas, pórticos e obeliscos arquitetônicos</t>
  </si>
  <si>
    <t>97.02.030</t>
  </si>
  <si>
    <t>Placa comemorativa em aço inoxidável escovado</t>
  </si>
  <si>
    <t>COT/01</t>
  </si>
  <si>
    <t>MERCADO</t>
  </si>
  <si>
    <t xml:space="preserve">Confecção e instalação de letras tipo caixa, fonte arial negrito, altura 100 cm, base 50 cm em chapa de aço galvanizado, pintado, fixadas com parafuso e buchas. </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</si>
  <si>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</si>
  <si>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</si>
  <si>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</si>
  <si>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</si>
  <si>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</si>
  <si>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</si>
  <si>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</si>
  <si>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</si>
  <si>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</si>
  <si>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</si>
  <si>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</si>
  <si>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</si>
  <si>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</si>
  <si>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</si>
  <si>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</si>
  <si>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</si>
  <si>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</si>
  <si>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</si>
  <si>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</si>
  <si>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</si>
  <si>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</si>
  <si>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</si>
  <si>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97.04</t>
  </si>
  <si>
    <t>Pintura de sinalização viária</t>
  </si>
  <si>
    <t>97.04.010</t>
  </si>
  <si>
    <t>Sinalização horizontal com tinta vinílica ou acrílica</t>
  </si>
  <si>
    <t>97.04.020</t>
  </si>
  <si>
    <t>Sinalização horizontal com termoplástico tipo Hot-spray</t>
  </si>
  <si>
    <t>97.05</t>
  </si>
  <si>
    <t>Placas, pórticos e sinalização viária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</si>
  <si>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</si>
  <si>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</si>
  <si>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</si>
  <si>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</si>
  <si>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97.05.100</t>
  </si>
  <si>
    <t>Sinalização vertical em placa de aço galvanizada com pintura em esmalte sintético</t>
  </si>
  <si>
    <t>97.05.130</t>
  </si>
  <si>
    <t>Colocação de placa em suporte de madeira / metálico - solo</t>
  </si>
  <si>
    <t>97.05.140</t>
  </si>
  <si>
    <t>Suporte de perfil metálico galvanizado</t>
  </si>
  <si>
    <t>98</t>
  </si>
  <si>
    <t>ARQUITETURA DE INTERIORES</t>
  </si>
  <si>
    <t>98.02</t>
  </si>
  <si>
    <t>Mobiliário</t>
  </si>
  <si>
    <t>98.02.210</t>
  </si>
  <si>
    <t>Banco de madeira com encosto e pés em ferro fundido pintado</t>
  </si>
  <si>
    <t>COMPOSIÇÃO DE B.D.I.</t>
  </si>
  <si>
    <t>74209/001</t>
  </si>
  <si>
    <t>CÁLCULO DE BDI</t>
  </si>
  <si>
    <t>Construção de Edifícios</t>
  </si>
  <si>
    <t xml:space="preserve">Rodovias e Ferrovias - Infra Urbana, praças, calçadas, etc. </t>
  </si>
  <si>
    <t>Abastecimento de Água, Coleta de Esgoto</t>
  </si>
  <si>
    <t>Fornecimento de materiais e equipamentos</t>
  </si>
  <si>
    <t>Construção e Manutenção de Estações e Redes de Distribuição de Energia Elétrica</t>
  </si>
  <si>
    <t>Portuárias, Marítimas e Fluviais</t>
  </si>
  <si>
    <t>Item componente do BDI</t>
  </si>
  <si>
    <t>% Informado</t>
  </si>
  <si>
    <t>1ºQ</t>
  </si>
  <si>
    <t>Médio</t>
  </si>
  <si>
    <t>3º Q</t>
  </si>
  <si>
    <t>Administração Central ( AC )</t>
  </si>
  <si>
    <t>7.85</t>
  </si>
  <si>
    <t>Seguro (S) e Garantia (G)</t>
  </si>
  <si>
    <t>Risco</t>
  </si>
  <si>
    <t>Despesas Financeiras (DF)</t>
  </si>
  <si>
    <t>Lucro (L)</t>
  </si>
  <si>
    <t>Impostos (I) - PIS, COFINS, ISSQN</t>
  </si>
  <si>
    <t>Conforme Legislação Específica</t>
  </si>
  <si>
    <t>Contribuição Previdênciária (I) - CPRB</t>
  </si>
  <si>
    <t>Alíquota definida pela lei 12.844/13 (CPRB – contribuição previdenciária sobre a receita bruta).</t>
  </si>
  <si>
    <t>Observações</t>
  </si>
  <si>
    <t>VALORES DE BDI POR TIPO DE OBRA</t>
  </si>
  <si>
    <t>1) Preencher apenas a coluna % Informado (Coluna B)</t>
  </si>
  <si>
    <t>Tipo de Obra</t>
  </si>
  <si>
    <t>2) Os Tributos normalmente aplicáveis são: PIS (O,65%), COFINS (3,00%) e ISS (variável até 5,00% conforme o município).</t>
  </si>
  <si>
    <t>3) O cálculo do BDI se baseia na fórmula abaixo utilizada pelo Acórdão 2622/13 do TCU.</t>
  </si>
  <si>
    <t>Construção de Rodovias e Ferrovias - Infra Urbana, praças, etc.</t>
  </si>
  <si>
    <t>B.D.I  =</t>
  </si>
  <si>
    <t>Rede de Abastecimento de Água, Coleta de Esgotos</t>
  </si>
  <si>
    <t>Fórmula Utilizada:</t>
  </si>
  <si>
    <t>Estações e Redes de Distribuição de Energia Elétrica</t>
  </si>
  <si>
    <t>Obras Portuárias, Marítimas e Fluviais</t>
  </si>
  <si>
    <t>Fornecimento de Materiais e Equipamentos</t>
  </si>
  <si>
    <t>Observações sobre os % informados no cálculo do BDI, neste caso:</t>
  </si>
  <si>
    <t>OS VALORES % INFORMADO ENQUADRAM-SE NOS LIMITES DO ACÓRDÃO 2622/2013-TCU</t>
  </si>
  <si>
    <t>OS VALORES % INFORMADO DE AC,S,G,R, E DF ESTÃO NOS VALORES MÍNIMOS DOS LIMITES DO ACÓRDÃO 2622/2013-TCU-PLENÁRIO</t>
  </si>
  <si>
    <t>OS VALORES % INFORMADO DE L FOI CONSIDERADO VALOR ABAIXO DO MÍNIMO DO LIMITE DO ACÓRDÃO 2622/2013-TCU</t>
  </si>
  <si>
    <t>OS VALORES % INFORMADO DE I FOI CONSIDERADO OS PERCENTUAIS INDICADOS DO ITEM 2) DO CAMPO OBSERVAÇÕES DO ACÓRDÃO 2622/2013-TCU</t>
  </si>
  <si>
    <t>OS VALORES % INFORMADO DE (CPRB) FOI CONSIDERADO O PERCENTUAL INDICADO PELA LEI 12.844/13.</t>
  </si>
  <si>
    <t>Prencher as células 16 a 22 da coluna C com os percentuais</t>
  </si>
  <si>
    <t>Indicar nas céluas 35 a 40 conforme os percentuais indicados na coluna C e os padrões do Acordão do TCU</t>
  </si>
  <si>
    <t>Acórdão: 
64.1. para alguns tipos de obras como construção e reforma de edifícios, ou saneamento e obras hídricas, ou ainda, rodoviárias e ferroviárias, não há aparente vantagem em se desagregar em dois tipos distintos de obras com BDIs específicos, tendo em vista que cada agrupamento desses possui mais características gerais comuns que diferenciadas;</t>
  </si>
  <si>
    <t>BDI-E:</t>
  </si>
  <si>
    <t>Obra:</t>
  </si>
  <si>
    <t>REVITALIZAÇÃO DO PARQUE DA FAMÍLIA - ETAPA I</t>
  </si>
  <si>
    <t>BDI-S:</t>
  </si>
  <si>
    <t>Local:</t>
  </si>
  <si>
    <t xml:space="preserve">Avenida Prefeito Hércules Pereira Hortal, Jardim São Sebastião, dentro do Sambódromo                                                     </t>
  </si>
  <si>
    <t>ANEXO I - PLANILHA ORÇAMENTÁRIA</t>
  </si>
  <si>
    <t>ITEM</t>
  </si>
  <si>
    <t>FONTE</t>
  </si>
  <si>
    <t xml:space="preserve">CÓDIGO </t>
  </si>
  <si>
    <t>DESCRIÇÃO</t>
  </si>
  <si>
    <t>Valor Total Parcial (M.O+MAT.)(sem BDI) (R$)</t>
  </si>
  <si>
    <t>Quantid.</t>
  </si>
  <si>
    <t>B.D.I</t>
  </si>
  <si>
    <t>SERVIÇOS PRELIMINARES</t>
  </si>
  <si>
    <t>1.1.1</t>
  </si>
  <si>
    <t>1.1.2</t>
  </si>
  <si>
    <t>1.1.3</t>
  </si>
  <si>
    <t>1.1.4</t>
  </si>
  <si>
    <t>TOTAL DOS SERVIÇOS PRELIMINARES</t>
  </si>
  <si>
    <t>INFRA-ESTRUTURA</t>
  </si>
  <si>
    <t>2.1</t>
  </si>
  <si>
    <t>CASA DE MAQUINAS</t>
  </si>
  <si>
    <t>2.1.1</t>
  </si>
  <si>
    <t>2.1.2</t>
  </si>
  <si>
    <t>2.1.3</t>
  </si>
  <si>
    <t>2.1.4</t>
  </si>
  <si>
    <t>2.1.5</t>
  </si>
  <si>
    <t>2.1.6</t>
  </si>
  <si>
    <t>2.1.7</t>
  </si>
  <si>
    <t>2.1.8</t>
  </si>
  <si>
    <t>Subtotal</t>
  </si>
  <si>
    <t>2.2</t>
  </si>
  <si>
    <t>ESPELHO DE ÁGUA</t>
  </si>
  <si>
    <t>2.2.1</t>
  </si>
  <si>
    <t>2.2.2</t>
  </si>
  <si>
    <t>2.2.3</t>
  </si>
  <si>
    <t>2.2.4</t>
  </si>
  <si>
    <t>2.2.5</t>
  </si>
  <si>
    <t>2.2.6</t>
  </si>
  <si>
    <t>2.2.7</t>
  </si>
  <si>
    <t>2.2.8</t>
  </si>
  <si>
    <t>TOTAL DA INFRA-ESTRUTURA</t>
  </si>
  <si>
    <t>SUPERESTRUTURA</t>
  </si>
  <si>
    <t>3.1</t>
  </si>
  <si>
    <t>CASA DE MÁQUINAS</t>
  </si>
  <si>
    <t>3.1.1</t>
  </si>
  <si>
    <t>3.1.2</t>
  </si>
  <si>
    <t>3.1.3</t>
  </si>
  <si>
    <t>3.1.4</t>
  </si>
  <si>
    <t>3.1.5</t>
  </si>
  <si>
    <t>TOTAL DA SUPERESTRUTURA</t>
  </si>
  <si>
    <t>ALVENARIA</t>
  </si>
  <si>
    <t>4.1</t>
  </si>
  <si>
    <t>4.1.1</t>
  </si>
  <si>
    <t>4.1.2</t>
  </si>
  <si>
    <t>4.1.3</t>
  </si>
  <si>
    <t>4.1.4</t>
  </si>
  <si>
    <t>4.2</t>
  </si>
  <si>
    <t>4.2.1</t>
  </si>
  <si>
    <t>TOTAL DA ALVENARIA</t>
  </si>
  <si>
    <t xml:space="preserve">REVESTIMENTO DE PISOS E PAREDES </t>
  </si>
  <si>
    <t>5.1</t>
  </si>
  <si>
    <t>5.1.1</t>
  </si>
  <si>
    <t>5.1.2</t>
  </si>
  <si>
    <t>5.1.3</t>
  </si>
  <si>
    <t>5.1.4</t>
  </si>
  <si>
    <t>5.1.5</t>
  </si>
  <si>
    <t>5.1.6</t>
  </si>
  <si>
    <t>5.1.7</t>
  </si>
  <si>
    <t>5.1.8</t>
  </si>
  <si>
    <t>5.2</t>
  </si>
  <si>
    <t>5.2.1</t>
  </si>
  <si>
    <t>5.2.2</t>
  </si>
  <si>
    <t>5.2.3</t>
  </si>
  <si>
    <t>5.2.4</t>
  </si>
  <si>
    <t>5.2.5</t>
  </si>
  <si>
    <t>5.2.6</t>
  </si>
  <si>
    <t>5.2.7</t>
  </si>
  <si>
    <t>TOTAL REVESTIMENTO DE PISOS E PAREDES</t>
  </si>
  <si>
    <t>INSTALAÇÕES HIDRAÚLICAS</t>
  </si>
  <si>
    <t>6.1</t>
  </si>
  <si>
    <t>6.1.1</t>
  </si>
  <si>
    <t>6.1.2</t>
  </si>
  <si>
    <t>6.1.3</t>
  </si>
  <si>
    <t>6.1.4</t>
  </si>
  <si>
    <t>6.1.5</t>
  </si>
  <si>
    <t>6.1.6</t>
  </si>
  <si>
    <t>6.1.7</t>
  </si>
  <si>
    <t>6.1.8</t>
  </si>
  <si>
    <t>6.1.9</t>
  </si>
  <si>
    <t>6.1.10</t>
  </si>
  <si>
    <t>6.1.11</t>
  </si>
  <si>
    <t>TOTAL  DE INSTALAÇÕES HIDRAÚLICAS</t>
  </si>
  <si>
    <t>INSTALAÇÕES ELÉTRICAS</t>
  </si>
  <si>
    <t>7.1</t>
  </si>
  <si>
    <t>7.1.1</t>
  </si>
  <si>
    <t>7.1.2</t>
  </si>
  <si>
    <t>7.1.3</t>
  </si>
  <si>
    <t>7.1.4</t>
  </si>
  <si>
    <t>7.1.5</t>
  </si>
  <si>
    <t>7.1.6</t>
  </si>
  <si>
    <t>TOTAL DE INSTALAÇÕES ELÉTRICAS</t>
  </si>
  <si>
    <t>DIVERSOS</t>
  </si>
  <si>
    <t>8.1</t>
  </si>
  <si>
    <t>8.1.1</t>
  </si>
  <si>
    <t>8.1.2</t>
  </si>
  <si>
    <t>8.1.3</t>
  </si>
  <si>
    <t>TOTAL DIVERSOS</t>
  </si>
  <si>
    <t>EQUIPAMENTOS</t>
  </si>
  <si>
    <t>9.1</t>
  </si>
  <si>
    <t>EQUIPAMENTOS PARA FONTE INTERATIVA SECA</t>
  </si>
  <si>
    <t>9.1.1</t>
  </si>
  <si>
    <t>TOTAL DE EQUIPAMENTOS</t>
  </si>
  <si>
    <t>LIMPEZA FINAL DA OBRA</t>
  </si>
  <si>
    <t>10.1</t>
  </si>
  <si>
    <t>10.1.1</t>
  </si>
  <si>
    <t>TOTAL DE LIMPEZA FINAL DA OBRA</t>
  </si>
  <si>
    <t>TOTAIS E SUB-TOTAIS</t>
  </si>
  <si>
    <t>(BENEFÍCIOS E DESPESAS INDIRETAS) BDI –</t>
  </si>
  <si>
    <t>SUB-TOTAL EQUIPAMENTOS</t>
  </si>
  <si>
    <t>TOTAL CONTRATADO</t>
  </si>
  <si>
    <t>Leis Sociais:</t>
  </si>
  <si>
    <t>B.D.I - O</t>
  </si>
  <si>
    <t>B.D.I - E</t>
  </si>
  <si>
    <t>CRONOGRAMA FÍSICO FINANCEIRO</t>
  </si>
  <si>
    <t>ANEXO II - REVITALIZAÇÃO DO PARQUE DA FAMÍLIA - ETAPA I</t>
  </si>
  <si>
    <t>DESCRIÇÃO DOS SERVIÇOS</t>
  </si>
  <si>
    <t>PERÍODO DE EXECUÇÃO</t>
  </si>
  <si>
    <t>INDICADORES</t>
  </si>
  <si>
    <t>1º MÊS</t>
  </si>
  <si>
    <t>2º MÊS</t>
  </si>
  <si>
    <t>3º MÊS</t>
  </si>
  <si>
    <t>4º MÊS</t>
  </si>
  <si>
    <t>(%)</t>
  </si>
  <si>
    <t>TOTAIS           (R$)</t>
  </si>
  <si>
    <t>VALOR</t>
  </si>
  <si>
    <t>1.1</t>
  </si>
  <si>
    <t>TOTALIZADORES</t>
  </si>
  <si>
    <t>TOTAL MENSAL R$</t>
  </si>
  <si>
    <t>% MENSAL</t>
  </si>
  <si>
    <t>TOTAL ACUMULADO R$</t>
  </si>
  <si>
    <t>% ACUMULADO</t>
  </si>
  <si>
    <t>ADITAMENTO FINANCEIRO REAL</t>
  </si>
  <si>
    <t>TOTAL DO MATERIAL E MÃO DE OBRA ( BOLETIM - CPOS)</t>
  </si>
  <si>
    <t>SUB-TOTAL DO MATERIAL E MÃO DE OBRA  ( BOLETIM - CPOS)</t>
  </si>
  <si>
    <t>TOTAL DE EQUIPAMENTOS ( COTAÇÃO DE MERCADO)</t>
  </si>
  <si>
    <t>COTAÇÕES</t>
  </si>
  <si>
    <t>Mediana</t>
  </si>
  <si>
    <t>Média</t>
  </si>
  <si>
    <t>Cotações</t>
  </si>
  <si>
    <t>I001</t>
  </si>
  <si>
    <t>I</t>
  </si>
  <si>
    <t>E001</t>
  </si>
  <si>
    <t>E</t>
  </si>
  <si>
    <t>CÓDIGO</t>
  </si>
  <si>
    <t>UNIDADE</t>
  </si>
  <si>
    <t>ÍNDICE RETROAÇÃO</t>
  </si>
  <si>
    <t>COTAÇÃO</t>
  </si>
  <si>
    <t>Sim</t>
  </si>
  <si>
    <t>EMPRESA</t>
  </si>
  <si>
    <t>NOME DA EMPRESA</t>
  </si>
  <si>
    <t>DATA COTAÇÃO</t>
  </si>
  <si>
    <t>C</t>
  </si>
  <si>
    <t>OBSERVAÇÕES:</t>
  </si>
  <si>
    <t>FILTRO</t>
  </si>
  <si>
    <t>IMPRIMIR</t>
  </si>
  <si>
    <t>ÍNDICES DE RETROAÇÃO:</t>
  </si>
  <si>
    <t>ÍNDICE</t>
  </si>
  <si>
    <t>NOME DO ÍNDICE</t>
  </si>
  <si>
    <t>DATA BASE</t>
  </si>
  <si>
    <t>ÍNDICE DT BASE</t>
  </si>
  <si>
    <t>DT COTAÇÃO</t>
  </si>
  <si>
    <t>ÍNDICE DT COT.</t>
  </si>
  <si>
    <t>COEFICIENTE</t>
  </si>
  <si>
    <t/>
  </si>
  <si>
    <t>I002</t>
  </si>
  <si>
    <t>I003</t>
  </si>
  <si>
    <t>EMPRESAS FORNECEDORAS:</t>
  </si>
  <si>
    <t>EMPRESAS</t>
  </si>
  <si>
    <t>CNPJ</t>
  </si>
  <si>
    <t>NOME</t>
  </si>
  <si>
    <t>FONE</t>
  </si>
  <si>
    <t>CONTATO</t>
  </si>
  <si>
    <t>06.895.414/0001-02</t>
  </si>
  <si>
    <t>ENCOM SERVIÇOS URBANOS LTDA</t>
  </si>
  <si>
    <t>(17) 3323-6611</t>
  </si>
  <si>
    <t>administrativo@encomsu.com.br</t>
  </si>
  <si>
    <t>E002</t>
  </si>
  <si>
    <t>23.603.085/0001-06</t>
  </si>
  <si>
    <t>GOLD MONTAGEM, INSTALAÇÃO E LOCAÇÃO EIRELI - ME</t>
  </si>
  <si>
    <t>(16) 99733-6448</t>
  </si>
  <si>
    <t>carina@goldmontagens.com.br</t>
  </si>
  <si>
    <t>E003</t>
  </si>
  <si>
    <t>19.280.448/0001-34</t>
  </si>
  <si>
    <t>LUZ FORTE ILUMINAÇÃO E SERVIÇOS EIRELI - ME</t>
  </si>
  <si>
    <t>(35) 3521-6565</t>
  </si>
  <si>
    <t>marcelo_luzforte@yahoo.com.br</t>
  </si>
  <si>
    <t>E004</t>
  </si>
  <si>
    <t>13.002.809/0001-02</t>
  </si>
  <si>
    <t>Acqua Chafarizes E Fontes Luminosas Eireli</t>
  </si>
  <si>
    <t>(11)3673-9999</t>
  </si>
  <si>
    <t>contato@acquachafarizes.com.br</t>
  </si>
  <si>
    <t>E005</t>
  </si>
  <si>
    <t>07.416.686/0001-45</t>
  </si>
  <si>
    <t>Petro Fontes Luminosas Eireli</t>
  </si>
  <si>
    <t>(11) 3877-1100</t>
  </si>
  <si>
    <t>comercial@petrofontes.com.br</t>
  </si>
  <si>
    <t>E006</t>
  </si>
  <si>
    <t>65.304.768/0001-02</t>
  </si>
  <si>
    <t>Embrafonte Deposito Material De Construcao Ltda</t>
  </si>
  <si>
    <t>(35)3296-3338</t>
  </si>
  <si>
    <t>embrafonte@embrafonte.com.br</t>
  </si>
  <si>
    <t>E007</t>
  </si>
  <si>
    <t>E008</t>
  </si>
  <si>
    <t>E009</t>
  </si>
  <si>
    <t>E010</t>
  </si>
  <si>
    <t>E011</t>
  </si>
  <si>
    <t>E012</t>
  </si>
  <si>
    <t>E013</t>
  </si>
  <si>
    <t>E014</t>
  </si>
  <si>
    <t>E015</t>
  </si>
  <si>
    <t>COTAÇÕES:</t>
  </si>
  <si>
    <t>001</t>
  </si>
  <si>
    <t>FORNECIMENTO E INSTALADO LUMINÁRIA LED, TIPO PÉTALA, 100W, COMPLETA</t>
  </si>
  <si>
    <t>04/02/2019</t>
  </si>
  <si>
    <t>06/02/2019</t>
  </si>
  <si>
    <t>002</t>
  </si>
  <si>
    <t>Fornecimento e Instalação: Equipamentos para Fonte Interativa Seca, segundo o Termo de Referência.</t>
  </si>
  <si>
    <t>09/10/2019</t>
  </si>
  <si>
    <t>05/10/2019</t>
  </si>
  <si>
    <t>###</t>
  </si>
  <si>
    <t>F</t>
  </si>
  <si>
    <t>Data</t>
  </si>
  <si>
    <t>Resp. Pesquisa de Mercado:</t>
  </si>
  <si>
    <t>Victor Barbieri Ribeiro</t>
  </si>
  <si>
    <t>Valor Total (sem BDI) (R$)</t>
  </si>
  <si>
    <t xml:space="preserve">CRONOGRAMA FÍSICO - DESEMBOLSO E APLICAÇÃO DOS RECURSOS </t>
  </si>
  <si>
    <t>MUNICÍPIO:</t>
  </si>
  <si>
    <t>BOLETIM Nº.</t>
  </si>
  <si>
    <t xml:space="preserve">DATA BASE: </t>
  </si>
  <si>
    <t>x
x</t>
  </si>
  <si>
    <t>OBJETO:</t>
  </si>
  <si>
    <t>PROCESSO:</t>
  </si>
  <si>
    <t>PRAZO PROPOSTO</t>
  </si>
  <si>
    <t>CONVÊNIO:</t>
  </si>
  <si>
    <t>SERVIÇOS</t>
  </si>
  <si>
    <t>1a. ETAPA</t>
  </si>
  <si>
    <t>2a. ETAPA</t>
  </si>
  <si>
    <t>TOTAL</t>
  </si>
  <si>
    <t>x
x
x
x</t>
  </si>
  <si>
    <t>%</t>
  </si>
  <si>
    <t>R$</t>
  </si>
  <si>
    <t xml:space="preserve">RECURSOS ESTADUAIS </t>
  </si>
  <si>
    <t xml:space="preserve">RECURSOS PRÓPRIOS </t>
  </si>
  <si>
    <t xml:space="preserve">T O T A L  </t>
  </si>
  <si>
    <t>PORCENTAGEM DE SERVIÇOS</t>
  </si>
  <si>
    <t>BEBEDOURO/SP</t>
  </si>
  <si>
    <t xml:space="preserve">REVITALIZAÇÃO DO PARQUE DA FAMÍLIA </t>
  </si>
  <si>
    <t>296.1007/2019</t>
  </si>
  <si>
    <r>
      <rPr>
        <b/>
        <u/>
        <sz val="8"/>
        <rFont val="Arial"/>
        <family val="2"/>
      </rPr>
      <t>Principal Fonte de Referência:</t>
    </r>
    <r>
      <rPr>
        <b/>
        <sz val="8"/>
        <rFont val="Arial"/>
      </rPr>
      <t xml:space="preserve"> CPOS 176 - Companhia Paulista de Obras e Serviços 
</t>
    </r>
    <r>
      <rPr>
        <b/>
        <u/>
        <sz val="8"/>
        <rFont val="Arial"/>
        <family val="2"/>
      </rPr>
      <t>Data Base:</t>
    </r>
    <r>
      <rPr>
        <b/>
        <sz val="8"/>
        <rFont val="Arial"/>
      </rPr>
      <t xml:space="preserve"> Julho de 2019 (ONERADO)</t>
    </r>
  </si>
  <si>
    <t xml:space="preserve"> CPOS - 176 - Companhia Paulista de Obras e Serviços </t>
  </si>
  <si>
    <t>Julho de 2019 (ONERADO)</t>
  </si>
  <si>
    <t>Responsável Técnico</t>
  </si>
  <si>
    <t xml:space="preserve">CREA/SP:506.005.510-9
</t>
  </si>
  <si>
    <t xml:space="preserve">ENGENHEIRO CIVIL - GMC
</t>
  </si>
  <si>
    <t>WAGNER SILVEIRA</t>
  </si>
  <si>
    <t>TENDÊNCIA CENTRAL UTILIZADA : MÉDIA</t>
  </si>
  <si>
    <r>
      <t xml:space="preserve">INÍCIO: </t>
    </r>
    <r>
      <rPr>
        <sz val="10"/>
        <rFont val="Calibri"/>
        <family val="2"/>
        <scheme val="minor"/>
      </rPr>
      <t xml:space="preserve"> À partir da Data da assinatura do convênio </t>
    </r>
  </si>
  <si>
    <t>OBSERVAÇÃO - CONFORME: 
Decreto nº 64.757 de 24/01/2020 _
" 1- Em convênios com valor ate R$ 300.000,00 (trezentos  mil reais), os recursos serão liberados em parcela unica em seguida à expedição da Ordem de Inicio de Serviços."
" 2- Em convenios com valor acima de R$ 300.000,00 (trezentos mil reais) e até R$ 500.000,00 (quinhentos mil reais), em até duas parcelas, transferindo-se a última após a aprovação da prestação de contas atinente  à primeira e observado, no que couber, o item 1 deste paragrafo."
" 3- Nos demais casos, em mais de duas parcelas, conforme estipular o respectivo instrumento, observados os itens 1 e 2 deste paragrafo."</t>
  </si>
  <si>
    <t>408/2019</t>
  </si>
  <si>
    <r>
      <t>FINAL:</t>
    </r>
    <r>
      <rPr>
        <sz val="10"/>
        <rFont val="Calibri"/>
        <family val="2"/>
        <scheme val="minor"/>
      </rPr>
      <t xml:space="preserve"> 480</t>
    </r>
    <r>
      <rPr>
        <b/>
        <sz val="10"/>
        <rFont val="Calibri"/>
        <family val="2"/>
        <scheme val="minor"/>
      </rPr>
      <t xml:space="preserve"> </t>
    </r>
    <r>
      <rPr>
        <sz val="10"/>
        <rFont val="Calibri"/>
        <family val="2"/>
        <scheme val="minor"/>
      </rPr>
      <t>dias a partir da data de assinatura do convênio</t>
    </r>
  </si>
  <si>
    <t xml:space="preserve">PERÍODO = 180 dias para licitação +  90 dias para a execução + 30 dias para vistoria </t>
  </si>
  <si>
    <r>
      <t>PERIODO 300</t>
    </r>
    <r>
      <rPr>
        <b/>
        <sz val="9"/>
        <color rgb="FFFF0000"/>
        <rFont val="Calibri"/>
        <family val="2"/>
        <scheme val="minor"/>
      </rPr>
      <t xml:space="preserve"> </t>
    </r>
    <r>
      <rPr>
        <b/>
        <sz val="9"/>
        <rFont val="Calibri"/>
        <family val="2"/>
        <scheme val="minor"/>
      </rPr>
      <t>dias</t>
    </r>
  </si>
  <si>
    <r>
      <t>PERIODO 180</t>
    </r>
    <r>
      <rPr>
        <b/>
        <sz val="9"/>
        <color rgb="FFFF0000"/>
        <rFont val="Calibri"/>
        <family val="2"/>
        <scheme val="minor"/>
      </rPr>
      <t xml:space="preserve"> </t>
    </r>
    <r>
      <rPr>
        <b/>
        <sz val="9"/>
        <rFont val="Calibri"/>
        <family val="2"/>
        <scheme val="minor"/>
      </rPr>
      <t>dias</t>
    </r>
  </si>
  <si>
    <t>PERÍODO = 90  dias para execução + 30 dias para vistoria e análise contábil da prestação de contas referente à 1ª etapa  + 60 dias para análise final, aprovos e encerramento</t>
  </si>
  <si>
    <t>RAZÃO SOCIAL DA EMPRESA PARTICIPANTE</t>
  </si>
  <si>
    <t>ENDEREÇO</t>
  </si>
  <si>
    <t>RESPOSSÁVEL TÉCNICO</t>
  </si>
  <si>
    <t>CREA-SP</t>
  </si>
  <si>
    <t>TELEFONE</t>
  </si>
  <si>
    <t>E-MAIL</t>
  </si>
  <si>
    <t>SECRETÁRIA DE TURISMO DO ESTADO DE SÃO PAULO</t>
  </si>
  <si>
    <t>Contrato Do Convênio N° 408/2019</t>
  </si>
  <si>
    <t>RAZÃO SOCIAL DA EMPRESA PARTICIPANTE
RESPONSÁVEL TÉCNICO</t>
  </si>
  <si>
    <t xml:space="preserve">Administração por Empreitada Indireta
Observação: Preços Unitários estão inclusos o material, a mão-de-obra, o BDI e os Encargos Sociais e Trabalhistas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</si>
</sst>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4" formatCode="_-&quot;R$&quot;\ * #,##0.00_-;\-&quot;R$&quot;\ * #,##0.00_-;_-&quot;R$&quot;\ * &quot;-&quot;??_-;_-@_-"/>
    <numFmt numFmtId="43" formatCode="_-* #,##0.00_-;\-* #,##0.00_-;_-* &quot;-&quot;??_-;_-@_-"/>
    <numFmt numFmtId="164" formatCode="_(* #,##0.00_);_(* \(#,##0.00\);_(* \-??_);_(@_)"/>
    <numFmt numFmtId="165" formatCode="#,##0.00_ ;\-#,##0.00\ "/>
    <numFmt numFmtId="166" formatCode="_(* #,##0.00_);_(* \(#,##0.00\);_(* &quot;-&quot;??_);_(@_)"/>
    <numFmt numFmtId="167" formatCode="_(&quot;R$ &quot;* #,##0.00_);_(&quot;R$ &quot;* \(#,##0.00\);_(&quot;R$ &quot;* &quot;-&quot;??_);_(@_)"/>
    <numFmt numFmtId="168" formatCode="&quot;R$&quot;\ #,##0.00"/>
    <numFmt numFmtId="169" formatCode="_-[$R$-416]\ * #,##0.00_-;\-[$R$-416]\ * #,##0.00_-;_-[$R$-416]\ * &quot;-&quot;??_-;_-@_-"/>
    <numFmt numFmtId="170" formatCode="_(\ #,##0.00_);_(\ \(#,##0.00\);_(* &quot;-&quot;??_);_(@_)"/>
    <numFmt numFmtId="171" formatCode="0.0000"/>
    <numFmt numFmtId="172" formatCode="_(\ #,##0.00_);_(\ \(#,##0.00\);_(\ &quot;-&quot;??_);_(@_)"/>
    <numFmt numFmtId="173" formatCode="#,##0.0000"/>
  </numFmts>
  <fonts count="89" x14ac:knownFonts="1">
    <font>
      <sz val="11"/>
      <color theme="1"/>
      <name val="Calibri"/>
      <family val="2"/>
      <scheme val="minor"/>
    </font>
    <font>
      <sz val="10"/>
      <name val="Arial"/>
    </font>
    <font>
      <sz val="11"/>
      <color indexed="8"/>
      <name val="Calibri"/>
      <family val="2"/>
      <scheme val="minor"/>
    </font>
    <font>
      <b/>
      <sz val="14"/>
      <color rgb="FFFF0000"/>
      <name val="Arial"/>
      <family val="2"/>
    </font>
    <font>
      <b/>
      <sz val="10"/>
      <color indexed="8"/>
      <name val="Arial"/>
      <family val="2"/>
    </font>
    <font>
      <b/>
      <u/>
      <sz val="10"/>
      <color indexed="8"/>
      <name val="Arial"/>
      <family val="2"/>
    </font>
    <font>
      <sz val="11"/>
      <color indexed="8"/>
      <name val="Arial"/>
      <family val="2"/>
    </font>
    <font>
      <b/>
      <sz val="11"/>
      <color indexed="8"/>
      <name val="Arial"/>
      <family val="2"/>
    </font>
    <font>
      <b/>
      <i/>
      <sz val="11"/>
      <color indexed="8"/>
      <name val="Calibri Light"/>
      <family val="2"/>
      <scheme val="major"/>
    </font>
    <font>
      <b/>
      <i/>
      <sz val="10"/>
      <color rgb="FF000000"/>
      <name val="Arial"/>
      <family val="2"/>
    </font>
    <font>
      <sz val="10"/>
      <color indexed="8"/>
      <name val="Calibri"/>
      <family val="2"/>
      <scheme val="minor"/>
    </font>
    <font>
      <b/>
      <i/>
      <sz val="10"/>
      <name val="Arial"/>
      <family val="2"/>
    </font>
    <font>
      <sz val="10"/>
      <name val="Arial"/>
      <family val="2"/>
    </font>
    <font>
      <sz val="10"/>
      <name val="SansSerif"/>
      <charset val="2"/>
    </font>
    <font>
      <sz val="10"/>
      <name val="Arial Narrow"/>
      <family val="2"/>
    </font>
    <font>
      <b/>
      <sz val="14"/>
      <name val="Arial Narrow"/>
      <family val="2"/>
    </font>
    <font>
      <sz val="9"/>
      <name val="Arial Narrow"/>
      <family val="2"/>
    </font>
    <font>
      <b/>
      <sz val="9"/>
      <name val="Arial Narrow"/>
      <family val="2"/>
    </font>
    <font>
      <b/>
      <sz val="12"/>
      <name val="Times New Roman"/>
      <family val="1"/>
    </font>
    <font>
      <sz val="12"/>
      <name val="Times New Roman"/>
      <family val="1"/>
    </font>
    <font>
      <u/>
      <sz val="9"/>
      <name val="Arial Narrow"/>
      <family val="2"/>
    </font>
    <font>
      <b/>
      <sz val="12"/>
      <name val="Arial Narrow"/>
      <family val="2"/>
    </font>
    <font>
      <sz val="12"/>
      <name val="Arial Narrow"/>
      <family val="2"/>
    </font>
    <font>
      <b/>
      <sz val="10"/>
      <name val="Arial Narrow"/>
      <family val="2"/>
    </font>
    <font>
      <b/>
      <sz val="16"/>
      <name val="Arial Narrow"/>
      <family val="2"/>
    </font>
    <font>
      <b/>
      <u/>
      <sz val="10"/>
      <color rgb="FFFF0000"/>
      <name val="Arial Narrow"/>
      <family val="2"/>
    </font>
    <font>
      <sz val="10"/>
      <color rgb="FFFF0000"/>
      <name val="Arial Narrow"/>
      <family val="2"/>
    </font>
    <font>
      <b/>
      <sz val="10"/>
      <color rgb="FFFF0000"/>
      <name val="Arial Narrow"/>
      <family val="2"/>
    </font>
    <font>
      <sz val="11"/>
      <name val="Arial"/>
      <family val="2"/>
    </font>
    <font>
      <sz val="11"/>
      <name val="Times New Roman"/>
      <family val="1"/>
    </font>
    <font>
      <sz val="8"/>
      <color indexed="9"/>
      <name val="Arial"/>
    </font>
    <font>
      <sz val="10"/>
      <color indexed="9"/>
      <name val="Arial"/>
    </font>
    <font>
      <sz val="8"/>
      <name val="Arial"/>
    </font>
    <font>
      <b/>
      <sz val="8"/>
      <name val="Arial"/>
      <family val="2"/>
    </font>
    <font>
      <b/>
      <sz val="8"/>
      <name val="Arial"/>
    </font>
    <font>
      <b/>
      <sz val="9"/>
      <name val="Arial"/>
    </font>
    <font>
      <b/>
      <u/>
      <sz val="8"/>
      <name val="Arial"/>
      <family val="2"/>
    </font>
    <font>
      <b/>
      <sz val="16"/>
      <color indexed="9"/>
      <name val="Arial"/>
      <family val="2"/>
    </font>
    <font>
      <sz val="8"/>
      <name val="Arial"/>
      <family val="2"/>
    </font>
    <font>
      <b/>
      <sz val="8"/>
      <color indexed="9"/>
      <name val="Arial"/>
    </font>
    <font>
      <b/>
      <sz val="8"/>
      <color indexed="9"/>
      <name val="Arial"/>
      <family val="2"/>
    </font>
    <font>
      <sz val="9"/>
      <name val="Arial"/>
      <family val="2"/>
    </font>
    <font>
      <b/>
      <sz val="9"/>
      <name val="Arial"/>
      <family val="2"/>
    </font>
    <font>
      <b/>
      <sz val="12"/>
      <color indexed="9"/>
      <name val="Arial"/>
      <family val="2"/>
    </font>
    <font>
      <sz val="10"/>
      <name val="Times New Roman"/>
    </font>
    <font>
      <b/>
      <sz val="9"/>
      <color indexed="9"/>
      <name val="Arial"/>
      <family val="2"/>
    </font>
    <font>
      <b/>
      <sz val="10"/>
      <color indexed="9"/>
      <name val="Arial"/>
      <family val="2"/>
    </font>
    <font>
      <b/>
      <sz val="12"/>
      <color indexed="17"/>
      <name val="Arial"/>
      <family val="2"/>
    </font>
    <font>
      <b/>
      <sz val="10"/>
      <color indexed="17"/>
      <name val="Arial"/>
      <family val="2"/>
    </font>
    <font>
      <sz val="7"/>
      <name val="Arial"/>
      <family val="2"/>
    </font>
    <font>
      <sz val="6"/>
      <name val="Arial"/>
      <family val="2"/>
    </font>
    <font>
      <b/>
      <sz val="14"/>
      <color indexed="17"/>
      <name val="Arial"/>
      <family val="2"/>
    </font>
    <font>
      <sz val="8"/>
      <color indexed="9"/>
      <name val="Arial"/>
      <family val="2"/>
    </font>
    <font>
      <b/>
      <sz val="10"/>
      <name val="Arial"/>
      <family val="2"/>
    </font>
    <font>
      <sz val="11"/>
      <color theme="1"/>
      <name val="Calibri"/>
      <family val="2"/>
      <scheme val="minor"/>
    </font>
    <font>
      <b/>
      <sz val="11"/>
      <name val="Arial"/>
      <family val="2"/>
    </font>
    <font>
      <sz val="8"/>
      <name val="Calibri"/>
      <family val="2"/>
    </font>
    <font>
      <b/>
      <sz val="14"/>
      <name val="Calibri"/>
      <family val="2"/>
    </font>
    <font>
      <b/>
      <sz val="8"/>
      <name val="Calibri"/>
      <family val="2"/>
    </font>
    <font>
      <b/>
      <sz val="8"/>
      <color indexed="8"/>
      <name val="Calibri"/>
      <family val="2"/>
    </font>
    <font>
      <sz val="8"/>
      <color indexed="8"/>
      <name val="Calibri"/>
      <family val="2"/>
    </font>
    <font>
      <b/>
      <sz val="8"/>
      <color indexed="22"/>
      <name val="Calibri"/>
      <family val="2"/>
    </font>
    <font>
      <b/>
      <sz val="12"/>
      <color indexed="8"/>
      <name val="Calibri"/>
      <family val="2"/>
    </font>
    <font>
      <b/>
      <sz val="12"/>
      <name val="Calibri"/>
      <family val="2"/>
    </font>
    <font>
      <sz val="10"/>
      <color rgb="FF000000"/>
      <name val="Arial"/>
      <family val="2"/>
    </font>
    <font>
      <sz val="8"/>
      <color rgb="FF000000"/>
      <name val="Segoe UI"/>
      <family val="2"/>
    </font>
    <font>
      <sz val="11"/>
      <color rgb="FFFF0000"/>
      <name val="Calibri"/>
      <family val="2"/>
      <scheme val="minor"/>
    </font>
    <font>
      <sz val="10"/>
      <name val="MS Sans Serif"/>
    </font>
    <font>
      <b/>
      <sz val="12"/>
      <color rgb="FFFF0000"/>
      <name val="Calibri"/>
      <family val="2"/>
      <scheme val="minor"/>
    </font>
    <font>
      <b/>
      <sz val="14"/>
      <name val="Calibri"/>
      <family val="2"/>
      <scheme val="minor"/>
    </font>
    <font>
      <sz val="12"/>
      <name val="Calibri"/>
      <family val="2"/>
      <scheme val="minor"/>
    </font>
    <font>
      <sz val="10"/>
      <name val="Calibri"/>
      <family val="2"/>
      <scheme val="minor"/>
    </font>
    <font>
      <b/>
      <sz val="10"/>
      <name val="Calibri"/>
      <family val="2"/>
      <scheme val="minor"/>
    </font>
    <font>
      <b/>
      <sz val="6"/>
      <name val="Calibri"/>
      <family val="2"/>
      <scheme val="minor"/>
    </font>
    <font>
      <sz val="10"/>
      <color rgb="FFFF0000"/>
      <name val="Calibri"/>
      <family val="2"/>
      <scheme val="minor"/>
    </font>
    <font>
      <sz val="10"/>
      <name val="MS Sans Serif"/>
      <family val="2"/>
    </font>
    <font>
      <b/>
      <sz val="9"/>
      <name val="Calibri"/>
      <family val="2"/>
      <scheme val="minor"/>
    </font>
    <font>
      <b/>
      <sz val="9"/>
      <color rgb="FFFF0000"/>
      <name val="Calibri"/>
      <family val="2"/>
      <scheme val="minor"/>
    </font>
    <font>
      <sz val="9"/>
      <name val="Calibri"/>
      <family val="2"/>
      <scheme val="minor"/>
    </font>
    <font>
      <sz val="8"/>
      <name val="Calibri"/>
      <family val="2"/>
      <scheme val="minor"/>
    </font>
    <font>
      <b/>
      <sz val="8"/>
      <name val="Calibri"/>
      <family val="2"/>
      <scheme val="minor"/>
    </font>
    <font>
      <b/>
      <u/>
      <sz val="10"/>
      <name val="Calibri"/>
      <family val="2"/>
      <scheme val="minor"/>
    </font>
    <font>
      <sz val="10"/>
      <color rgb="FFFF0000"/>
      <name val="MS Sans Serif"/>
    </font>
    <font>
      <sz val="11"/>
      <name val="Calibri"/>
      <family val="2"/>
      <scheme val="minor"/>
    </font>
    <font>
      <b/>
      <u/>
      <sz val="12"/>
      <name val="Arial"/>
      <family val="2"/>
    </font>
    <font>
      <sz val="12"/>
      <color rgb="FFFF0000"/>
      <name val="Arial"/>
      <family val="2"/>
    </font>
    <font>
      <sz val="10"/>
      <color rgb="FFFF0000"/>
      <name val="Arial"/>
      <family val="2"/>
    </font>
    <font>
      <b/>
      <sz val="10"/>
      <color rgb="FFFF0000"/>
      <name val="Arial"/>
      <family val="2"/>
    </font>
    <font>
      <b/>
      <u/>
      <sz val="10"/>
      <name val="Arial"/>
      <family val="2"/>
    </font>
  </fonts>
  <fills count="31">
    <fill>
      <patternFill patternType="none"/>
    </fill>
    <fill>
      <patternFill patternType="gray125"/>
    </fill>
    <fill>
      <patternFill patternType="solid">
        <fgColor rgb="FFFFFFFF"/>
      </patternFill>
    </fill>
    <fill>
      <patternFill patternType="solid">
        <fgColor theme="0" tint="-0.499984740745262"/>
        <bgColor indexed="64"/>
      </patternFill>
    </fill>
    <fill>
      <patternFill patternType="solid">
        <fgColor theme="0" tint="-0.249977111117893"/>
        <bgColor indexed="64"/>
      </patternFill>
    </fill>
    <fill>
      <patternFill patternType="solid">
        <fgColor indexed="9"/>
      </patternFill>
    </fill>
    <fill>
      <patternFill patternType="solid">
        <fgColor theme="0"/>
        <bgColor indexed="64"/>
      </patternFill>
    </fill>
    <fill>
      <patternFill patternType="solid">
        <fgColor rgb="FFFFFF00"/>
        <bgColor indexed="64"/>
      </patternFill>
    </fill>
    <fill>
      <patternFill patternType="solid">
        <fgColor indexed="9"/>
        <bgColor indexed="64"/>
      </patternFill>
    </fill>
    <fill>
      <patternFill patternType="solid">
        <fgColor theme="6" tint="0.39997558519241921"/>
        <bgColor indexed="55"/>
      </patternFill>
    </fill>
    <fill>
      <patternFill patternType="solid">
        <fgColor theme="5" tint="0.59999389629810485"/>
        <bgColor indexed="41"/>
      </patternFill>
    </fill>
    <fill>
      <patternFill patternType="solid">
        <fgColor theme="9" tint="-0.249977111117893"/>
        <bgColor indexed="22"/>
      </patternFill>
    </fill>
    <fill>
      <patternFill patternType="solid">
        <fgColor theme="0"/>
        <bgColor indexed="26"/>
      </patternFill>
    </fill>
    <fill>
      <patternFill patternType="solid">
        <fgColor theme="5" tint="0.39997558519241921"/>
        <bgColor indexed="64"/>
      </patternFill>
    </fill>
    <fill>
      <patternFill patternType="solid">
        <fgColor theme="3"/>
        <bgColor indexed="64"/>
      </patternFill>
    </fill>
    <fill>
      <patternFill patternType="solid">
        <fgColor indexed="47"/>
        <bgColor indexed="64"/>
      </patternFill>
    </fill>
    <fill>
      <patternFill patternType="solid">
        <fgColor indexed="63"/>
        <bgColor indexed="64"/>
      </patternFill>
    </fill>
    <fill>
      <patternFill patternType="solid">
        <fgColor indexed="22"/>
        <bgColor indexed="64"/>
      </patternFill>
    </fill>
    <fill>
      <patternFill patternType="solid">
        <fgColor indexed="42"/>
        <bgColor indexed="64"/>
      </patternFill>
    </fill>
    <fill>
      <patternFill patternType="solid">
        <fgColor indexed="17"/>
        <bgColor indexed="64"/>
      </patternFill>
    </fill>
    <fill>
      <patternFill patternType="solid">
        <fgColor indexed="26"/>
        <bgColor indexed="64"/>
      </patternFill>
    </fill>
    <fill>
      <patternFill patternType="solid">
        <fgColor indexed="23"/>
        <bgColor indexed="64"/>
      </patternFill>
    </fill>
    <fill>
      <patternFill patternType="solid">
        <fgColor theme="0" tint="-0.249977111117893"/>
        <bgColor indexed="22"/>
      </patternFill>
    </fill>
    <fill>
      <patternFill patternType="solid">
        <fgColor theme="2"/>
        <bgColor indexed="64"/>
      </patternFill>
    </fill>
    <fill>
      <patternFill patternType="solid">
        <fgColor indexed="8"/>
        <bgColor indexed="64"/>
      </patternFill>
    </fill>
    <fill>
      <patternFill patternType="solid">
        <fgColor theme="7" tint="0.79998168889431442"/>
        <bgColor indexed="22"/>
      </patternFill>
    </fill>
    <fill>
      <patternFill patternType="solid">
        <fgColor theme="7" tint="0.79998168889431442"/>
        <bgColor indexed="64"/>
      </patternFill>
    </fill>
    <fill>
      <patternFill patternType="solid">
        <fgColor indexed="43"/>
        <bgColor indexed="64"/>
      </patternFill>
    </fill>
    <fill>
      <patternFill patternType="solid">
        <fgColor rgb="FFFFFF99"/>
        <bgColor indexed="64"/>
      </patternFill>
    </fill>
    <fill>
      <patternFill patternType="solid">
        <fgColor theme="4"/>
        <bgColor indexed="64"/>
      </patternFill>
    </fill>
    <fill>
      <patternFill patternType="solid">
        <fgColor theme="0" tint="-0.14999847407452621"/>
        <bgColor indexed="64"/>
      </patternFill>
    </fill>
  </fills>
  <borders count="1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style="double">
        <color indexed="64"/>
      </right>
      <top style="double">
        <color indexed="64"/>
      </top>
      <bottom style="double">
        <color indexed="64"/>
      </bottom>
      <diagonal/>
    </border>
    <border>
      <left style="double">
        <color indexed="64"/>
      </left>
      <right style="double">
        <color indexed="64"/>
      </right>
      <top/>
      <bottom/>
      <diagonal/>
    </border>
    <border>
      <left style="double">
        <color indexed="64"/>
      </left>
      <right style="double">
        <color indexed="64"/>
      </right>
      <top style="double">
        <color indexed="64"/>
      </top>
      <bottom/>
      <diagonal/>
    </border>
    <border>
      <left style="double">
        <color indexed="64"/>
      </left>
      <right style="double">
        <color indexed="64"/>
      </right>
      <top/>
      <bottom style="double">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top/>
      <bottom style="medium">
        <color indexed="64"/>
      </bottom>
      <diagonal/>
    </border>
    <border>
      <left style="medium">
        <color indexed="55"/>
      </left>
      <right style="thin">
        <color indexed="9"/>
      </right>
      <top style="medium">
        <color indexed="55"/>
      </top>
      <bottom style="thin">
        <color indexed="9"/>
      </bottom>
      <diagonal/>
    </border>
    <border>
      <left/>
      <right style="thin">
        <color indexed="9"/>
      </right>
      <top style="medium">
        <color indexed="55"/>
      </top>
      <bottom style="thin">
        <color indexed="9"/>
      </bottom>
      <diagonal/>
    </border>
    <border>
      <left style="thin">
        <color indexed="9"/>
      </left>
      <right style="thin">
        <color indexed="9"/>
      </right>
      <top style="medium">
        <color indexed="55"/>
      </top>
      <bottom style="thin">
        <color indexed="9"/>
      </bottom>
      <diagonal/>
    </border>
    <border>
      <left style="thin">
        <color indexed="9"/>
      </left>
      <right/>
      <top style="medium">
        <color indexed="55"/>
      </top>
      <bottom/>
      <diagonal/>
    </border>
    <border>
      <left/>
      <right/>
      <top style="medium">
        <color indexed="55"/>
      </top>
      <bottom/>
      <diagonal/>
    </border>
    <border>
      <left/>
      <right style="thin">
        <color indexed="9"/>
      </right>
      <top style="medium">
        <color indexed="55"/>
      </top>
      <bottom/>
      <diagonal/>
    </border>
    <border>
      <left style="medium">
        <color indexed="55"/>
      </left>
      <right style="thin">
        <color indexed="9"/>
      </right>
      <top style="thin">
        <color indexed="9"/>
      </top>
      <bottom style="thin">
        <color indexed="9"/>
      </bottom>
      <diagonal/>
    </border>
    <border>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top/>
      <bottom/>
      <diagonal/>
    </border>
    <border>
      <left/>
      <right style="thin">
        <color indexed="9"/>
      </right>
      <top/>
      <bottom/>
      <diagonal/>
    </border>
    <border>
      <left style="thin">
        <color indexed="9"/>
      </left>
      <right/>
      <top/>
      <bottom style="thin">
        <color indexed="55"/>
      </bottom>
      <diagonal/>
    </border>
    <border>
      <left/>
      <right/>
      <top/>
      <bottom style="thin">
        <color indexed="55"/>
      </bottom>
      <diagonal/>
    </border>
    <border>
      <left style="thin">
        <color indexed="55"/>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medium">
        <color indexed="55"/>
      </left>
      <right style="thin">
        <color indexed="55"/>
      </right>
      <top style="thin">
        <color indexed="55"/>
      </top>
      <bottom style="thin">
        <color indexed="55"/>
      </bottom>
      <diagonal/>
    </border>
    <border>
      <left style="thin">
        <color indexed="55"/>
      </left>
      <right style="thin">
        <color indexed="55"/>
      </right>
      <top style="thin">
        <color indexed="55"/>
      </top>
      <bottom style="thin">
        <color indexed="55"/>
      </bottom>
      <diagonal/>
    </border>
    <border>
      <left style="medium">
        <color indexed="55"/>
      </left>
      <right/>
      <top/>
      <bottom/>
      <diagonal/>
    </border>
    <border>
      <left style="thin">
        <color indexed="9"/>
      </left>
      <right style="thin">
        <color indexed="9"/>
      </right>
      <top style="thin">
        <color indexed="9"/>
      </top>
      <bottom/>
      <diagonal/>
    </border>
    <border>
      <left style="thin">
        <color indexed="9"/>
      </left>
      <right/>
      <top style="thin">
        <color indexed="9"/>
      </top>
      <bottom/>
      <diagonal/>
    </border>
    <border>
      <left style="thin">
        <color indexed="9"/>
      </left>
      <right style="thin">
        <color indexed="9"/>
      </right>
      <top/>
      <bottom/>
      <diagonal/>
    </border>
    <border>
      <left style="medium">
        <color indexed="55"/>
      </left>
      <right style="thin">
        <color indexed="9"/>
      </right>
      <top style="thin">
        <color indexed="9"/>
      </top>
      <bottom/>
      <diagonal/>
    </border>
    <border>
      <left style="thin">
        <color indexed="9"/>
      </left>
      <right style="thin">
        <color indexed="9"/>
      </right>
      <top/>
      <bottom style="thin">
        <color indexed="55"/>
      </bottom>
      <diagonal/>
    </border>
    <border>
      <left style="medium">
        <color indexed="55"/>
      </left>
      <right/>
      <top style="thin">
        <color indexed="55"/>
      </top>
      <bottom style="thin">
        <color indexed="55"/>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22"/>
      </left>
      <right style="thin">
        <color indexed="22"/>
      </right>
      <top style="medium">
        <color indexed="22"/>
      </top>
      <bottom style="thin">
        <color indexed="22"/>
      </bottom>
      <diagonal/>
    </border>
    <border>
      <left style="thin">
        <color indexed="22"/>
      </left>
      <right style="thin">
        <color indexed="22"/>
      </right>
      <top style="medium">
        <color indexed="22"/>
      </top>
      <bottom style="thin">
        <color indexed="22"/>
      </bottom>
      <diagonal/>
    </border>
    <border>
      <left style="thin">
        <color indexed="22"/>
      </left>
      <right style="thin">
        <color indexed="64"/>
      </right>
      <top style="thin">
        <color indexed="64"/>
      </top>
      <bottom style="thin">
        <color indexed="64"/>
      </bottom>
      <diagonal/>
    </border>
    <border>
      <left style="medium">
        <color indexed="22"/>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64"/>
      </right>
      <top style="thin">
        <color indexed="22"/>
      </top>
      <bottom/>
      <diagonal/>
    </border>
    <border>
      <left style="medium">
        <color indexed="22"/>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medium">
        <color indexed="22"/>
      </right>
      <top/>
      <bottom style="thin">
        <color indexed="22"/>
      </bottom>
      <diagonal/>
    </border>
    <border>
      <left/>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22"/>
      </right>
      <top style="thin">
        <color indexed="22"/>
      </top>
      <bottom style="thin">
        <color indexed="22"/>
      </bottom>
      <diagonal/>
    </border>
    <border>
      <left style="medium">
        <color indexed="22"/>
      </left>
      <right style="thin">
        <color indexed="22"/>
      </right>
      <top style="thin">
        <color indexed="22"/>
      </top>
      <bottom style="medium">
        <color indexed="22"/>
      </bottom>
      <diagonal/>
    </border>
    <border>
      <left style="thin">
        <color indexed="22"/>
      </left>
      <right style="thin">
        <color indexed="22"/>
      </right>
      <top style="thin">
        <color indexed="22"/>
      </top>
      <bottom style="medium">
        <color indexed="22"/>
      </bottom>
      <diagonal/>
    </border>
    <border>
      <left style="thin">
        <color indexed="22"/>
      </left>
      <right style="medium">
        <color indexed="22"/>
      </right>
      <top style="thin">
        <color indexed="22"/>
      </top>
      <bottom style="medium">
        <color indexed="22"/>
      </bottom>
      <diagonal/>
    </border>
    <border>
      <left style="medium">
        <color indexed="22"/>
      </left>
      <right/>
      <top style="medium">
        <color indexed="22"/>
      </top>
      <bottom style="medium">
        <color indexed="22"/>
      </bottom>
      <diagonal/>
    </border>
    <border>
      <left/>
      <right style="thin">
        <color indexed="22"/>
      </right>
      <top style="medium">
        <color indexed="22"/>
      </top>
      <bottom style="medium">
        <color indexed="22"/>
      </bottom>
      <diagonal/>
    </border>
    <border>
      <left style="thin">
        <color indexed="22"/>
      </left>
      <right/>
      <top style="medium">
        <color indexed="22"/>
      </top>
      <bottom style="medium">
        <color indexed="22"/>
      </bottom>
      <diagonal/>
    </border>
    <border>
      <left/>
      <right/>
      <top style="medium">
        <color indexed="22"/>
      </top>
      <bottom style="medium">
        <color indexed="22"/>
      </bottom>
      <diagonal/>
    </border>
    <border>
      <left style="thin">
        <color indexed="22"/>
      </left>
      <right/>
      <top style="medium">
        <color indexed="22"/>
      </top>
      <bottom/>
      <diagonal/>
    </border>
    <border>
      <left/>
      <right style="medium">
        <color indexed="22"/>
      </right>
      <top style="medium">
        <color indexed="22"/>
      </top>
      <bottom/>
      <diagonal/>
    </border>
    <border>
      <left style="thin">
        <color indexed="22"/>
      </left>
      <right/>
      <top/>
      <bottom/>
      <diagonal/>
    </border>
    <border>
      <left/>
      <right style="medium">
        <color indexed="22"/>
      </right>
      <top/>
      <bottom/>
      <diagonal/>
    </border>
    <border>
      <left style="thin">
        <color indexed="22"/>
      </left>
      <right/>
      <top/>
      <bottom style="medium">
        <color indexed="22"/>
      </bottom>
      <diagonal/>
    </border>
    <border>
      <left/>
      <right style="medium">
        <color indexed="22"/>
      </right>
      <top/>
      <bottom style="medium">
        <color indexed="22"/>
      </bottom>
      <diagonal/>
    </border>
    <border>
      <left/>
      <right/>
      <top style="medium">
        <color indexed="22"/>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dotted">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9"/>
      </right>
      <top style="thin">
        <color indexed="9"/>
      </top>
      <bottom/>
      <diagonal/>
    </border>
    <border>
      <left style="medium">
        <color indexed="55"/>
      </left>
      <right style="thin">
        <color indexed="55"/>
      </right>
      <top/>
      <bottom style="thin">
        <color indexed="55"/>
      </bottom>
      <diagonal/>
    </border>
    <border>
      <left/>
      <right style="thin">
        <color indexed="55"/>
      </right>
      <top/>
      <bottom style="thin">
        <color indexed="55"/>
      </bottom>
      <diagonal/>
    </border>
    <border>
      <left style="thin">
        <color indexed="55"/>
      </left>
      <right/>
      <top/>
      <bottom style="thin">
        <color indexed="55"/>
      </bottom>
      <diagonal/>
    </border>
    <border>
      <left/>
      <right style="thin">
        <color indexed="22"/>
      </right>
      <top style="thin">
        <color indexed="64"/>
      </top>
      <bottom style="thin">
        <color indexed="64"/>
      </bottom>
      <diagonal/>
    </border>
    <border>
      <left/>
      <right style="thin">
        <color indexed="22"/>
      </right>
      <top style="thin">
        <color indexed="64"/>
      </top>
      <bottom style="thin">
        <color indexed="22"/>
      </bottom>
      <diagonal/>
    </border>
    <border>
      <left/>
      <right style="thin">
        <color indexed="22"/>
      </right>
      <top style="thin">
        <color indexed="22"/>
      </top>
      <bottom/>
      <diagonal/>
    </border>
  </borders>
  <cellStyleXfs count="17">
    <xf numFmtId="0" fontId="0" fillId="0" borderId="0"/>
    <xf numFmtId="0" fontId="1" fillId="0" borderId="0"/>
    <xf numFmtId="43" fontId="2" fillId="0" borderId="0" applyFont="0" applyFill="0" applyBorder="0" applyAlignment="0" applyProtection="0"/>
    <xf numFmtId="0" fontId="12" fillId="0" borderId="0"/>
    <xf numFmtId="0" fontId="12" fillId="0" borderId="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44" fillId="0" borderId="0"/>
    <xf numFmtId="0" fontId="54" fillId="0" borderId="0"/>
    <xf numFmtId="166" fontId="12" fillId="0" borderId="0" applyFont="0" applyFill="0" applyBorder="0" applyAlignment="0" applyProtection="0"/>
    <xf numFmtId="43" fontId="54" fillId="0" borderId="0" applyFont="0" applyFill="0" applyBorder="0" applyAlignment="0" applyProtection="0"/>
    <xf numFmtId="44" fontId="54" fillId="0" borderId="0" applyFont="0" applyFill="0" applyBorder="0" applyAlignment="0" applyProtection="0"/>
    <xf numFmtId="9" fontId="54" fillId="0" borderId="0" applyFont="0" applyFill="0" applyBorder="0" applyAlignment="0" applyProtection="0"/>
    <xf numFmtId="0" fontId="67" fillId="0" borderId="0"/>
    <xf numFmtId="0" fontId="75" fillId="0" borderId="0"/>
    <xf numFmtId="44" fontId="67" fillId="0" borderId="0" applyFont="0" applyFill="0" applyBorder="0" applyAlignment="0" applyProtection="0"/>
  </cellStyleXfs>
  <cellXfs count="690">
    <xf numFmtId="0" fontId="0" fillId="0" borderId="0" xfId="0"/>
    <xf numFmtId="0" fontId="1" fillId="0" borderId="0" xfId="1"/>
    <xf numFmtId="0" fontId="1" fillId="0" borderId="0" xfId="1" applyAlignment="1">
      <alignment wrapText="1"/>
    </xf>
    <xf numFmtId="43" fontId="0" fillId="0" borderId="0" xfId="2" applyFont="1"/>
    <xf numFmtId="0" fontId="3" fillId="0" borderId="0" xfId="1" applyFont="1" applyAlignment="1">
      <alignment horizontal="centerContinuous" wrapText="1"/>
    </xf>
    <xf numFmtId="0" fontId="1" fillId="0" borderId="0" xfId="1" applyAlignment="1">
      <alignment horizontal="centerContinuous"/>
    </xf>
    <xf numFmtId="43" fontId="0" fillId="0" borderId="0" xfId="2" applyFont="1" applyAlignment="1">
      <alignment horizontal="centerContinuous"/>
    </xf>
    <xf numFmtId="0" fontId="4" fillId="0" borderId="0" xfId="1" applyFont="1" applyAlignment="1">
      <alignment horizontal="centerContinuous" wrapText="1"/>
    </xf>
    <xf numFmtId="0" fontId="5" fillId="0" borderId="0" xfId="1" applyFont="1" applyAlignment="1">
      <alignment horizontal="centerContinuous" wrapText="1"/>
    </xf>
    <xf numFmtId="0" fontId="6" fillId="0" borderId="0" xfId="1" applyFont="1" applyAlignment="1">
      <alignment horizontal="right" wrapText="1"/>
    </xf>
    <xf numFmtId="0" fontId="7" fillId="0" borderId="0" xfId="1" applyFont="1" applyAlignment="1">
      <alignment horizontal="right"/>
    </xf>
    <xf numFmtId="0" fontId="6" fillId="0" borderId="0" xfId="1" applyFont="1" applyAlignment="1">
      <alignment wrapText="1"/>
    </xf>
    <xf numFmtId="43" fontId="7" fillId="0" borderId="0" xfId="2" applyFont="1" applyAlignment="1">
      <alignment horizontal="right"/>
    </xf>
    <xf numFmtId="0" fontId="8" fillId="0" borderId="0" xfId="1" applyFont="1"/>
    <xf numFmtId="0" fontId="8" fillId="0" borderId="0" xfId="1" applyFont="1" applyAlignment="1">
      <alignment horizontal="right"/>
    </xf>
    <xf numFmtId="0" fontId="9" fillId="2" borderId="1" xfId="1" applyNumberFormat="1" applyFont="1" applyFill="1" applyBorder="1" applyAlignment="1" applyProtection="1">
      <alignment horizontal="center" vertical="center" wrapText="1"/>
    </xf>
    <xf numFmtId="0" fontId="9" fillId="2" borderId="1" xfId="1" applyNumberFormat="1" applyFont="1" applyFill="1" applyBorder="1" applyAlignment="1" applyProtection="1">
      <alignment horizontal="left" vertical="center"/>
    </xf>
    <xf numFmtId="0" fontId="10" fillId="0" borderId="1" xfId="1" applyFont="1" applyBorder="1" applyAlignment="1">
      <alignment horizontal="center" vertical="center" wrapText="1"/>
    </xf>
    <xf numFmtId="0" fontId="11" fillId="3" borderId="2" xfId="1" applyFont="1" applyFill="1" applyBorder="1" applyAlignment="1">
      <alignment horizontal="left" vertical="top"/>
    </xf>
    <xf numFmtId="0" fontId="10" fillId="3" borderId="2" xfId="1" applyFont="1" applyFill="1" applyBorder="1" applyAlignment="1">
      <alignment horizontal="left" vertical="top" wrapText="1"/>
    </xf>
    <xf numFmtId="0" fontId="10" fillId="3" borderId="2" xfId="1" applyFont="1" applyFill="1" applyBorder="1" applyAlignment="1">
      <alignment horizontal="center" vertical="top" wrapText="1"/>
    </xf>
    <xf numFmtId="43" fontId="10" fillId="3" borderId="2" xfId="2" applyFont="1" applyFill="1" applyBorder="1" applyAlignment="1">
      <alignment horizontal="right" vertical="top" wrapText="1"/>
    </xf>
    <xf numFmtId="0" fontId="11" fillId="4" borderId="1" xfId="1" applyFont="1" applyFill="1" applyBorder="1" applyAlignment="1">
      <alignment horizontal="left" vertical="top"/>
    </xf>
    <xf numFmtId="0" fontId="10" fillId="4" borderId="1" xfId="1" applyFont="1" applyFill="1" applyBorder="1" applyAlignment="1">
      <alignment horizontal="left" vertical="top" wrapText="1"/>
    </xf>
    <xf numFmtId="43" fontId="10" fillId="4" borderId="1" xfId="2" applyFont="1" applyFill="1" applyBorder="1" applyAlignment="1">
      <alignment horizontal="left" vertical="top" wrapText="1"/>
    </xf>
    <xf numFmtId="0" fontId="12" fillId="5" borderId="3" xfId="1" applyFont="1" applyFill="1" applyBorder="1" applyAlignment="1">
      <alignment horizontal="left" vertical="top" wrapText="1"/>
    </xf>
    <xf numFmtId="0" fontId="10" fillId="5" borderId="3" xfId="1" applyFont="1" applyFill="1" applyBorder="1" applyAlignment="1">
      <alignment horizontal="left" vertical="top"/>
    </xf>
    <xf numFmtId="0" fontId="12" fillId="0" borderId="4" xfId="1" applyFont="1" applyBorder="1" applyAlignment="1">
      <alignment wrapText="1"/>
    </xf>
    <xf numFmtId="0" fontId="12" fillId="5" borderId="3" xfId="1" applyFont="1" applyFill="1" applyBorder="1" applyAlignment="1">
      <alignment horizontal="center" vertical="top" wrapText="1"/>
    </xf>
    <xf numFmtId="43" fontId="12" fillId="5" borderId="3" xfId="2" applyFont="1" applyFill="1" applyBorder="1" applyAlignment="1">
      <alignment horizontal="center" vertical="top" wrapText="1"/>
    </xf>
    <xf numFmtId="43" fontId="12" fillId="5" borderId="3" xfId="2" applyFont="1" applyFill="1" applyBorder="1" applyAlignment="1">
      <alignment horizontal="right" vertical="top" wrapText="1"/>
    </xf>
    <xf numFmtId="0" fontId="12" fillId="5" borderId="1" xfId="1" applyFont="1" applyFill="1" applyBorder="1" applyAlignment="1">
      <alignment horizontal="left" vertical="top" wrapText="1"/>
    </xf>
    <xf numFmtId="0" fontId="10" fillId="5" borderId="1" xfId="1" applyFont="1" applyFill="1" applyBorder="1" applyAlignment="1">
      <alignment horizontal="left" vertical="top"/>
    </xf>
    <xf numFmtId="0" fontId="12" fillId="0" borderId="5" xfId="1" applyFont="1" applyBorder="1" applyAlignment="1">
      <alignment wrapText="1"/>
    </xf>
    <xf numFmtId="0" fontId="12" fillId="5" borderId="1" xfId="1" applyFont="1" applyFill="1" applyBorder="1" applyAlignment="1">
      <alignment horizontal="center" vertical="top" wrapText="1"/>
    </xf>
    <xf numFmtId="43" fontId="12" fillId="5" borderId="1" xfId="2" applyFont="1" applyFill="1" applyBorder="1" applyAlignment="1">
      <alignment horizontal="center" vertical="top" wrapText="1"/>
    </xf>
    <xf numFmtId="43" fontId="12" fillId="5" borderId="1" xfId="2" applyFont="1" applyFill="1" applyBorder="1" applyAlignment="1">
      <alignment horizontal="right" vertical="top" wrapText="1"/>
    </xf>
    <xf numFmtId="0" fontId="13" fillId="4" borderId="3" xfId="1" applyFont="1" applyFill="1" applyBorder="1" applyAlignment="1">
      <alignment horizontal="left" vertical="top" wrapText="1"/>
    </xf>
    <xf numFmtId="0" fontId="11" fillId="4" borderId="3" xfId="1" applyFont="1" applyFill="1" applyBorder="1" applyAlignment="1">
      <alignment horizontal="left" vertical="top"/>
    </xf>
    <xf numFmtId="0" fontId="10" fillId="4" borderId="3" xfId="1" applyFont="1" applyFill="1" applyBorder="1" applyAlignment="1">
      <alignment horizontal="left" vertical="top" wrapText="1"/>
    </xf>
    <xf numFmtId="0" fontId="10" fillId="4" borderId="3" xfId="1" applyFont="1" applyFill="1" applyBorder="1" applyAlignment="1">
      <alignment horizontal="center" vertical="top" wrapText="1"/>
    </xf>
    <xf numFmtId="43" fontId="10" fillId="4" borderId="3" xfId="2" applyFont="1" applyFill="1" applyBorder="1" applyAlignment="1">
      <alignment horizontal="right" vertical="top" wrapText="1"/>
    </xf>
    <xf numFmtId="0" fontId="11" fillId="3" borderId="6" xfId="1" applyFont="1" applyFill="1" applyBorder="1" applyAlignment="1">
      <alignment horizontal="left" vertical="top"/>
    </xf>
    <xf numFmtId="0" fontId="10" fillId="3" borderId="6" xfId="1" applyFont="1" applyFill="1" applyBorder="1" applyAlignment="1">
      <alignment horizontal="left" vertical="top" wrapText="1"/>
    </xf>
    <xf numFmtId="0" fontId="10" fillId="3" borderId="6" xfId="1" applyFont="1" applyFill="1" applyBorder="1" applyAlignment="1">
      <alignment horizontal="center" vertical="top" wrapText="1"/>
    </xf>
    <xf numFmtId="43" fontId="10" fillId="3" borderId="6" xfId="2" applyFont="1" applyFill="1" applyBorder="1" applyAlignment="1">
      <alignment horizontal="right" vertical="top" wrapText="1"/>
    </xf>
    <xf numFmtId="0" fontId="10" fillId="4" borderId="1" xfId="1" applyFont="1" applyFill="1" applyBorder="1" applyAlignment="1">
      <alignment horizontal="center" vertical="top" wrapText="1"/>
    </xf>
    <xf numFmtId="43" fontId="10" fillId="4" borderId="1" xfId="2" applyFont="1" applyFill="1" applyBorder="1" applyAlignment="1">
      <alignment horizontal="right" vertical="top" wrapText="1"/>
    </xf>
    <xf numFmtId="0" fontId="12" fillId="5" borderId="1" xfId="1" applyFont="1" applyFill="1" applyBorder="1" applyAlignment="1">
      <alignment horizontal="left" vertical="center" wrapText="1"/>
    </xf>
    <xf numFmtId="49" fontId="10" fillId="5" borderId="1" xfId="1" applyNumberFormat="1" applyFont="1" applyFill="1" applyBorder="1" applyAlignment="1">
      <alignment horizontal="left" vertical="center" wrapText="1"/>
    </xf>
    <xf numFmtId="49" fontId="12" fillId="5" borderId="1" xfId="1" applyNumberFormat="1" applyFont="1" applyFill="1" applyBorder="1" applyAlignment="1">
      <alignment horizontal="left" vertical="top" wrapText="1"/>
    </xf>
    <xf numFmtId="49" fontId="12" fillId="5" borderId="1" xfId="1" applyNumberFormat="1" applyFont="1" applyFill="1" applyBorder="1" applyAlignment="1">
      <alignment horizontal="center" vertical="center" wrapText="1"/>
    </xf>
    <xf numFmtId="0" fontId="12" fillId="6" borderId="1" xfId="1" applyFont="1" applyFill="1" applyBorder="1" applyAlignment="1">
      <alignment horizontal="left" vertical="top" wrapText="1"/>
    </xf>
    <xf numFmtId="0" fontId="10" fillId="6" borderId="1" xfId="1" applyFont="1" applyFill="1" applyBorder="1" applyAlignment="1">
      <alignment horizontal="left" vertical="top"/>
    </xf>
    <xf numFmtId="0" fontId="12" fillId="6" borderId="0" xfId="1" applyFont="1" applyFill="1" applyAlignment="1">
      <alignment wrapText="1"/>
    </xf>
    <xf numFmtId="0" fontId="12" fillId="6" borderId="1" xfId="1" applyFont="1" applyFill="1" applyBorder="1" applyAlignment="1">
      <alignment horizontal="center" vertical="top" wrapText="1"/>
    </xf>
    <xf numFmtId="43" fontId="12" fillId="6" borderId="1" xfId="2" applyFont="1" applyFill="1" applyBorder="1" applyAlignment="1">
      <alignment horizontal="right" vertical="top" wrapText="1"/>
    </xf>
    <xf numFmtId="0" fontId="1" fillId="6" borderId="0" xfId="1" applyFill="1"/>
    <xf numFmtId="0" fontId="1" fillId="0" borderId="0" xfId="1" applyAlignment="1"/>
    <xf numFmtId="0" fontId="1" fillId="0" borderId="0" xfId="1" applyAlignment="1">
      <alignment horizontal="center"/>
    </xf>
    <xf numFmtId="43" fontId="0" fillId="0" borderId="0" xfId="2" applyFont="1" applyAlignment="1">
      <alignment horizontal="right"/>
    </xf>
    <xf numFmtId="0" fontId="14" fillId="0" borderId="0" xfId="3" applyFont="1"/>
    <xf numFmtId="0" fontId="14" fillId="6" borderId="7" xfId="3" applyFont="1" applyFill="1" applyBorder="1"/>
    <xf numFmtId="0" fontId="15" fillId="6" borderId="8" xfId="3" applyFont="1" applyFill="1" applyBorder="1" applyAlignment="1" applyProtection="1">
      <alignment horizontal="center"/>
      <protection locked="0"/>
    </xf>
    <xf numFmtId="0" fontId="14" fillId="6" borderId="8" xfId="3" applyFont="1" applyFill="1" applyBorder="1" applyProtection="1"/>
    <xf numFmtId="0" fontId="14" fillId="0" borderId="8" xfId="3" applyFont="1" applyBorder="1" applyProtection="1"/>
    <xf numFmtId="0" fontId="14" fillId="0" borderId="8" xfId="3" applyFont="1" applyBorder="1" applyProtection="1">
      <protection locked="0"/>
    </xf>
    <xf numFmtId="0" fontId="14" fillId="0" borderId="8" xfId="3" applyFont="1" applyBorder="1"/>
    <xf numFmtId="0" fontId="14" fillId="0" borderId="9" xfId="3" applyFont="1" applyBorder="1"/>
    <xf numFmtId="0" fontId="16" fillId="6" borderId="10" xfId="3" applyFont="1" applyFill="1" applyBorder="1"/>
    <xf numFmtId="0" fontId="17" fillId="8" borderId="0" xfId="3" applyFont="1" applyFill="1" applyBorder="1" applyAlignment="1" applyProtection="1">
      <alignment horizontal="center"/>
      <protection locked="0"/>
    </xf>
    <xf numFmtId="0" fontId="16" fillId="0" borderId="0" xfId="3" applyFont="1" applyBorder="1" applyProtection="1"/>
    <xf numFmtId="0" fontId="16" fillId="0" borderId="0" xfId="3" applyFont="1" applyFill="1" applyBorder="1" applyProtection="1"/>
    <xf numFmtId="0" fontId="16" fillId="0" borderId="0" xfId="3" applyFont="1" applyFill="1" applyBorder="1" applyProtection="1">
      <protection locked="0"/>
    </xf>
    <xf numFmtId="0" fontId="16" fillId="0" borderId="0" xfId="3" applyFont="1" applyBorder="1"/>
    <xf numFmtId="0" fontId="16" fillId="0" borderId="11" xfId="3" applyFont="1" applyBorder="1"/>
    <xf numFmtId="0" fontId="18" fillId="0" borderId="10" xfId="3" applyFont="1" applyBorder="1" applyAlignment="1"/>
    <xf numFmtId="0" fontId="18" fillId="0" borderId="0" xfId="3" applyFont="1" applyBorder="1" applyAlignment="1"/>
    <xf numFmtId="0" fontId="19" fillId="0" borderId="0" xfId="3" applyFont="1" applyBorder="1"/>
    <xf numFmtId="0" fontId="20" fillId="0" borderId="0" xfId="3" applyFont="1" applyBorder="1"/>
    <xf numFmtId="0" fontId="16" fillId="0" borderId="12" xfId="3" applyFont="1" applyBorder="1"/>
    <xf numFmtId="0" fontId="16" fillId="0" borderId="13" xfId="3" applyFont="1" applyBorder="1"/>
    <xf numFmtId="0" fontId="16" fillId="0" borderId="14" xfId="3" applyFont="1" applyBorder="1"/>
    <xf numFmtId="0" fontId="22" fillId="0" borderId="0" xfId="3" applyFont="1"/>
    <xf numFmtId="0" fontId="23" fillId="9" borderId="16" xfId="3" applyFont="1" applyFill="1" applyBorder="1" applyAlignment="1">
      <alignment vertical="center"/>
    </xf>
    <xf numFmtId="0" fontId="23" fillId="9" borderId="16" xfId="3" applyFont="1" applyFill="1" applyBorder="1" applyAlignment="1">
      <alignment horizontal="center" vertical="center"/>
    </xf>
    <xf numFmtId="0" fontId="14" fillId="10" borderId="17" xfId="3" applyFont="1" applyFill="1" applyBorder="1" applyAlignment="1">
      <alignment vertical="center"/>
    </xf>
    <xf numFmtId="39" fontId="14" fillId="11" borderId="16" xfId="4" applyNumberFormat="1" applyFont="1" applyFill="1" applyBorder="1" applyAlignment="1" applyProtection="1">
      <alignment horizontal="center" vertical="center"/>
    </xf>
    <xf numFmtId="2" fontId="14" fillId="0" borderId="16" xfId="3" applyNumberFormat="1" applyFont="1" applyFill="1" applyBorder="1" applyAlignment="1">
      <alignment horizontal="center" vertical="center"/>
    </xf>
    <xf numFmtId="2" fontId="14" fillId="12" borderId="16" xfId="3" applyNumberFormat="1" applyFont="1" applyFill="1" applyBorder="1" applyAlignment="1">
      <alignment horizontal="center" vertical="center"/>
    </xf>
    <xf numFmtId="0" fontId="14" fillId="10" borderId="16" xfId="3" applyFont="1" applyFill="1" applyBorder="1" applyAlignment="1">
      <alignment vertical="center"/>
    </xf>
    <xf numFmtId="0" fontId="14" fillId="10" borderId="18" xfId="3" applyFont="1" applyFill="1" applyBorder="1" applyAlignment="1">
      <alignment vertical="center"/>
    </xf>
    <xf numFmtId="39" fontId="14" fillId="11" borderId="18" xfId="4" applyNumberFormat="1" applyFont="1" applyFill="1" applyBorder="1" applyAlignment="1" applyProtection="1">
      <alignment horizontal="center" vertical="center"/>
    </xf>
    <xf numFmtId="2" fontId="14" fillId="0" borderId="18" xfId="3" applyNumberFormat="1" applyFont="1" applyFill="1" applyBorder="1" applyAlignment="1">
      <alignment horizontal="center" vertical="center"/>
    </xf>
    <xf numFmtId="2" fontId="14" fillId="12" borderId="18" xfId="3" applyNumberFormat="1" applyFont="1" applyFill="1" applyBorder="1" applyAlignment="1">
      <alignment horizontal="center" vertical="center"/>
    </xf>
    <xf numFmtId="0" fontId="14" fillId="10" borderId="15" xfId="3" applyFont="1" applyFill="1" applyBorder="1" applyAlignment="1">
      <alignment vertical="center"/>
    </xf>
    <xf numFmtId="39" fontId="14" fillId="11" borderId="15" xfId="4" applyNumberFormat="1" applyFont="1" applyFill="1" applyBorder="1" applyAlignment="1" applyProtection="1">
      <alignment horizontal="center" vertical="center"/>
    </xf>
    <xf numFmtId="39" fontId="14" fillId="0" borderId="0" xfId="3" applyNumberFormat="1" applyFont="1"/>
    <xf numFmtId="2" fontId="14" fillId="0" borderId="0" xfId="3" applyNumberFormat="1" applyFont="1"/>
    <xf numFmtId="2" fontId="14" fillId="0" borderId="0" xfId="3" applyNumberFormat="1" applyFont="1" applyAlignment="1">
      <alignment vertical="center"/>
    </xf>
    <xf numFmtId="0" fontId="14" fillId="0" borderId="0" xfId="3" applyFont="1" applyAlignment="1">
      <alignment vertical="center"/>
    </xf>
    <xf numFmtId="0" fontId="23" fillId="0" borderId="27" xfId="3" applyFont="1" applyBorder="1" applyAlignment="1">
      <alignment horizontal="center" vertical="center"/>
    </xf>
    <xf numFmtId="0" fontId="23" fillId="0" borderId="28" xfId="3" applyFont="1" applyBorder="1" applyAlignment="1">
      <alignment horizontal="center" vertical="center"/>
    </xf>
    <xf numFmtId="0" fontId="23" fillId="0" borderId="29" xfId="3" applyFont="1" applyBorder="1" applyAlignment="1">
      <alignment horizontal="center" vertical="center"/>
    </xf>
    <xf numFmtId="164" fontId="14" fillId="13" borderId="33" xfId="4" applyNumberFormat="1" applyFont="1" applyFill="1" applyBorder="1" applyAlignment="1">
      <alignment horizontal="center" vertical="center"/>
    </xf>
    <xf numFmtId="164" fontId="14" fillId="13" borderId="37" xfId="4" applyNumberFormat="1" applyFont="1" applyFill="1" applyBorder="1" applyAlignment="1">
      <alignment horizontal="center" vertical="center"/>
    </xf>
    <xf numFmtId="0" fontId="24" fillId="14" borderId="38" xfId="3" applyFont="1" applyFill="1" applyBorder="1" applyAlignment="1">
      <alignment horizontal="right" vertical="center"/>
    </xf>
    <xf numFmtId="10" fontId="24" fillId="14" borderId="39" xfId="4" applyNumberFormat="1" applyFont="1" applyFill="1" applyBorder="1" applyAlignment="1" applyProtection="1">
      <alignment horizontal="center" vertical="center"/>
    </xf>
    <xf numFmtId="164" fontId="24" fillId="14" borderId="39" xfId="4" applyNumberFormat="1" applyFont="1" applyFill="1" applyBorder="1" applyAlignment="1" applyProtection="1">
      <alignment vertical="center"/>
    </xf>
    <xf numFmtId="164" fontId="24" fillId="14" borderId="40" xfId="4" applyNumberFormat="1" applyFont="1" applyFill="1" applyBorder="1" applyAlignment="1" applyProtection="1">
      <alignment vertical="center"/>
    </xf>
    <xf numFmtId="0" fontId="14" fillId="0" borderId="19" xfId="3" applyFont="1" applyBorder="1" applyAlignment="1">
      <alignment vertical="center"/>
    </xf>
    <xf numFmtId="0" fontId="14" fillId="0" borderId="20" xfId="3" applyFont="1" applyBorder="1" applyAlignment="1">
      <alignment vertical="center"/>
    </xf>
    <xf numFmtId="0" fontId="14" fillId="0" borderId="21" xfId="3" applyFont="1" applyBorder="1" applyAlignment="1">
      <alignment vertical="center"/>
    </xf>
    <xf numFmtId="0" fontId="14" fillId="0" borderId="25" xfId="3" applyFont="1" applyBorder="1" applyAlignment="1">
      <alignment vertical="center"/>
    </xf>
    <xf numFmtId="0" fontId="14" fillId="0" borderId="0" xfId="3" applyFont="1" applyBorder="1" applyAlignment="1">
      <alignment vertical="center"/>
    </xf>
    <xf numFmtId="0" fontId="14" fillId="0" borderId="26" xfId="3" applyFont="1" applyBorder="1" applyAlignment="1">
      <alignment vertical="center"/>
    </xf>
    <xf numFmtId="164" fontId="14" fillId="13" borderId="46" xfId="4" applyNumberFormat="1" applyFont="1" applyFill="1" applyBorder="1" applyAlignment="1">
      <alignment horizontal="center" vertical="center"/>
    </xf>
    <xf numFmtId="0" fontId="14" fillId="0" borderId="41" xfId="3" applyFont="1" applyBorder="1" applyAlignment="1">
      <alignment vertical="center"/>
    </xf>
    <xf numFmtId="0" fontId="14" fillId="0" borderId="42" xfId="3" applyFont="1" applyBorder="1" applyAlignment="1">
      <alignment vertical="center"/>
    </xf>
    <xf numFmtId="0" fontId="14" fillId="0" borderId="4" xfId="3" applyFont="1" applyBorder="1" applyAlignment="1">
      <alignment vertical="center"/>
    </xf>
    <xf numFmtId="0" fontId="23" fillId="15" borderId="47" xfId="3" applyFont="1" applyFill="1" applyBorder="1" applyAlignment="1">
      <alignment vertical="center"/>
    </xf>
    <xf numFmtId="0" fontId="14" fillId="15" borderId="47" xfId="3" applyFont="1" applyFill="1" applyBorder="1" applyAlignment="1">
      <alignment vertical="center"/>
    </xf>
    <xf numFmtId="0" fontId="25" fillId="0" borderId="0" xfId="3" applyFont="1" applyAlignment="1">
      <alignment vertical="center"/>
    </xf>
    <xf numFmtId="0" fontId="26" fillId="0" borderId="0" xfId="3" applyFont="1" applyAlignment="1">
      <alignment vertical="center"/>
    </xf>
    <xf numFmtId="0" fontId="27" fillId="0" borderId="0" xfId="3" applyFont="1" applyAlignment="1">
      <alignment vertical="center"/>
    </xf>
    <xf numFmtId="165" fontId="26" fillId="0" borderId="0" xfId="3" applyNumberFormat="1" applyFont="1" applyAlignment="1">
      <alignment vertical="center"/>
    </xf>
    <xf numFmtId="0" fontId="26" fillId="0" borderId="0" xfId="3" applyFont="1"/>
    <xf numFmtId="0" fontId="28" fillId="0" borderId="0" xfId="3" applyFont="1" applyAlignment="1">
      <alignment horizontal="right"/>
    </xf>
    <xf numFmtId="0" fontId="29" fillId="8" borderId="0" xfId="3" applyFont="1" applyFill="1" applyBorder="1" applyAlignment="1"/>
    <xf numFmtId="0" fontId="29" fillId="8" borderId="0" xfId="3" applyFont="1" applyFill="1" applyBorder="1" applyAlignment="1">
      <alignment horizontal="center"/>
    </xf>
    <xf numFmtId="0" fontId="28" fillId="0" borderId="0" xfId="3" applyFont="1" applyFill="1" applyAlignment="1">
      <alignment horizontal="center"/>
    </xf>
    <xf numFmtId="0" fontId="28" fillId="0" borderId="0" xfId="3" applyFont="1" applyAlignment="1"/>
    <xf numFmtId="0" fontId="30" fillId="8" borderId="48" xfId="1" applyFont="1" applyFill="1" applyBorder="1" applyAlignment="1">
      <alignment horizontal="left"/>
    </xf>
    <xf numFmtId="0" fontId="30" fillId="8" borderId="49" xfId="1" applyFont="1" applyFill="1" applyBorder="1" applyAlignment="1">
      <alignment horizontal="center" vertical="center"/>
    </xf>
    <xf numFmtId="0" fontId="30" fillId="8" borderId="50" xfId="1" applyFont="1" applyFill="1" applyBorder="1" applyAlignment="1">
      <alignment vertical="center" wrapText="1"/>
    </xf>
    <xf numFmtId="0" fontId="30" fillId="8" borderId="50" xfId="1" applyFont="1" applyFill="1" applyBorder="1" applyAlignment="1"/>
    <xf numFmtId="10" fontId="32" fillId="0" borderId="0" xfId="1" applyNumberFormat="1" applyFont="1" applyAlignment="1">
      <alignment horizontal="right"/>
    </xf>
    <xf numFmtId="4" fontId="32" fillId="0" borderId="0" xfId="1" applyNumberFormat="1" applyFont="1" applyAlignment="1">
      <alignment horizontal="right"/>
    </xf>
    <xf numFmtId="0" fontId="32" fillId="0" borderId="0" xfId="1" applyFont="1" applyAlignment="1">
      <alignment horizontal="right"/>
    </xf>
    <xf numFmtId="0" fontId="30" fillId="0" borderId="54" xfId="1" applyFont="1" applyBorder="1" applyAlignment="1">
      <alignment horizontal="left"/>
    </xf>
    <xf numFmtId="0" fontId="30" fillId="0" borderId="55" xfId="1" applyFont="1" applyBorder="1" applyAlignment="1">
      <alignment horizontal="center" vertical="center"/>
    </xf>
    <xf numFmtId="0" fontId="30" fillId="0" borderId="56" xfId="1" applyFont="1" applyBorder="1" applyAlignment="1">
      <alignment vertical="center" wrapText="1"/>
    </xf>
    <xf numFmtId="0" fontId="30" fillId="0" borderId="56" xfId="1" applyFont="1" applyBorder="1" applyAlignment="1"/>
    <xf numFmtId="0" fontId="1" fillId="0" borderId="0" xfId="1" applyFill="1"/>
    <xf numFmtId="0" fontId="38" fillId="0" borderId="0" xfId="1" applyFont="1" applyFill="1"/>
    <xf numFmtId="10" fontId="38" fillId="0" borderId="0" xfId="1" applyNumberFormat="1" applyFont="1" applyAlignment="1">
      <alignment horizontal="right"/>
    </xf>
    <xf numFmtId="0" fontId="38" fillId="0" borderId="0" xfId="1" applyFont="1"/>
    <xf numFmtId="0" fontId="32" fillId="0" borderId="0" xfId="1" applyFont="1" applyAlignment="1">
      <alignment horizontal="left"/>
    </xf>
    <xf numFmtId="0" fontId="32" fillId="0" borderId="0" xfId="1" applyFont="1" applyAlignment="1">
      <alignment horizontal="center" vertical="center"/>
    </xf>
    <xf numFmtId="0" fontId="32" fillId="0" borderId="0" xfId="1" applyFont="1" applyAlignment="1">
      <alignment vertical="center" wrapText="1"/>
    </xf>
    <xf numFmtId="0" fontId="38" fillId="0" borderId="0" xfId="1" applyFont="1" applyAlignment="1"/>
    <xf numFmtId="4" fontId="38" fillId="0" borderId="0" xfId="1" applyNumberFormat="1" applyFont="1" applyAlignment="1">
      <alignment horizontal="right"/>
    </xf>
    <xf numFmtId="4" fontId="1" fillId="0" borderId="0" xfId="1" applyNumberFormat="1" applyAlignment="1">
      <alignment horizontal="right"/>
    </xf>
    <xf numFmtId="0" fontId="47" fillId="18" borderId="83" xfId="8" applyFont="1" applyFill="1" applyBorder="1" applyAlignment="1" applyProtection="1">
      <alignment horizontal="center" vertical="center" wrapText="1"/>
    </xf>
    <xf numFmtId="10" fontId="48" fillId="18" borderId="84" xfId="8" applyNumberFormat="1" applyFont="1" applyFill="1" applyBorder="1" applyAlignment="1" applyProtection="1">
      <alignment horizontal="center" vertical="center" wrapText="1"/>
    </xf>
    <xf numFmtId="4" fontId="48" fillId="18" borderId="85" xfId="8" applyNumberFormat="1" applyFont="1" applyFill="1" applyBorder="1" applyAlignment="1" applyProtection="1">
      <alignment horizontal="center" vertical="center" wrapText="1"/>
    </xf>
    <xf numFmtId="0" fontId="47" fillId="18" borderId="78" xfId="8" applyFont="1" applyFill="1" applyBorder="1" applyAlignment="1" applyProtection="1">
      <alignment horizontal="center" vertical="center" wrapText="1"/>
    </xf>
    <xf numFmtId="10" fontId="48" fillId="18" borderId="79" xfId="8" applyNumberFormat="1" applyFont="1" applyFill="1" applyBorder="1" applyAlignment="1" applyProtection="1">
      <alignment horizontal="center" vertical="center" wrapText="1"/>
    </xf>
    <xf numFmtId="4" fontId="48" fillId="18" borderId="88" xfId="8" applyNumberFormat="1" applyFont="1" applyFill="1" applyBorder="1" applyAlignment="1" applyProtection="1">
      <alignment horizontal="center" vertical="center" wrapText="1"/>
    </xf>
    <xf numFmtId="10" fontId="0" fillId="0" borderId="0" xfId="7" applyNumberFormat="1" applyFont="1"/>
    <xf numFmtId="0" fontId="33" fillId="0" borderId="0" xfId="1" applyFont="1" applyAlignment="1"/>
    <xf numFmtId="0" fontId="56" fillId="8" borderId="0" xfId="3" applyFont="1" applyFill="1"/>
    <xf numFmtId="0" fontId="56" fillId="0" borderId="0" xfId="3" applyFont="1"/>
    <xf numFmtId="0" fontId="56" fillId="0" borderId="0" xfId="3" applyFont="1" applyAlignment="1">
      <alignment horizontal="center"/>
    </xf>
    <xf numFmtId="0" fontId="58" fillId="8" borderId="0" xfId="3" applyFont="1" applyFill="1" applyAlignment="1">
      <alignment horizontal="center"/>
    </xf>
    <xf numFmtId="0" fontId="58" fillId="8" borderId="0" xfId="3" applyFont="1" applyFill="1"/>
    <xf numFmtId="0" fontId="56" fillId="8" borderId="0" xfId="3" applyFont="1" applyFill="1" applyAlignment="1">
      <alignment horizontal="center"/>
    </xf>
    <xf numFmtId="49" fontId="56" fillId="8" borderId="0" xfId="3" quotePrefix="1" applyNumberFormat="1" applyFont="1" applyFill="1" applyAlignment="1">
      <alignment horizontal="center"/>
    </xf>
    <xf numFmtId="49" fontId="56" fillId="8" borderId="0" xfId="3" applyNumberFormat="1" applyFont="1" applyFill="1"/>
    <xf numFmtId="0" fontId="56" fillId="0" borderId="0" xfId="3" applyFont="1" applyAlignment="1" applyProtection="1">
      <alignment horizontal="center"/>
      <protection locked="0"/>
    </xf>
    <xf numFmtId="49" fontId="56" fillId="8" borderId="0" xfId="3" applyNumberFormat="1" applyFont="1" applyFill="1" applyAlignment="1">
      <alignment horizontal="center"/>
    </xf>
    <xf numFmtId="0" fontId="56" fillId="8" borderId="0" xfId="3" applyFont="1" applyFill="1" applyAlignment="1">
      <alignment wrapText="1"/>
    </xf>
    <xf numFmtId="0" fontId="59" fillId="8" borderId="0" xfId="9" applyFont="1" applyFill="1" applyAlignment="1">
      <alignment horizontal="center" vertical="center"/>
    </xf>
    <xf numFmtId="49" fontId="59" fillId="8" borderId="0" xfId="9" applyNumberFormat="1" applyFont="1" applyFill="1" applyAlignment="1">
      <alignment horizontal="left" vertical="center"/>
    </xf>
    <xf numFmtId="0" fontId="59" fillId="8" borderId="0" xfId="9" applyFont="1" applyFill="1" applyAlignment="1">
      <alignment vertical="center"/>
    </xf>
    <xf numFmtId="4" fontId="59" fillId="8" borderId="0" xfId="9" applyNumberFormat="1" applyFont="1" applyFill="1" applyAlignment="1">
      <alignment horizontal="center" vertical="center"/>
    </xf>
    <xf numFmtId="0" fontId="60" fillId="8" borderId="0" xfId="9" applyFont="1" applyFill="1" applyAlignment="1">
      <alignment horizontal="center" vertical="center"/>
    </xf>
    <xf numFmtId="0" fontId="60" fillId="8" borderId="0" xfId="9" applyNumberFormat="1" applyFont="1" applyFill="1" applyAlignment="1">
      <alignment horizontal="left" vertical="center"/>
    </xf>
    <xf numFmtId="0" fontId="60" fillId="8" borderId="0" xfId="9" applyFont="1" applyFill="1" applyAlignment="1">
      <alignment vertical="center"/>
    </xf>
    <xf numFmtId="4" fontId="60" fillId="8" borderId="0" xfId="9" applyNumberFormat="1" applyFont="1" applyFill="1" applyAlignment="1">
      <alignment horizontal="center" vertical="center"/>
    </xf>
    <xf numFmtId="0" fontId="56" fillId="0" borderId="1" xfId="3" applyFont="1" applyBorder="1" applyAlignment="1">
      <alignment horizontal="center"/>
    </xf>
    <xf numFmtId="49" fontId="56" fillId="27" borderId="1" xfId="3" applyNumberFormat="1" applyFont="1" applyFill="1" applyBorder="1" applyProtection="1">
      <protection locked="0"/>
    </xf>
    <xf numFmtId="49" fontId="56" fillId="27" borderId="1" xfId="3" applyNumberFormat="1" applyFont="1" applyFill="1" applyBorder="1" applyAlignment="1" applyProtection="1">
      <alignment wrapText="1"/>
      <protection locked="0"/>
    </xf>
    <xf numFmtId="49" fontId="56" fillId="27" borderId="1" xfId="3" applyNumberFormat="1" applyFont="1" applyFill="1" applyBorder="1" applyAlignment="1" applyProtection="1">
      <alignment horizontal="center"/>
      <protection locked="0"/>
    </xf>
    <xf numFmtId="170" fontId="56" fillId="27" borderId="1" xfId="10" applyNumberFormat="1" applyFont="1" applyFill="1" applyBorder="1" applyAlignment="1" applyProtection="1">
      <alignment horizontal="center"/>
      <protection locked="0"/>
    </xf>
    <xf numFmtId="171" fontId="56" fillId="0" borderId="1" xfId="3" applyNumberFormat="1" applyFont="1" applyBorder="1" applyAlignment="1">
      <alignment horizontal="center"/>
    </xf>
    <xf numFmtId="0" fontId="58" fillId="0" borderId="1" xfId="3" applyFont="1" applyBorder="1" applyAlignment="1">
      <alignment horizontal="center"/>
    </xf>
    <xf numFmtId="0" fontId="58" fillId="0" borderId="1" xfId="3" applyFont="1" applyBorder="1"/>
    <xf numFmtId="0" fontId="61" fillId="17" borderId="74" xfId="3" applyFont="1" applyFill="1" applyBorder="1" applyAlignment="1">
      <alignment vertical="center"/>
    </xf>
    <xf numFmtId="49" fontId="58" fillId="27" borderId="1" xfId="3" quotePrefix="1" applyNumberFormat="1" applyFont="1" applyFill="1" applyBorder="1" applyAlignment="1" applyProtection="1">
      <alignment horizontal="center" wrapText="1"/>
      <protection locked="0"/>
    </xf>
    <xf numFmtId="49" fontId="58" fillId="27" borderId="1" xfId="3" applyNumberFormat="1" applyFont="1" applyFill="1" applyBorder="1" applyAlignment="1" applyProtection="1">
      <alignment wrapText="1"/>
      <protection locked="0"/>
    </xf>
    <xf numFmtId="49" fontId="58" fillId="27" borderId="1" xfId="3" applyNumberFormat="1" applyFont="1" applyFill="1" applyBorder="1" applyAlignment="1" applyProtection="1">
      <alignment horizontal="center" wrapText="1"/>
      <protection locked="0"/>
    </xf>
    <xf numFmtId="0" fontId="56" fillId="27" borderId="1" xfId="3" applyFont="1" applyFill="1" applyBorder="1" applyAlignment="1" applyProtection="1">
      <alignment horizontal="center"/>
      <protection locked="0"/>
    </xf>
    <xf numFmtId="0" fontId="56" fillId="0" borderId="103" xfId="3" applyFont="1" applyBorder="1" applyAlignment="1">
      <alignment horizontal="center"/>
    </xf>
    <xf numFmtId="49" fontId="56" fillId="27" borderId="106" xfId="3" applyNumberFormat="1" applyFont="1" applyFill="1" applyBorder="1" applyAlignment="1" applyProtection="1">
      <alignment horizontal="center" wrapText="1"/>
      <protection locked="0"/>
    </xf>
    <xf numFmtId="0" fontId="58" fillId="0" borderId="106" xfId="3" applyFont="1" applyBorder="1"/>
    <xf numFmtId="0" fontId="58" fillId="0" borderId="0" xfId="3" applyFont="1" applyAlignment="1">
      <alignment horizontal="center"/>
    </xf>
    <xf numFmtId="0" fontId="62" fillId="8" borderId="0" xfId="9" applyFont="1" applyFill="1" applyAlignment="1">
      <alignment horizontal="left" vertical="center"/>
    </xf>
    <xf numFmtId="0" fontId="56" fillId="0" borderId="1" xfId="3" applyFont="1" applyBorder="1"/>
    <xf numFmtId="0" fontId="63" fillId="0" borderId="0" xfId="3" applyFont="1" applyAlignment="1">
      <alignment horizontal="left"/>
    </xf>
    <xf numFmtId="0" fontId="61" fillId="17" borderId="1" xfId="3" applyFont="1" applyFill="1" applyBorder="1" applyAlignment="1">
      <alignment vertical="center"/>
    </xf>
    <xf numFmtId="0" fontId="56" fillId="0" borderId="42" xfId="3" applyFont="1" applyBorder="1"/>
    <xf numFmtId="0" fontId="56" fillId="0" borderId="0" xfId="3" applyFont="1" applyAlignment="1">
      <alignment horizontal="left"/>
    </xf>
    <xf numFmtId="0" fontId="56" fillId="0" borderId="0" xfId="3" applyFont="1" applyAlignment="1">
      <alignment wrapText="1"/>
    </xf>
    <xf numFmtId="44" fontId="32" fillId="0" borderId="0" xfId="12" applyFont="1" applyAlignment="1">
      <alignment horizontal="right"/>
    </xf>
    <xf numFmtId="44" fontId="38" fillId="0" borderId="0" xfId="1" applyNumberFormat="1" applyFont="1" applyAlignment="1">
      <alignment horizontal="right"/>
    </xf>
    <xf numFmtId="0" fontId="67" fillId="0" borderId="0" xfId="14"/>
    <xf numFmtId="0" fontId="67" fillId="6" borderId="0" xfId="14" applyFill="1" applyBorder="1"/>
    <xf numFmtId="0" fontId="67" fillId="6" borderId="0" xfId="14" applyFill="1"/>
    <xf numFmtId="0" fontId="70" fillId="0" borderId="0" xfId="14" applyFont="1"/>
    <xf numFmtId="0" fontId="70" fillId="0" borderId="0" xfId="14" applyFont="1" applyAlignment="1">
      <alignment horizontal="center"/>
    </xf>
    <xf numFmtId="0" fontId="71" fillId="0" borderId="0" xfId="14" applyFont="1"/>
    <xf numFmtId="0" fontId="71" fillId="0" borderId="0" xfId="14" applyFont="1" applyBorder="1"/>
    <xf numFmtId="0" fontId="70" fillId="6" borderId="0" xfId="14" applyFont="1" applyFill="1" applyBorder="1"/>
    <xf numFmtId="0" fontId="70" fillId="6" borderId="0" xfId="14" applyFont="1" applyFill="1"/>
    <xf numFmtId="0" fontId="72" fillId="0" borderId="0" xfId="14" applyFont="1" applyBorder="1" applyAlignment="1">
      <alignment horizontal="center"/>
    </xf>
    <xf numFmtId="0" fontId="67" fillId="0" borderId="0" xfId="14" applyBorder="1"/>
    <xf numFmtId="0" fontId="54" fillId="6" borderId="0" xfId="14" applyFont="1" applyFill="1" applyBorder="1" applyAlignment="1" applyProtection="1">
      <alignment vertical="center"/>
    </xf>
    <xf numFmtId="0" fontId="72" fillId="30" borderId="1" xfId="14" applyFont="1" applyFill="1" applyBorder="1" applyAlignment="1">
      <alignment horizontal="right" vertical="center"/>
    </xf>
    <xf numFmtId="0" fontId="72" fillId="30" borderId="1" xfId="14" applyFont="1" applyFill="1" applyBorder="1" applyAlignment="1">
      <alignment horizontal="center" vertical="center" wrapText="1"/>
    </xf>
    <xf numFmtId="0" fontId="72" fillId="0" borderId="0" xfId="14" applyFont="1" applyBorder="1" applyAlignment="1"/>
    <xf numFmtId="0" fontId="72" fillId="30" borderId="1" xfId="14" applyFont="1" applyFill="1" applyBorder="1" applyAlignment="1">
      <alignment horizontal="center" vertical="center"/>
    </xf>
    <xf numFmtId="0" fontId="72" fillId="0" borderId="0" xfId="14" applyFont="1" applyBorder="1" applyAlignment="1">
      <alignment horizontal="centerContinuous"/>
    </xf>
    <xf numFmtId="0" fontId="71" fillId="6" borderId="0" xfId="14" applyFont="1" applyFill="1" applyBorder="1" applyAlignment="1">
      <alignment wrapText="1"/>
    </xf>
    <xf numFmtId="0" fontId="71" fillId="0" borderId="0" xfId="14" applyFont="1" applyAlignment="1">
      <alignment wrapText="1"/>
    </xf>
    <xf numFmtId="14" fontId="71" fillId="0" borderId="42" xfId="14" applyNumberFormat="1" applyFont="1" applyBorder="1" applyAlignment="1"/>
    <xf numFmtId="0" fontId="73" fillId="0" borderId="0" xfId="14" applyFont="1" applyBorder="1" applyAlignment="1">
      <alignment horizontal="left"/>
    </xf>
    <xf numFmtId="0" fontId="70" fillId="6" borderId="0" xfId="14" applyFont="1" applyFill="1" applyBorder="1" applyAlignment="1">
      <alignment wrapText="1"/>
    </xf>
    <xf numFmtId="0" fontId="71" fillId="0" borderId="0" xfId="14" applyFont="1" applyBorder="1" applyAlignment="1">
      <alignment horizontal="center"/>
    </xf>
    <xf numFmtId="0" fontId="54" fillId="0" borderId="0" xfId="14" applyFont="1" applyBorder="1" applyAlignment="1" applyProtection="1">
      <alignment vertical="center"/>
    </xf>
    <xf numFmtId="0" fontId="72" fillId="30" borderId="74" xfId="14" applyFont="1" applyFill="1" applyBorder="1" applyAlignment="1">
      <alignment horizontal="centerContinuous" vertical="center"/>
    </xf>
    <xf numFmtId="0" fontId="54" fillId="6" borderId="0" xfId="14" applyFont="1" applyFill="1" applyBorder="1" applyAlignment="1" applyProtection="1">
      <alignment horizontal="left" vertical="center"/>
    </xf>
    <xf numFmtId="0" fontId="74" fillId="0" borderId="74" xfId="14" applyFont="1" applyBorder="1" applyAlignment="1">
      <alignment horizontal="center" vertical="center" wrapText="1"/>
    </xf>
    <xf numFmtId="0" fontId="71" fillId="0" borderId="5" xfId="14" applyFont="1" applyBorder="1" applyAlignment="1">
      <alignment vertical="center"/>
    </xf>
    <xf numFmtId="0" fontId="78" fillId="6" borderId="0" xfId="14" applyFont="1" applyFill="1" applyBorder="1" applyAlignment="1">
      <alignment wrapText="1"/>
    </xf>
    <xf numFmtId="0" fontId="78" fillId="0" borderId="0" xfId="14" applyFont="1" applyAlignment="1">
      <alignment wrapText="1"/>
    </xf>
    <xf numFmtId="0" fontId="71" fillId="0" borderId="109" xfId="14" applyFont="1" applyBorder="1" applyAlignment="1">
      <alignment horizontal="center"/>
    </xf>
    <xf numFmtId="0" fontId="0" fillId="6" borderId="0" xfId="0" applyFill="1" applyBorder="1"/>
    <xf numFmtId="0" fontId="0" fillId="6" borderId="0" xfId="0" applyFill="1"/>
    <xf numFmtId="0" fontId="71" fillId="0" borderId="4" xfId="14" applyFont="1" applyBorder="1" applyAlignment="1">
      <alignment horizontal="center"/>
    </xf>
    <xf numFmtId="4" fontId="72" fillId="1" borderId="2" xfId="14" applyNumberFormat="1" applyFont="1" applyFill="1" applyBorder="1" applyAlignment="1">
      <alignment horizontal="center"/>
    </xf>
    <xf numFmtId="0" fontId="71" fillId="6" borderId="0" xfId="14" applyFont="1" applyFill="1" applyBorder="1" applyAlignment="1">
      <alignment horizontal="center"/>
    </xf>
    <xf numFmtId="0" fontId="71" fillId="6" borderId="0" xfId="14" applyFont="1" applyFill="1" applyAlignment="1">
      <alignment horizontal="center"/>
    </xf>
    <xf numFmtId="0" fontId="71" fillId="6" borderId="0" xfId="14" applyFont="1" applyFill="1" applyBorder="1" applyAlignment="1">
      <alignment horizontal="right"/>
    </xf>
    <xf numFmtId="14" fontId="71" fillId="6" borderId="0" xfId="14" applyNumberFormat="1" applyFont="1" applyFill="1" applyBorder="1" applyAlignment="1">
      <alignment horizontal="center"/>
    </xf>
    <xf numFmtId="10" fontId="80" fillId="0" borderId="5" xfId="16" applyNumberFormat="1" applyFont="1" applyBorder="1" applyAlignment="1">
      <alignment horizontal="center" vertical="center" wrapText="1"/>
    </xf>
    <xf numFmtId="0" fontId="72" fillId="6" borderId="0" xfId="14" applyFont="1" applyFill="1" applyBorder="1" applyAlignment="1">
      <alignment horizontal="center"/>
    </xf>
    <xf numFmtId="0" fontId="72" fillId="6" borderId="0" xfId="14" applyFont="1" applyFill="1" applyBorder="1" applyAlignment="1">
      <alignment horizontal="right"/>
    </xf>
    <xf numFmtId="169" fontId="71" fillId="0" borderId="0" xfId="16" applyNumberFormat="1" applyFont="1" applyBorder="1" applyAlignment="1">
      <alignment horizontal="center"/>
    </xf>
    <xf numFmtId="0" fontId="72" fillId="0" borderId="0" xfId="14" applyNumberFormat="1" applyFont="1" applyBorder="1" applyAlignment="1">
      <alignment vertical="top" wrapText="1"/>
    </xf>
    <xf numFmtId="0" fontId="71" fillId="0" borderId="0" xfId="14" applyNumberFormat="1" applyFont="1" applyBorder="1" applyAlignment="1">
      <alignment vertical="top" wrapText="1"/>
    </xf>
    <xf numFmtId="0" fontId="71" fillId="6" borderId="0" xfId="14" applyFont="1" applyFill="1" applyBorder="1"/>
    <xf numFmtId="0" fontId="72" fillId="6" borderId="0" xfId="14" applyFont="1" applyFill="1" applyBorder="1"/>
    <xf numFmtId="14" fontId="72" fillId="6" borderId="0" xfId="14" applyNumberFormat="1" applyFont="1" applyFill="1" applyBorder="1" applyAlignment="1">
      <alignment horizontal="center"/>
    </xf>
    <xf numFmtId="0" fontId="67" fillId="0" borderId="0" xfId="14" applyBorder="1" applyAlignment="1">
      <alignment horizontal="left" vertical="top"/>
    </xf>
    <xf numFmtId="0" fontId="71" fillId="6" borderId="0" xfId="14" applyFont="1" applyFill="1" applyBorder="1" applyAlignment="1"/>
    <xf numFmtId="4" fontId="71" fillId="6" borderId="0" xfId="14" applyNumberFormat="1" applyFont="1" applyFill="1" applyBorder="1"/>
    <xf numFmtId="0" fontId="79" fillId="0" borderId="1" xfId="14" applyFont="1" applyBorder="1" applyAlignment="1">
      <alignment horizontal="center" vertical="center" wrapText="1"/>
    </xf>
    <xf numFmtId="14" fontId="79" fillId="0" borderId="1" xfId="14" applyNumberFormat="1" applyFont="1" applyBorder="1" applyAlignment="1">
      <alignment horizontal="center" vertical="center" wrapText="1"/>
    </xf>
    <xf numFmtId="169" fontId="79" fillId="0" borderId="5" xfId="16" applyNumberFormat="1" applyFont="1" applyBorder="1" applyAlignment="1">
      <alignment horizontal="center" vertical="center" wrapText="1"/>
    </xf>
    <xf numFmtId="43" fontId="79" fillId="0" borderId="111" xfId="13" applyNumberFormat="1" applyFont="1" applyBorder="1" applyAlignment="1">
      <alignment horizontal="center" wrapText="1"/>
    </xf>
    <xf numFmtId="43" fontId="79" fillId="0" borderId="114" xfId="13" applyNumberFormat="1" applyFont="1" applyBorder="1" applyAlignment="1">
      <alignment horizontal="center" wrapText="1"/>
    </xf>
    <xf numFmtId="10" fontId="79" fillId="0" borderId="111" xfId="13" applyNumberFormat="1" applyFont="1" applyBorder="1" applyAlignment="1">
      <alignment horizontal="center" wrapText="1"/>
    </xf>
    <xf numFmtId="0" fontId="71" fillId="6" borderId="0" xfId="14" applyNumberFormat="1" applyFont="1" applyFill="1" applyBorder="1" applyAlignment="1">
      <alignment vertical="top" wrapText="1"/>
    </xf>
    <xf numFmtId="0" fontId="67" fillId="6" borderId="0" xfId="14" applyFill="1" applyBorder="1" applyAlignment="1">
      <alignment horizontal="left" vertical="top"/>
    </xf>
    <xf numFmtId="0" fontId="54" fillId="6" borderId="0" xfId="0" applyFont="1" applyFill="1" applyBorder="1"/>
    <xf numFmtId="0" fontId="71" fillId="6" borderId="0" xfId="14" applyFont="1" applyFill="1" applyBorder="1" applyAlignment="1">
      <alignment horizontal="left" vertical="top"/>
    </xf>
    <xf numFmtId="0" fontId="68" fillId="0" borderId="0" xfId="14" applyFont="1" applyBorder="1" applyAlignment="1">
      <alignment vertical="center" wrapText="1"/>
    </xf>
    <xf numFmtId="10" fontId="1" fillId="0" borderId="0" xfId="1" applyNumberFormat="1"/>
    <xf numFmtId="0" fontId="38" fillId="0" borderId="0" xfId="1" applyFont="1" applyAlignment="1">
      <alignment horizontal="right"/>
    </xf>
    <xf numFmtId="0" fontId="12" fillId="0" borderId="0" xfId="1" applyFont="1"/>
    <xf numFmtId="44" fontId="1" fillId="0" borderId="0" xfId="12" applyFont="1"/>
    <xf numFmtId="44" fontId="53" fillId="0" borderId="0" xfId="12" applyFont="1"/>
    <xf numFmtId="10" fontId="32" fillId="0" borderId="0" xfId="13" applyNumberFormat="1" applyFont="1" applyAlignment="1">
      <alignment horizontal="right"/>
    </xf>
    <xf numFmtId="10" fontId="1" fillId="0" borderId="0" xfId="13" applyNumberFormat="1" applyFont="1"/>
    <xf numFmtId="173" fontId="32" fillId="0" borderId="0" xfId="1" applyNumberFormat="1" applyFont="1" applyAlignment="1">
      <alignment horizontal="right"/>
    </xf>
    <xf numFmtId="44" fontId="1" fillId="0" borderId="0" xfId="1" applyNumberFormat="1"/>
    <xf numFmtId="44" fontId="38" fillId="0" borderId="0" xfId="1" applyNumberFormat="1" applyFont="1"/>
    <xf numFmtId="169" fontId="67" fillId="0" borderId="0" xfId="14" applyNumberFormat="1"/>
    <xf numFmtId="0" fontId="67" fillId="6" borderId="0" xfId="14" applyFont="1" applyFill="1" applyBorder="1" applyAlignment="1">
      <alignment horizontal="left" vertical="top"/>
    </xf>
    <xf numFmtId="0" fontId="33" fillId="22" borderId="73" xfId="1" applyFont="1" applyFill="1" applyBorder="1" applyAlignment="1" applyProtection="1">
      <alignment horizontal="left" vertical="center" wrapText="1"/>
    </xf>
    <xf numFmtId="0" fontId="31" fillId="8" borderId="0" xfId="1" applyFont="1" applyFill="1" applyBorder="1" applyAlignment="1">
      <alignment horizontal="center"/>
    </xf>
    <xf numFmtId="4" fontId="0" fillId="6" borderId="0" xfId="0" applyNumberFormat="1" applyFill="1" applyBorder="1"/>
    <xf numFmtId="4" fontId="67" fillId="6" borderId="0" xfId="14" applyNumberFormat="1" applyFill="1" applyBorder="1"/>
    <xf numFmtId="169" fontId="71" fillId="6" borderId="0" xfId="14" applyNumberFormat="1" applyFont="1" applyFill="1" applyBorder="1" applyAlignment="1">
      <alignment horizontal="right"/>
    </xf>
    <xf numFmtId="0" fontId="18" fillId="0" borderId="10" xfId="3" applyFont="1" applyBorder="1" applyAlignment="1">
      <alignment horizontal="left"/>
    </xf>
    <xf numFmtId="0" fontId="18" fillId="0" borderId="0" xfId="3" applyFont="1" applyBorder="1" applyAlignment="1">
      <alignment horizontal="left"/>
    </xf>
    <xf numFmtId="0" fontId="14" fillId="6" borderId="7" xfId="3" applyFont="1" applyFill="1" applyBorder="1" applyAlignment="1">
      <alignment horizontal="center"/>
    </xf>
    <xf numFmtId="0" fontId="14" fillId="6" borderId="8" xfId="3" applyFont="1" applyFill="1" applyBorder="1" applyAlignment="1">
      <alignment horizontal="center"/>
    </xf>
    <xf numFmtId="0" fontId="14" fillId="6" borderId="9" xfId="3" applyFont="1" applyFill="1" applyBorder="1" applyAlignment="1">
      <alignment horizontal="center"/>
    </xf>
    <xf numFmtId="0" fontId="14" fillId="6" borderId="10" xfId="3" applyFont="1" applyFill="1" applyBorder="1" applyAlignment="1">
      <alignment horizontal="center"/>
    </xf>
    <xf numFmtId="0" fontId="14" fillId="6" borderId="0" xfId="3" applyFont="1" applyFill="1" applyBorder="1" applyAlignment="1">
      <alignment horizontal="center"/>
    </xf>
    <xf numFmtId="0" fontId="14" fillId="6" borderId="11" xfId="3" applyFont="1" applyFill="1" applyBorder="1" applyAlignment="1">
      <alignment horizontal="center"/>
    </xf>
    <xf numFmtId="0" fontId="15" fillId="6" borderId="10" xfId="3" applyFont="1" applyFill="1" applyBorder="1" applyAlignment="1" applyProtection="1">
      <alignment horizontal="center"/>
      <protection locked="0"/>
    </xf>
    <xf numFmtId="0" fontId="15" fillId="6" borderId="0" xfId="3" applyFont="1" applyFill="1" applyBorder="1" applyAlignment="1" applyProtection="1">
      <alignment horizontal="center"/>
      <protection locked="0"/>
    </xf>
    <xf numFmtId="0" fontId="15" fillId="6" borderId="11" xfId="3" applyFont="1" applyFill="1" applyBorder="1" applyAlignment="1" applyProtection="1">
      <alignment horizontal="center"/>
      <protection locked="0"/>
    </xf>
    <xf numFmtId="0" fontId="15" fillId="6" borderId="12" xfId="3" applyFont="1" applyFill="1" applyBorder="1" applyAlignment="1" applyProtection="1">
      <alignment horizontal="center" vertical="center"/>
      <protection locked="0"/>
    </xf>
    <xf numFmtId="0" fontId="15" fillId="6" borderId="13" xfId="3" applyFont="1" applyFill="1" applyBorder="1" applyAlignment="1" applyProtection="1">
      <alignment horizontal="center" vertical="center"/>
      <protection locked="0"/>
    </xf>
    <xf numFmtId="0" fontId="15" fillId="6" borderId="14" xfId="3" applyFont="1" applyFill="1" applyBorder="1" applyAlignment="1" applyProtection="1">
      <alignment horizontal="center" vertical="center"/>
      <protection locked="0"/>
    </xf>
    <xf numFmtId="0" fontId="15" fillId="6" borderId="10" xfId="3" applyFont="1" applyFill="1" applyBorder="1" applyAlignment="1" applyProtection="1">
      <alignment horizontal="center" vertical="center"/>
      <protection locked="0"/>
    </xf>
    <xf numFmtId="0" fontId="15" fillId="6" borderId="0" xfId="3" applyFont="1" applyFill="1" applyBorder="1" applyAlignment="1" applyProtection="1">
      <alignment horizontal="center" vertical="center"/>
      <protection locked="0"/>
    </xf>
    <xf numFmtId="0" fontId="15" fillId="6" borderId="11" xfId="3" applyFont="1" applyFill="1" applyBorder="1" applyAlignment="1" applyProtection="1">
      <alignment horizontal="center" vertical="center"/>
      <protection locked="0"/>
    </xf>
    <xf numFmtId="0" fontId="15" fillId="7" borderId="13" xfId="3" applyFont="1" applyFill="1" applyBorder="1" applyAlignment="1" applyProtection="1">
      <alignment horizontal="center" vertical="center"/>
      <protection locked="0"/>
    </xf>
    <xf numFmtId="0" fontId="14" fillId="0" borderId="25" xfId="3" applyFont="1" applyFill="1" applyBorder="1" applyAlignment="1">
      <alignment vertical="center"/>
    </xf>
    <xf numFmtId="0" fontId="14" fillId="0" borderId="0" xfId="3" applyFont="1" applyFill="1" applyBorder="1" applyAlignment="1">
      <alignment vertical="center"/>
    </xf>
    <xf numFmtId="0" fontId="14" fillId="0" borderId="26" xfId="3" applyFont="1" applyFill="1" applyBorder="1" applyAlignment="1">
      <alignment vertical="center"/>
    </xf>
    <xf numFmtId="0" fontId="23" fillId="0" borderId="22" xfId="3" applyFont="1" applyBorder="1" applyAlignment="1">
      <alignment horizontal="center" vertical="center"/>
    </xf>
    <xf numFmtId="0" fontId="23" fillId="0" borderId="23" xfId="3" applyFont="1" applyBorder="1" applyAlignment="1">
      <alignment horizontal="center" vertical="center"/>
    </xf>
    <xf numFmtId="0" fontId="21" fillId="0" borderId="15" xfId="3" applyFont="1" applyBorder="1" applyAlignment="1">
      <alignment horizontal="center" vertical="center"/>
    </xf>
    <xf numFmtId="0" fontId="21" fillId="0" borderId="15" xfId="3" applyFont="1" applyBorder="1" applyAlignment="1">
      <alignment horizontal="center" vertical="center" wrapText="1"/>
    </xf>
    <xf numFmtId="2" fontId="14" fillId="0" borderId="15" xfId="3" applyNumberFormat="1" applyFont="1" applyFill="1" applyBorder="1" applyAlignment="1">
      <alignment horizontal="center" vertical="center"/>
    </xf>
    <xf numFmtId="0" fontId="23" fillId="0" borderId="19" xfId="3" applyFont="1" applyFill="1" applyBorder="1" applyAlignment="1">
      <alignment horizontal="center" vertical="center"/>
    </xf>
    <xf numFmtId="0" fontId="23" fillId="0" borderId="20" xfId="3" applyFont="1" applyFill="1" applyBorder="1" applyAlignment="1">
      <alignment horizontal="center" vertical="center"/>
    </xf>
    <xf numFmtId="0" fontId="23" fillId="0" borderId="21" xfId="3" applyFont="1" applyFill="1" applyBorder="1" applyAlignment="1">
      <alignment horizontal="center" vertical="center"/>
    </xf>
    <xf numFmtId="0" fontId="23" fillId="7" borderId="22" xfId="3" applyFont="1" applyFill="1" applyBorder="1" applyAlignment="1">
      <alignment horizontal="center" vertical="center"/>
    </xf>
    <xf numFmtId="0" fontId="23" fillId="7" borderId="23" xfId="3" applyFont="1" applyFill="1" applyBorder="1" applyAlignment="1">
      <alignment horizontal="center" vertical="center"/>
    </xf>
    <xf numFmtId="0" fontId="23" fillId="7" borderId="24" xfId="3" applyFont="1" applyFill="1" applyBorder="1" applyAlignment="1">
      <alignment horizontal="center" vertical="center"/>
    </xf>
    <xf numFmtId="0" fontId="14" fillId="0" borderId="34" xfId="3" applyFont="1" applyBorder="1" applyAlignment="1">
      <alignment horizontal="left" vertical="center"/>
    </xf>
    <xf numFmtId="0" fontId="14" fillId="0" borderId="35" xfId="3" applyFont="1" applyBorder="1" applyAlignment="1">
      <alignment horizontal="left" vertical="center"/>
    </xf>
    <xf numFmtId="0" fontId="14" fillId="0" borderId="36" xfId="3" applyFont="1" applyBorder="1" applyAlignment="1">
      <alignment horizontal="left" vertical="center"/>
    </xf>
    <xf numFmtId="0" fontId="14" fillId="0" borderId="43" xfId="3" applyFont="1" applyBorder="1" applyAlignment="1">
      <alignment horizontal="left" vertical="center"/>
    </xf>
    <xf numFmtId="0" fontId="14" fillId="0" borderId="44" xfId="3" applyFont="1" applyBorder="1" applyAlignment="1">
      <alignment horizontal="left" vertical="center"/>
    </xf>
    <xf numFmtId="0" fontId="14" fillId="0" borderId="45" xfId="3" applyFont="1" applyBorder="1" applyAlignment="1">
      <alignment horizontal="left" vertical="center"/>
    </xf>
    <xf numFmtId="0" fontId="28" fillId="0" borderId="0" xfId="3" applyFont="1" applyFill="1" applyAlignment="1">
      <alignment horizontal="center"/>
    </xf>
    <xf numFmtId="0" fontId="14" fillId="0" borderId="0" xfId="3" applyFont="1" applyAlignment="1">
      <alignment horizontal="center" vertical="center" wrapText="1"/>
    </xf>
    <xf numFmtId="0" fontId="14" fillId="0" borderId="25" xfId="3" applyFont="1" applyFill="1" applyBorder="1" applyAlignment="1">
      <alignment vertical="center" wrapText="1"/>
    </xf>
    <xf numFmtId="0" fontId="14" fillId="0" borderId="0" xfId="3" applyFont="1" applyFill="1" applyBorder="1" applyAlignment="1">
      <alignment vertical="center" wrapText="1"/>
    </xf>
    <xf numFmtId="0" fontId="14" fillId="0" borderId="26" xfId="3" applyFont="1" applyFill="1" applyBorder="1" applyAlignment="1">
      <alignment vertical="center" wrapText="1"/>
    </xf>
    <xf numFmtId="0" fontId="14" fillId="0" borderId="30" xfId="3" applyFont="1" applyBorder="1" applyAlignment="1">
      <alignment horizontal="left" vertical="center"/>
    </xf>
    <xf numFmtId="0" fontId="14" fillId="0" borderId="31" xfId="3" applyFont="1" applyBorder="1" applyAlignment="1">
      <alignment horizontal="left" vertical="center"/>
    </xf>
    <xf numFmtId="0" fontId="14" fillId="0" borderId="32" xfId="3" applyFont="1" applyBorder="1" applyAlignment="1">
      <alignment horizontal="left" vertical="center"/>
    </xf>
    <xf numFmtId="0" fontId="15" fillId="0" borderId="41" xfId="3" applyFont="1" applyBorder="1" applyAlignment="1">
      <alignment horizontal="center" vertical="center"/>
    </xf>
    <xf numFmtId="0" fontId="15" fillId="0" borderId="42" xfId="3" applyFont="1" applyBorder="1" applyAlignment="1">
      <alignment horizontal="center" vertical="center"/>
    </xf>
    <xf numFmtId="0" fontId="15" fillId="0" borderId="4" xfId="3" applyFont="1" applyBorder="1" applyAlignment="1">
      <alignment horizontal="center" vertical="center"/>
    </xf>
    <xf numFmtId="0" fontId="31" fillId="8" borderId="52" xfId="1" applyFont="1" applyFill="1" applyBorder="1" applyAlignment="1">
      <alignment horizontal="center"/>
    </xf>
    <xf numFmtId="0" fontId="31" fillId="8" borderId="0" xfId="1" applyFont="1" applyFill="1" applyBorder="1" applyAlignment="1">
      <alignment horizontal="center"/>
    </xf>
    <xf numFmtId="0" fontId="31" fillId="8" borderId="53" xfId="1" applyFont="1" applyFill="1" applyBorder="1" applyAlignment="1">
      <alignment horizontal="center"/>
    </xf>
    <xf numFmtId="0" fontId="31" fillId="8" borderId="58" xfId="1" applyFont="1" applyFill="1" applyBorder="1" applyAlignment="1">
      <alignment horizontal="center"/>
    </xf>
    <xf numFmtId="4" fontId="34" fillId="0" borderId="0" xfId="1" applyNumberFormat="1" applyFont="1" applyAlignment="1">
      <alignment horizontal="center" wrapText="1"/>
    </xf>
    <xf numFmtId="44" fontId="33" fillId="0" borderId="0" xfId="12" applyFont="1" applyAlignment="1">
      <alignment horizontal="center" wrapText="1"/>
    </xf>
    <xf numFmtId="0" fontId="33" fillId="22" borderId="73" xfId="1" applyFont="1" applyFill="1" applyBorder="1" applyAlignment="1" applyProtection="1">
      <alignment horizontal="left" vertical="center" wrapText="1"/>
    </xf>
    <xf numFmtId="0" fontId="33" fillId="22" borderId="5" xfId="1" applyFont="1" applyFill="1" applyBorder="1" applyAlignment="1" applyProtection="1">
      <alignment horizontal="left" vertical="center" wrapText="1"/>
    </xf>
    <xf numFmtId="10" fontId="34" fillId="0" borderId="0" xfId="1" applyNumberFormat="1" applyFont="1" applyAlignment="1">
      <alignment horizontal="center" wrapText="1"/>
    </xf>
    <xf numFmtId="0" fontId="33" fillId="25" borderId="73" xfId="1" applyFont="1" applyFill="1" applyBorder="1" applyAlignment="1" applyProtection="1">
      <alignment horizontal="center" vertical="center" wrapText="1"/>
    </xf>
    <xf numFmtId="0" fontId="33" fillId="25" borderId="5" xfId="1" applyFont="1" applyFill="1" applyBorder="1" applyAlignment="1" applyProtection="1">
      <alignment horizontal="center" vertical="center" wrapText="1"/>
    </xf>
    <xf numFmtId="0" fontId="45" fillId="19" borderId="78" xfId="8" applyFont="1" applyFill="1" applyBorder="1" applyAlignment="1" applyProtection="1">
      <alignment horizontal="center" vertical="center" wrapText="1"/>
    </xf>
    <xf numFmtId="0" fontId="45" fillId="19" borderId="89" xfId="8" applyFont="1" applyFill="1" applyBorder="1" applyAlignment="1" applyProtection="1">
      <alignment horizontal="center" vertical="center" wrapText="1"/>
    </xf>
    <xf numFmtId="0" fontId="45" fillId="19" borderId="79" xfId="8" applyFont="1" applyFill="1" applyBorder="1" applyAlignment="1" applyProtection="1">
      <alignment horizontal="center" vertical="center" wrapText="1"/>
    </xf>
    <xf numFmtId="0" fontId="45" fillId="19" borderId="90" xfId="8" applyFont="1" applyFill="1" applyBorder="1" applyAlignment="1" applyProtection="1">
      <alignment horizontal="center" vertical="center" wrapText="1"/>
    </xf>
    <xf numFmtId="0" fontId="47" fillId="18" borderId="79" xfId="8" applyFont="1" applyFill="1" applyBorder="1" applyAlignment="1" applyProtection="1">
      <alignment horizontal="center" vertical="center" wrapText="1"/>
    </xf>
    <xf numFmtId="0" fontId="47" fillId="18" borderId="84" xfId="8" applyFont="1" applyFill="1" applyBorder="1" applyAlignment="1" applyProtection="1">
      <alignment horizontal="center" vertical="center" wrapText="1"/>
    </xf>
    <xf numFmtId="0" fontId="56" fillId="0" borderId="107" xfId="3" applyFont="1" applyBorder="1" applyAlignment="1">
      <alignment horizontal="left" wrapText="1"/>
    </xf>
    <xf numFmtId="0" fontId="56" fillId="0" borderId="108" xfId="3" applyFont="1" applyBorder="1" applyAlignment="1">
      <alignment horizontal="left" wrapText="1"/>
    </xf>
    <xf numFmtId="172" fontId="56" fillId="27" borderId="106" xfId="10" applyNumberFormat="1" applyFont="1" applyFill="1" applyBorder="1" applyAlignment="1" applyProtection="1">
      <alignment horizontal="center" wrapText="1"/>
      <protection locked="0"/>
    </xf>
    <xf numFmtId="49" fontId="56" fillId="28" borderId="106" xfId="3" applyNumberFormat="1" applyFont="1" applyFill="1" applyBorder="1" applyAlignment="1" applyProtection="1">
      <alignment horizontal="center" wrapText="1"/>
      <protection locked="0"/>
    </xf>
    <xf numFmtId="49" fontId="56" fillId="27" borderId="106" xfId="3" applyNumberFormat="1" applyFont="1" applyFill="1" applyBorder="1" applyAlignment="1" applyProtection="1">
      <alignment horizontal="left" wrapText="1"/>
      <protection locked="0"/>
    </xf>
    <xf numFmtId="14" fontId="56" fillId="27" borderId="41" xfId="3" applyNumberFormat="1" applyFont="1" applyFill="1" applyBorder="1" applyAlignment="1" applyProtection="1">
      <alignment horizontal="center"/>
      <protection locked="0"/>
    </xf>
    <xf numFmtId="14" fontId="56" fillId="27" borderId="42" xfId="3" applyNumberFormat="1" applyFont="1" applyFill="1" applyBorder="1" applyAlignment="1" applyProtection="1">
      <alignment horizontal="center"/>
      <protection locked="0"/>
    </xf>
    <xf numFmtId="0" fontId="56" fillId="0" borderId="20" xfId="3" applyFont="1" applyBorder="1" applyAlignment="1">
      <alignment horizontal="right"/>
    </xf>
    <xf numFmtId="0" fontId="56" fillId="27" borderId="20" xfId="3" applyFont="1" applyFill="1" applyBorder="1" applyAlignment="1" applyProtection="1">
      <alignment horizontal="center"/>
      <protection locked="0"/>
    </xf>
    <xf numFmtId="0" fontId="58" fillId="0" borderId="1" xfId="3" applyFont="1" applyBorder="1" applyAlignment="1">
      <alignment horizontal="center"/>
    </xf>
    <xf numFmtId="172" fontId="58" fillId="0" borderId="1" xfId="10" applyNumberFormat="1" applyFont="1" applyBorder="1" applyAlignment="1">
      <alignment horizontal="center"/>
    </xf>
    <xf numFmtId="49" fontId="58" fillId="27" borderId="1" xfId="3" applyNumberFormat="1" applyFont="1" applyFill="1" applyBorder="1" applyAlignment="1" applyProtection="1">
      <alignment horizontal="center"/>
      <protection locked="0"/>
    </xf>
    <xf numFmtId="0" fontId="56" fillId="0" borderId="104" xfId="3" applyFont="1" applyBorder="1"/>
    <xf numFmtId="0" fontId="56" fillId="0" borderId="105" xfId="3" applyFont="1" applyBorder="1"/>
    <xf numFmtId="0" fontId="56" fillId="0" borderId="103" xfId="3" applyFont="1" applyBorder="1" applyAlignment="1">
      <alignment horizontal="center"/>
    </xf>
    <xf numFmtId="49" fontId="56" fillId="27" borderId="1" xfId="3" applyNumberFormat="1" applyFont="1" applyFill="1" applyBorder="1" applyAlignment="1" applyProtection="1">
      <alignment wrapText="1"/>
      <protection locked="0"/>
    </xf>
    <xf numFmtId="49" fontId="56" fillId="27" borderId="1" xfId="3" applyNumberFormat="1" applyFont="1" applyFill="1" applyBorder="1" applyProtection="1">
      <protection locked="0"/>
    </xf>
    <xf numFmtId="0" fontId="57" fillId="8" borderId="0" xfId="3" applyFont="1" applyFill="1" applyAlignment="1">
      <alignment horizontal="center" vertical="center"/>
    </xf>
    <xf numFmtId="0" fontId="56" fillId="0" borderId="1" xfId="3" applyFont="1" applyBorder="1"/>
    <xf numFmtId="0" fontId="72" fillId="30" borderId="74" xfId="14" applyFont="1" applyFill="1" applyBorder="1" applyAlignment="1">
      <alignment horizontal="center" vertical="center"/>
    </xf>
    <xf numFmtId="0" fontId="72" fillId="30" borderId="73" xfId="14" applyFont="1" applyFill="1" applyBorder="1" applyAlignment="1">
      <alignment horizontal="center" vertical="center"/>
    </xf>
    <xf numFmtId="0" fontId="72" fillId="30" borderId="5" xfId="14" applyFont="1" applyFill="1" applyBorder="1" applyAlignment="1">
      <alignment horizontal="center" vertical="center"/>
    </xf>
    <xf numFmtId="169" fontId="79" fillId="0" borderId="74" xfId="16" applyNumberFormat="1" applyFont="1" applyBorder="1" applyAlignment="1">
      <alignment horizontal="center" vertical="center" wrapText="1"/>
    </xf>
    <xf numFmtId="169" fontId="79" fillId="0" borderId="5" xfId="16" applyNumberFormat="1" applyFont="1" applyBorder="1" applyAlignment="1">
      <alignment horizontal="center" vertical="center" wrapText="1"/>
    </xf>
    <xf numFmtId="0" fontId="72" fillId="0" borderId="2" xfId="14" applyFont="1" applyBorder="1" applyAlignment="1">
      <alignment horizontal="center" vertical="center"/>
    </xf>
    <xf numFmtId="0" fontId="72" fillId="0" borderId="3" xfId="14" applyFont="1" applyBorder="1" applyAlignment="1">
      <alignment horizontal="center" vertical="center"/>
    </xf>
    <xf numFmtId="0" fontId="71" fillId="0" borderId="19" xfId="14" applyFont="1" applyBorder="1" applyAlignment="1">
      <alignment horizontal="left" vertical="center" wrapText="1"/>
    </xf>
    <xf numFmtId="0" fontId="71" fillId="0" borderId="21" xfId="14" applyFont="1" applyBorder="1" applyAlignment="1">
      <alignment horizontal="left" vertical="center" wrapText="1"/>
    </xf>
    <xf numFmtId="0" fontId="71" fillId="0" borderId="41" xfId="14" applyFont="1" applyBorder="1" applyAlignment="1">
      <alignment horizontal="left" vertical="center" wrapText="1"/>
    </xf>
    <xf numFmtId="0" fontId="71" fillId="0" borderId="4" xfId="14" applyFont="1" applyBorder="1" applyAlignment="1">
      <alignment horizontal="left" vertical="center" wrapText="1"/>
    </xf>
    <xf numFmtId="10" fontId="79" fillId="0" borderId="110" xfId="13" applyNumberFormat="1" applyFont="1" applyBorder="1" applyAlignment="1">
      <alignment horizontal="center" wrapText="1"/>
    </xf>
    <xf numFmtId="10" fontId="79" fillId="0" borderId="109" xfId="13" applyNumberFormat="1" applyFont="1" applyBorder="1" applyAlignment="1">
      <alignment horizontal="center" wrapText="1"/>
    </xf>
    <xf numFmtId="43" fontId="79" fillId="0" borderId="112" xfId="11" applyFont="1" applyBorder="1" applyAlignment="1">
      <alignment horizontal="center" wrapText="1"/>
    </xf>
    <xf numFmtId="43" fontId="79" fillId="0" borderId="113" xfId="11" applyFont="1" applyBorder="1" applyAlignment="1">
      <alignment horizontal="center" wrapText="1"/>
    </xf>
    <xf numFmtId="43" fontId="79" fillId="0" borderId="112" xfId="11" applyNumberFormat="1" applyFont="1" applyBorder="1" applyAlignment="1">
      <alignment horizontal="center" wrapText="1"/>
    </xf>
    <xf numFmtId="4" fontId="72" fillId="1" borderId="19" xfId="14" applyNumberFormat="1" applyFont="1" applyFill="1" applyBorder="1" applyAlignment="1">
      <alignment horizontal="center"/>
    </xf>
    <xf numFmtId="4" fontId="72" fillId="1" borderId="21" xfId="14" applyNumberFormat="1" applyFont="1" applyFill="1" applyBorder="1" applyAlignment="1">
      <alignment horizontal="center"/>
    </xf>
    <xf numFmtId="0" fontId="0" fillId="6" borderId="0" xfId="0" applyFill="1" applyBorder="1" applyAlignment="1">
      <alignment horizontal="center" vertical="top" wrapText="1"/>
    </xf>
    <xf numFmtId="0" fontId="83" fillId="6" borderId="0" xfId="14" applyFont="1" applyFill="1" applyBorder="1" applyAlignment="1">
      <alignment horizontal="center" wrapText="1"/>
    </xf>
    <xf numFmtId="0" fontId="81" fillId="0" borderId="115" xfId="14" applyFont="1" applyBorder="1" applyAlignment="1">
      <alignment horizontal="left" vertical="top" wrapText="1"/>
    </xf>
    <xf numFmtId="0" fontId="81" fillId="0" borderId="116" xfId="14" applyFont="1" applyBorder="1" applyAlignment="1">
      <alignment horizontal="left" vertical="top" wrapText="1"/>
    </xf>
    <xf numFmtId="0" fontId="81" fillId="0" borderId="117" xfId="14" applyFont="1" applyBorder="1" applyAlignment="1">
      <alignment horizontal="left" vertical="top" wrapText="1"/>
    </xf>
    <xf numFmtId="0" fontId="81" fillId="0" borderId="118" xfId="14" applyFont="1" applyBorder="1" applyAlignment="1">
      <alignment horizontal="left" vertical="top" wrapText="1"/>
    </xf>
    <xf numFmtId="0" fontId="81" fillId="0" borderId="0" xfId="14" applyFont="1" applyBorder="1" applyAlignment="1">
      <alignment horizontal="left" vertical="top" wrapText="1"/>
    </xf>
    <xf numFmtId="0" fontId="81" fillId="0" borderId="119" xfId="14" applyFont="1" applyBorder="1" applyAlignment="1">
      <alignment horizontal="left" vertical="top" wrapText="1"/>
    </xf>
    <xf numFmtId="0" fontId="81" fillId="0" borderId="120" xfId="14" applyFont="1" applyBorder="1" applyAlignment="1">
      <alignment horizontal="left" vertical="top" wrapText="1"/>
    </xf>
    <xf numFmtId="0" fontId="81" fillId="0" borderId="47" xfId="14" applyFont="1" applyBorder="1" applyAlignment="1">
      <alignment horizontal="left" vertical="top" wrapText="1"/>
    </xf>
    <xf numFmtId="0" fontId="81" fillId="0" borderId="121" xfId="14" applyFont="1" applyBorder="1" applyAlignment="1">
      <alignment horizontal="left" vertical="top" wrapText="1"/>
    </xf>
    <xf numFmtId="0" fontId="78" fillId="0" borderId="1" xfId="14" applyFont="1" applyBorder="1" applyAlignment="1">
      <alignment horizontal="left" vertical="center" wrapText="1"/>
    </xf>
    <xf numFmtId="0" fontId="72" fillId="30" borderId="1" xfId="14" applyFont="1" applyFill="1" applyBorder="1" applyAlignment="1">
      <alignment horizontal="center" vertical="center" textRotation="90" wrapText="1"/>
    </xf>
    <xf numFmtId="0" fontId="72" fillId="0" borderId="74" xfId="14" applyFont="1" applyBorder="1" applyAlignment="1">
      <alignment horizontal="left" vertical="center" wrapText="1"/>
    </xf>
    <xf numFmtId="0" fontId="72" fillId="0" borderId="73" xfId="14" applyFont="1" applyBorder="1" applyAlignment="1">
      <alignment horizontal="left" vertical="center" wrapText="1"/>
    </xf>
    <xf numFmtId="0" fontId="72" fillId="0" borderId="5" xfId="14" applyFont="1" applyBorder="1" applyAlignment="1">
      <alignment horizontal="left" vertical="center" wrapText="1"/>
    </xf>
    <xf numFmtId="0" fontId="69" fillId="0" borderId="0" xfId="14" applyFont="1" applyAlignment="1">
      <alignment horizontal="center" vertical="center"/>
    </xf>
    <xf numFmtId="0" fontId="72" fillId="0" borderId="0" xfId="14" applyFont="1" applyBorder="1" applyAlignment="1">
      <alignment horizontal="center"/>
    </xf>
    <xf numFmtId="0" fontId="78" fillId="0" borderId="1" xfId="14" applyFont="1" applyBorder="1" applyAlignment="1">
      <alignment horizontal="left" vertical="center"/>
    </xf>
    <xf numFmtId="4" fontId="72" fillId="30" borderId="2" xfId="14" applyNumberFormat="1" applyFont="1" applyFill="1" applyBorder="1" applyAlignment="1">
      <alignment horizontal="center" vertical="center"/>
    </xf>
    <xf numFmtId="4" fontId="72" fillId="30" borderId="6" xfId="14" applyNumberFormat="1" applyFont="1" applyFill="1" applyBorder="1" applyAlignment="1">
      <alignment horizontal="center" vertical="center"/>
    </xf>
    <xf numFmtId="0" fontId="76" fillId="0" borderId="19" xfId="15" applyFont="1" applyBorder="1" applyAlignment="1">
      <alignment horizontal="center" wrapText="1"/>
    </xf>
    <xf numFmtId="0" fontId="76" fillId="0" borderId="21" xfId="15" applyFont="1" applyBorder="1" applyAlignment="1">
      <alignment horizontal="center" wrapText="1"/>
    </xf>
    <xf numFmtId="0" fontId="78" fillId="0" borderId="41" xfId="15" applyFont="1" applyBorder="1" applyAlignment="1">
      <alignment horizontal="center" vertical="top" wrapText="1"/>
    </xf>
    <xf numFmtId="0" fontId="78" fillId="0" borderId="4" xfId="15" applyFont="1" applyBorder="1" applyAlignment="1">
      <alignment horizontal="center" vertical="top" wrapText="1"/>
    </xf>
    <xf numFmtId="49" fontId="79" fillId="0" borderId="74" xfId="14" applyNumberFormat="1" applyFont="1" applyBorder="1" applyAlignment="1">
      <alignment horizontal="center" vertical="center" wrapText="1"/>
    </xf>
    <xf numFmtId="49" fontId="79" fillId="0" borderId="5" xfId="14" applyNumberFormat="1" applyFont="1" applyBorder="1" applyAlignment="1">
      <alignment horizontal="center" vertical="center" wrapText="1"/>
    </xf>
    <xf numFmtId="43" fontId="79" fillId="0" borderId="110" xfId="11" applyFont="1" applyBorder="1" applyAlignment="1">
      <alignment horizontal="center" wrapText="1"/>
    </xf>
    <xf numFmtId="43" fontId="79" fillId="0" borderId="109" xfId="11" applyFont="1" applyBorder="1" applyAlignment="1">
      <alignment horizontal="center" wrapText="1"/>
    </xf>
    <xf numFmtId="0" fontId="72" fillId="30" borderId="2" xfId="14" applyFont="1" applyFill="1" applyBorder="1" applyAlignment="1">
      <alignment horizontal="center" vertical="center" textRotation="90"/>
    </xf>
    <xf numFmtId="0" fontId="72" fillId="30" borderId="6" xfId="14" applyFont="1" applyFill="1" applyBorder="1" applyAlignment="1">
      <alignment horizontal="center" vertical="center" textRotation="90"/>
    </xf>
    <xf numFmtId="0" fontId="72" fillId="30" borderId="19" xfId="14" applyFont="1" applyFill="1" applyBorder="1" applyAlignment="1">
      <alignment horizontal="center" vertical="center"/>
    </xf>
    <xf numFmtId="0" fontId="72" fillId="30" borderId="21" xfId="14" applyFont="1" applyFill="1" applyBorder="1" applyAlignment="1">
      <alignment horizontal="center" vertical="center"/>
    </xf>
    <xf numFmtId="0" fontId="72" fillId="30" borderId="25" xfId="14" applyFont="1" applyFill="1" applyBorder="1" applyAlignment="1">
      <alignment horizontal="center" vertical="center"/>
    </xf>
    <xf numFmtId="0" fontId="72" fillId="30" borderId="26" xfId="14" applyFont="1" applyFill="1" applyBorder="1" applyAlignment="1">
      <alignment horizontal="center" vertical="center"/>
    </xf>
    <xf numFmtId="0" fontId="72" fillId="30" borderId="41" xfId="14" applyFont="1" applyFill="1" applyBorder="1" applyAlignment="1">
      <alignment horizontal="center" vertical="center"/>
    </xf>
    <xf numFmtId="0" fontId="72" fillId="30" borderId="4" xfId="14" applyFont="1" applyFill="1" applyBorder="1" applyAlignment="1">
      <alignment horizontal="center" vertical="center"/>
    </xf>
    <xf numFmtId="0" fontId="71" fillId="6" borderId="0" xfId="14" applyFont="1" applyFill="1" applyBorder="1" applyAlignment="1">
      <alignment horizontal="center" vertical="center" wrapText="1"/>
    </xf>
    <xf numFmtId="0" fontId="82" fillId="6" borderId="0" xfId="14" applyFont="1" applyFill="1" applyBorder="1" applyAlignment="1">
      <alignment horizontal="center"/>
    </xf>
    <xf numFmtId="0" fontId="66" fillId="6" borderId="0" xfId="0" applyFont="1" applyFill="1" applyBorder="1" applyAlignment="1">
      <alignment horizontal="center"/>
    </xf>
    <xf numFmtId="0" fontId="72" fillId="6" borderId="0" xfId="14" applyFont="1" applyFill="1" applyBorder="1" applyAlignment="1">
      <alignment horizontal="center"/>
    </xf>
    <xf numFmtId="0" fontId="72" fillId="30" borderId="74" xfId="14" applyFont="1" applyFill="1" applyBorder="1" applyAlignment="1">
      <alignment horizontal="center" vertical="center" wrapText="1"/>
    </xf>
    <xf numFmtId="0" fontId="72" fillId="30" borderId="73" xfId="14" applyFont="1" applyFill="1" applyBorder="1" applyAlignment="1">
      <alignment horizontal="center" vertical="center" wrapText="1"/>
    </xf>
    <xf numFmtId="0" fontId="72" fillId="30" borderId="5" xfId="14" applyFont="1" applyFill="1" applyBorder="1" applyAlignment="1">
      <alignment horizontal="center" vertical="center" wrapText="1"/>
    </xf>
    <xf numFmtId="10" fontId="80" fillId="0" borderId="74" xfId="16" applyNumberFormat="1" applyFont="1" applyBorder="1" applyAlignment="1">
      <alignment horizontal="center" vertical="center" wrapText="1"/>
    </xf>
    <xf numFmtId="10" fontId="80" fillId="0" borderId="5" xfId="16" applyNumberFormat="1" applyFont="1" applyBorder="1" applyAlignment="1">
      <alignment horizontal="center" vertical="center" wrapText="1"/>
    </xf>
    <xf numFmtId="0" fontId="30" fillId="0" borderId="70" xfId="1" applyFont="1" applyBorder="1" applyAlignment="1">
      <alignment horizontal="left"/>
    </xf>
    <xf numFmtId="0" fontId="30" fillId="0" borderId="122" xfId="1" applyFont="1" applyBorder="1" applyAlignment="1">
      <alignment horizontal="center" vertical="center"/>
    </xf>
    <xf numFmtId="0" fontId="30" fillId="0" borderId="67" xfId="1" applyFont="1" applyBorder="1" applyAlignment="1">
      <alignment vertical="center" wrapText="1"/>
    </xf>
    <xf numFmtId="0" fontId="30" fillId="0" borderId="67" xfId="1" applyFont="1" applyBorder="1" applyAlignment="1"/>
    <xf numFmtId="0" fontId="31" fillId="8" borderId="51" xfId="1" applyFont="1" applyFill="1" applyBorder="1" applyAlignment="1"/>
    <xf numFmtId="0" fontId="31" fillId="8" borderId="52" xfId="1" applyFont="1" applyFill="1" applyBorder="1" applyAlignment="1"/>
    <xf numFmtId="0" fontId="31" fillId="8" borderId="57" xfId="1" applyFont="1" applyFill="1" applyBorder="1" applyAlignment="1"/>
    <xf numFmtId="0" fontId="31" fillId="8" borderId="0" xfId="1" applyFont="1" applyFill="1" applyBorder="1" applyAlignment="1"/>
    <xf numFmtId="0" fontId="84" fillId="0" borderId="74" xfId="1" applyFont="1" applyFill="1" applyBorder="1" applyAlignment="1" applyProtection="1">
      <alignment horizontal="center"/>
    </xf>
    <xf numFmtId="0" fontId="84" fillId="0" borderId="73" xfId="1" applyFont="1" applyFill="1" applyBorder="1" applyAlignment="1" applyProtection="1">
      <alignment horizontal="center"/>
    </xf>
    <xf numFmtId="0" fontId="84" fillId="0" borderId="5" xfId="1" applyFont="1" applyFill="1" applyBorder="1" applyAlignment="1" applyProtection="1">
      <alignment horizontal="center"/>
    </xf>
    <xf numFmtId="0" fontId="31" fillId="8" borderId="0" xfId="1" applyFont="1" applyFill="1" applyBorder="1" applyAlignment="1" applyProtection="1"/>
    <xf numFmtId="0" fontId="31" fillId="8" borderId="0" xfId="1" applyFont="1" applyFill="1" applyBorder="1" applyAlignment="1" applyProtection="1">
      <alignment horizontal="center"/>
    </xf>
    <xf numFmtId="0" fontId="31" fillId="8" borderId="60" xfId="1" applyFont="1" applyFill="1" applyBorder="1" applyAlignment="1" applyProtection="1"/>
    <xf numFmtId="0" fontId="33" fillId="0" borderId="61" xfId="1" applyFont="1" applyBorder="1" applyAlignment="1" applyProtection="1">
      <alignment horizontal="right" vertical="center" wrapText="1"/>
    </xf>
    <xf numFmtId="0" fontId="33" fillId="0" borderId="62" xfId="1" applyFont="1" applyBorder="1" applyAlignment="1" applyProtection="1">
      <alignment horizontal="right" vertical="center" wrapText="1"/>
    </xf>
    <xf numFmtId="10" fontId="34" fillId="0" borderId="63" xfId="1" applyNumberFormat="1" applyFont="1" applyBorder="1" applyAlignment="1" applyProtection="1">
      <alignment horizontal="justify" vertical="center" wrapText="1"/>
    </xf>
    <xf numFmtId="0" fontId="35" fillId="0" borderId="123" xfId="1" applyFont="1" applyBorder="1" applyAlignment="1" applyProtection="1">
      <alignment horizontal="left" vertical="center"/>
    </xf>
    <xf numFmtId="0" fontId="35" fillId="0" borderId="124" xfId="1" applyFont="1" applyBorder="1" applyAlignment="1" applyProtection="1">
      <alignment horizontal="center" vertical="center"/>
    </xf>
    <xf numFmtId="0" fontId="33" fillId="0" borderId="125" xfId="1" applyFont="1" applyBorder="1" applyAlignment="1" applyProtection="1">
      <alignment horizontal="justify" vertical="center" wrapText="1"/>
    </xf>
    <xf numFmtId="0" fontId="34" fillId="0" borderId="60" xfId="1" applyFont="1" applyBorder="1" applyAlignment="1" applyProtection="1">
      <alignment horizontal="justify" vertical="center" wrapText="1"/>
    </xf>
    <xf numFmtId="0" fontId="34" fillId="0" borderId="62" xfId="1" applyFont="1" applyBorder="1" applyAlignment="1" applyProtection="1">
      <alignment horizontal="justify" vertical="center" wrapText="1"/>
    </xf>
    <xf numFmtId="0" fontId="35" fillId="0" borderId="64" xfId="1" applyFont="1" applyBorder="1" applyAlignment="1" applyProtection="1">
      <alignment horizontal="left" vertical="center"/>
    </xf>
    <xf numFmtId="0" fontId="35" fillId="0" borderId="63" xfId="1" applyFont="1" applyBorder="1" applyAlignment="1" applyProtection="1">
      <alignment horizontal="center" vertical="center"/>
    </xf>
    <xf numFmtId="0" fontId="33" fillId="0" borderId="65" xfId="1" applyFont="1" applyBorder="1" applyAlignment="1" applyProtection="1">
      <alignment horizontal="left" vertical="center" wrapText="1"/>
    </xf>
    <xf numFmtId="0" fontId="34" fillId="0" borderId="65" xfId="1" applyFont="1" applyBorder="1" applyAlignment="1" applyProtection="1">
      <alignment horizontal="left" vertical="center" wrapText="1"/>
    </xf>
    <xf numFmtId="0" fontId="37" fillId="16" borderId="66" xfId="1" applyFont="1" applyFill="1" applyBorder="1" applyAlignment="1" applyProtection="1">
      <alignment horizontal="center" vertical="center"/>
    </xf>
    <xf numFmtId="0" fontId="37" fillId="16" borderId="0" xfId="1" applyFont="1" applyFill="1" applyBorder="1" applyAlignment="1" applyProtection="1">
      <alignment horizontal="center" vertical="center"/>
    </xf>
    <xf numFmtId="0" fontId="35" fillId="17" borderId="54" xfId="1" applyFont="1" applyFill="1" applyBorder="1" applyAlignment="1" applyProtection="1">
      <alignment horizontal="center" vertical="center"/>
    </xf>
    <xf numFmtId="0" fontId="35" fillId="17" borderId="67" xfId="1" applyFont="1" applyFill="1" applyBorder="1" applyAlignment="1" applyProtection="1">
      <alignment horizontal="center" vertical="center"/>
    </xf>
    <xf numFmtId="0" fontId="35" fillId="17" borderId="56" xfId="1" applyFont="1" applyFill="1" applyBorder="1" applyAlignment="1" applyProtection="1">
      <alignment horizontal="center" vertical="center" wrapText="1"/>
    </xf>
    <xf numFmtId="4" fontId="34" fillId="17" borderId="68" xfId="1" applyNumberFormat="1" applyFont="1" applyFill="1" applyBorder="1" applyAlignment="1" applyProtection="1">
      <alignment horizontal="center" vertical="center" wrapText="1"/>
    </xf>
    <xf numFmtId="4" fontId="35" fillId="17" borderId="56" xfId="1" applyNumberFormat="1" applyFont="1" applyFill="1" applyBorder="1" applyAlignment="1" applyProtection="1">
      <alignment horizontal="center" vertical="center"/>
    </xf>
    <xf numFmtId="4" fontId="33" fillId="17" borderId="68" xfId="1" applyNumberFormat="1" applyFont="1" applyFill="1" applyBorder="1" applyAlignment="1" applyProtection="1">
      <alignment horizontal="center" vertical="center" wrapText="1"/>
    </xf>
    <xf numFmtId="0" fontId="35" fillId="17" borderId="69" xfId="1" applyFont="1" applyFill="1" applyBorder="1" applyAlignment="1" applyProtection="1">
      <alignment horizontal="center" vertical="center"/>
    </xf>
    <xf numFmtId="4" fontId="34" fillId="17" borderId="57" xfId="1" applyNumberFormat="1" applyFont="1" applyFill="1" applyBorder="1" applyAlignment="1" applyProtection="1">
      <alignment horizontal="center" vertical="center" wrapText="1"/>
    </xf>
    <xf numFmtId="0" fontId="35" fillId="17" borderId="70" xfId="1" applyFont="1" applyFill="1" applyBorder="1" applyAlignment="1" applyProtection="1">
      <alignment horizontal="center" vertical="center"/>
    </xf>
    <xf numFmtId="0" fontId="35" fillId="17" borderId="71" xfId="1" applyFont="1" applyFill="1" applyBorder="1" applyAlignment="1" applyProtection="1">
      <alignment horizontal="center" vertical="center"/>
    </xf>
    <xf numFmtId="0" fontId="35" fillId="17" borderId="67" xfId="1" applyFont="1" applyFill="1" applyBorder="1" applyAlignment="1" applyProtection="1">
      <alignment horizontal="center" vertical="center" wrapText="1"/>
    </xf>
    <xf numFmtId="4" fontId="34" fillId="17" borderId="59" xfId="1" applyNumberFormat="1" applyFont="1" applyFill="1" applyBorder="1" applyAlignment="1" applyProtection="1">
      <alignment horizontal="center" vertical="center" wrapText="1"/>
    </xf>
    <xf numFmtId="4" fontId="35" fillId="17" borderId="67" xfId="1" applyNumberFormat="1" applyFont="1" applyFill="1" applyBorder="1" applyAlignment="1" applyProtection="1">
      <alignment horizontal="center" vertical="center"/>
    </xf>
    <xf numFmtId="0" fontId="34" fillId="18" borderId="72" xfId="1" applyFont="1" applyFill="1" applyBorder="1" applyAlignment="1" applyProtection="1">
      <alignment horizontal="left"/>
    </xf>
    <xf numFmtId="0" fontId="34" fillId="18" borderId="62" xfId="1" applyFont="1" applyFill="1" applyBorder="1" applyAlignment="1" applyProtection="1">
      <alignment horizontal="center" vertical="center"/>
    </xf>
    <xf numFmtId="0" fontId="34" fillId="18" borderId="62" xfId="1" applyFont="1" applyFill="1" applyBorder="1" applyAlignment="1" applyProtection="1">
      <alignment horizontal="center" vertical="center" wrapText="1"/>
    </xf>
    <xf numFmtId="0" fontId="33" fillId="18" borderId="62" xfId="1" applyFont="1" applyFill="1" applyBorder="1" applyAlignment="1" applyProtection="1">
      <alignment horizontal="justify" wrapText="1"/>
    </xf>
    <xf numFmtId="0" fontId="38" fillId="18" borderId="62" xfId="1" applyFont="1" applyFill="1" applyBorder="1" applyAlignment="1" applyProtection="1">
      <alignment horizontal="center"/>
    </xf>
    <xf numFmtId="4" fontId="38" fillId="18" borderId="62" xfId="1" applyNumberFormat="1" applyFont="1" applyFill="1" applyBorder="1" applyAlignment="1" applyProtection="1">
      <alignment horizontal="right"/>
    </xf>
    <xf numFmtId="4" fontId="38" fillId="18" borderId="62" xfId="5" applyNumberFormat="1" applyFont="1" applyFill="1" applyBorder="1" applyAlignment="1" applyProtection="1">
      <alignment horizontal="right"/>
    </xf>
    <xf numFmtId="0" fontId="32" fillId="0" borderId="64" xfId="1" applyFont="1" applyBorder="1" applyAlignment="1" applyProtection="1">
      <alignment horizontal="left" vertical="center"/>
    </xf>
    <xf numFmtId="0" fontId="32" fillId="0" borderId="63" xfId="1" applyFont="1" applyBorder="1" applyAlignment="1" applyProtection="1">
      <alignment horizontal="center" vertical="center"/>
    </xf>
    <xf numFmtId="49" fontId="38" fillId="0" borderId="65" xfId="1" applyNumberFormat="1" applyFont="1" applyBorder="1" applyAlignment="1" applyProtection="1">
      <alignment horizontal="center" vertical="center" wrapText="1"/>
    </xf>
    <xf numFmtId="0" fontId="38" fillId="0" borderId="65" xfId="1" applyFont="1" applyBorder="1" applyAlignment="1" applyProtection="1">
      <alignment horizontal="justify" wrapText="1"/>
    </xf>
    <xf numFmtId="0" fontId="38" fillId="0" borderId="65" xfId="1" applyFont="1" applyBorder="1" applyAlignment="1" applyProtection="1">
      <alignment horizontal="center"/>
    </xf>
    <xf numFmtId="168" fontId="38" fillId="0" borderId="65" xfId="6" applyNumberFormat="1" applyFont="1" applyBorder="1" applyAlignment="1" applyProtection="1">
      <alignment horizontal="center"/>
    </xf>
    <xf numFmtId="168" fontId="38" fillId="0" borderId="65" xfId="1" applyNumberFormat="1" applyFont="1" applyBorder="1" applyAlignment="1" applyProtection="1">
      <alignment horizontal="center"/>
    </xf>
    <xf numFmtId="4" fontId="38" fillId="0" borderId="65" xfId="5" applyNumberFormat="1" applyFont="1" applyBorder="1" applyAlignment="1" applyProtection="1">
      <alignment horizontal="right"/>
    </xf>
    <xf numFmtId="10" fontId="38" fillId="8" borderId="65" xfId="7" applyNumberFormat="1" applyFont="1" applyFill="1" applyBorder="1" applyAlignment="1" applyProtection="1">
      <alignment horizontal="right" wrapText="1"/>
    </xf>
    <xf numFmtId="4" fontId="38" fillId="17" borderId="65" xfId="5" applyNumberFormat="1" applyFont="1" applyFill="1" applyBorder="1" applyAlignment="1" applyProtection="1">
      <alignment horizontal="right"/>
    </xf>
    <xf numFmtId="0" fontId="30" fillId="19" borderId="66" xfId="1" applyFont="1" applyFill="1" applyBorder="1" applyAlignment="1" applyProtection="1">
      <alignment horizontal="left" vertical="top"/>
    </xf>
    <xf numFmtId="0" fontId="30" fillId="19" borderId="0" xfId="1" applyFont="1" applyFill="1" applyBorder="1" applyAlignment="1" applyProtection="1">
      <alignment horizontal="center" vertical="center"/>
    </xf>
    <xf numFmtId="49" fontId="30" fillId="19" borderId="0" xfId="1" applyNumberFormat="1" applyFont="1" applyFill="1" applyBorder="1" applyAlignment="1" applyProtection="1">
      <alignment horizontal="center" vertical="center" wrapText="1"/>
    </xf>
    <xf numFmtId="0" fontId="39" fillId="19" borderId="0" xfId="1" applyFont="1" applyFill="1" applyBorder="1" applyAlignment="1" applyProtection="1">
      <alignment horizontal="center" wrapText="1"/>
    </xf>
    <xf numFmtId="0" fontId="30" fillId="19" borderId="0" xfId="1" applyFont="1" applyFill="1" applyBorder="1" applyAlignment="1" applyProtection="1">
      <alignment horizontal="center"/>
    </xf>
    <xf numFmtId="4" fontId="30" fillId="19" borderId="0" xfId="1" applyNumberFormat="1" applyFont="1" applyFill="1" applyBorder="1" applyAlignment="1" applyProtection="1">
      <alignment horizontal="right"/>
    </xf>
    <xf numFmtId="4" fontId="30" fillId="19" borderId="0" xfId="5" applyNumberFormat="1" applyFont="1" applyFill="1" applyBorder="1" applyAlignment="1" applyProtection="1">
      <alignment horizontal="right"/>
    </xf>
    <xf numFmtId="169" fontId="39" fillId="19" borderId="0" xfId="5" applyNumberFormat="1" applyFont="1" applyFill="1" applyBorder="1" applyAlignment="1" applyProtection="1">
      <alignment horizontal="right"/>
    </xf>
    <xf numFmtId="0" fontId="32" fillId="8" borderId="72" xfId="1" applyFont="1" applyFill="1" applyBorder="1" applyAlignment="1" applyProtection="1">
      <alignment horizontal="left" vertical="top"/>
    </xf>
    <xf numFmtId="0" fontId="32" fillId="8" borderId="62" xfId="1" applyFont="1" applyFill="1" applyBorder="1" applyAlignment="1" applyProtection="1">
      <alignment horizontal="center" vertical="center"/>
    </xf>
    <xf numFmtId="49" fontId="32" fillId="8" borderId="62" xfId="1" applyNumberFormat="1" applyFont="1" applyFill="1" applyBorder="1" applyAlignment="1" applyProtection="1">
      <alignment horizontal="center" vertical="center" wrapText="1"/>
    </xf>
    <xf numFmtId="0" fontId="33" fillId="8" borderId="62" xfId="1" applyFont="1" applyFill="1" applyBorder="1" applyAlignment="1" applyProtection="1">
      <alignment horizontal="justify" wrapText="1"/>
    </xf>
    <xf numFmtId="0" fontId="38" fillId="8" borderId="62" xfId="1" applyFont="1" applyFill="1" applyBorder="1" applyAlignment="1" applyProtection="1">
      <alignment horizontal="center"/>
    </xf>
    <xf numFmtId="4" fontId="38" fillId="8" borderId="62" xfId="1" applyNumberFormat="1" applyFont="1" applyFill="1" applyBorder="1" applyAlignment="1" applyProtection="1">
      <alignment horizontal="right"/>
    </xf>
    <xf numFmtId="4" fontId="38" fillId="8" borderId="62" xfId="5" applyNumberFormat="1" applyFont="1" applyFill="1" applyBorder="1" applyAlignment="1" applyProtection="1">
      <alignment horizontal="right"/>
    </xf>
    <xf numFmtId="0" fontId="34" fillId="18" borderId="72" xfId="1" applyFont="1" applyFill="1" applyBorder="1" applyAlignment="1" applyProtection="1">
      <alignment horizontal="left" vertical="top"/>
    </xf>
    <xf numFmtId="49" fontId="32" fillId="18" borderId="62" xfId="1" applyNumberFormat="1" applyFont="1" applyFill="1" applyBorder="1" applyAlignment="1" applyProtection="1">
      <alignment horizontal="center" vertical="center" wrapText="1"/>
    </xf>
    <xf numFmtId="0" fontId="34" fillId="20" borderId="72" xfId="1" applyFont="1" applyFill="1" applyBorder="1" applyAlignment="1" applyProtection="1">
      <alignment horizontal="left" vertical="top"/>
    </xf>
    <xf numFmtId="0" fontId="34" fillId="20" borderId="62" xfId="1" applyFont="1" applyFill="1" applyBorder="1" applyAlignment="1" applyProtection="1">
      <alignment horizontal="center" vertical="center"/>
    </xf>
    <xf numFmtId="49" fontId="32" fillId="20" borderId="62" xfId="1" applyNumberFormat="1" applyFont="1" applyFill="1" applyBorder="1" applyAlignment="1" applyProtection="1">
      <alignment horizontal="center" vertical="center" wrapText="1"/>
    </xf>
    <xf numFmtId="0" fontId="33" fillId="20" borderId="62" xfId="1" applyFont="1" applyFill="1" applyBorder="1" applyAlignment="1" applyProtection="1">
      <alignment horizontal="justify" wrapText="1"/>
    </xf>
    <xf numFmtId="0" fontId="38" fillId="20" borderId="62" xfId="1" applyFont="1" applyFill="1" applyBorder="1" applyAlignment="1" applyProtection="1">
      <alignment horizontal="center"/>
    </xf>
    <xf numFmtId="4" fontId="38" fillId="20" borderId="62" xfId="1" applyNumberFormat="1" applyFont="1" applyFill="1" applyBorder="1" applyAlignment="1" applyProtection="1">
      <alignment horizontal="right"/>
    </xf>
    <xf numFmtId="4" fontId="38" fillId="20" borderId="62" xfId="5" applyNumberFormat="1" applyFont="1" applyFill="1" applyBorder="1" applyAlignment="1" applyProtection="1">
      <alignment horizontal="right"/>
    </xf>
    <xf numFmtId="0" fontId="38" fillId="0" borderId="64" xfId="1" applyFont="1" applyBorder="1" applyAlignment="1" applyProtection="1">
      <alignment horizontal="left" vertical="center"/>
    </xf>
    <xf numFmtId="0" fontId="30" fillId="21" borderId="72" xfId="1" applyFont="1" applyFill="1" applyBorder="1" applyAlignment="1" applyProtection="1">
      <alignment horizontal="left" vertical="top"/>
    </xf>
    <xf numFmtId="0" fontId="30" fillId="21" borderId="62" xfId="1" applyFont="1" applyFill="1" applyBorder="1" applyAlignment="1" applyProtection="1">
      <alignment horizontal="center" vertical="center"/>
    </xf>
    <xf numFmtId="49" fontId="30" fillId="21" borderId="62" xfId="1" applyNumberFormat="1" applyFont="1" applyFill="1" applyBorder="1" applyAlignment="1" applyProtection="1">
      <alignment horizontal="center" vertical="center" wrapText="1"/>
    </xf>
    <xf numFmtId="0" fontId="39" fillId="21" borderId="62" xfId="1" applyFont="1" applyFill="1" applyBorder="1" applyAlignment="1" applyProtection="1">
      <alignment horizontal="right" wrapText="1"/>
    </xf>
    <xf numFmtId="0" fontId="30" fillId="21" borderId="62" xfId="1" applyFont="1" applyFill="1" applyBorder="1" applyAlignment="1" applyProtection="1">
      <alignment horizontal="center"/>
    </xf>
    <xf numFmtId="4" fontId="30" fillId="21" borderId="62" xfId="1" applyNumberFormat="1" applyFont="1" applyFill="1" applyBorder="1" applyAlignment="1" applyProtection="1">
      <alignment horizontal="right"/>
    </xf>
    <xf numFmtId="4" fontId="30" fillId="21" borderId="62" xfId="5" applyNumberFormat="1" applyFont="1" applyFill="1" applyBorder="1" applyAlignment="1" applyProtection="1">
      <alignment horizontal="right"/>
    </xf>
    <xf numFmtId="4" fontId="39" fillId="21" borderId="62" xfId="5" applyNumberFormat="1" applyFont="1" applyFill="1" applyBorder="1" applyAlignment="1" applyProtection="1">
      <alignment horizontal="right"/>
    </xf>
    <xf numFmtId="0" fontId="33" fillId="20" borderId="72" xfId="1" applyFont="1" applyFill="1" applyBorder="1" applyAlignment="1" applyProtection="1">
      <alignment horizontal="left" vertical="top"/>
    </xf>
    <xf numFmtId="0" fontId="40" fillId="19" borderId="0" xfId="1" applyFont="1" applyFill="1" applyBorder="1" applyAlignment="1" applyProtection="1">
      <alignment horizontal="center" wrapText="1"/>
    </xf>
    <xf numFmtId="49" fontId="34" fillId="20" borderId="62" xfId="1" applyNumberFormat="1" applyFont="1" applyFill="1" applyBorder="1" applyAlignment="1" applyProtection="1">
      <alignment horizontal="center" vertical="center" wrapText="1"/>
    </xf>
    <xf numFmtId="4" fontId="38" fillId="6" borderId="65" xfId="5" applyNumberFormat="1" applyFont="1" applyFill="1" applyBorder="1" applyAlignment="1" applyProtection="1">
      <alignment horizontal="right"/>
    </xf>
    <xf numFmtId="0" fontId="30" fillId="19" borderId="72" xfId="1" applyFont="1" applyFill="1" applyBorder="1" applyAlignment="1" applyProtection="1">
      <alignment horizontal="left" vertical="top"/>
    </xf>
    <xf numFmtId="0" fontId="30" fillId="19" borderId="62" xfId="1" applyFont="1" applyFill="1" applyBorder="1" applyAlignment="1" applyProtection="1">
      <alignment horizontal="center" vertical="center"/>
    </xf>
    <xf numFmtId="49" fontId="30" fillId="19" borderId="62" xfId="1" applyNumberFormat="1" applyFont="1" applyFill="1" applyBorder="1" applyAlignment="1" applyProtection="1">
      <alignment horizontal="center" vertical="center" wrapText="1"/>
    </xf>
    <xf numFmtId="0" fontId="40" fillId="19" borderId="62" xfId="1" applyFont="1" applyFill="1" applyBorder="1" applyAlignment="1" applyProtection="1">
      <alignment horizontal="center" vertical="center" wrapText="1"/>
    </xf>
    <xf numFmtId="0" fontId="39" fillId="19" borderId="62" xfId="1" applyFont="1" applyFill="1" applyBorder="1" applyAlignment="1" applyProtection="1">
      <alignment horizontal="center" wrapText="1"/>
    </xf>
    <xf numFmtId="4" fontId="39" fillId="19" borderId="62" xfId="1" applyNumberFormat="1" applyFont="1" applyFill="1" applyBorder="1" applyAlignment="1" applyProtection="1">
      <alignment horizontal="right" wrapText="1"/>
    </xf>
    <xf numFmtId="4" fontId="30" fillId="19" borderId="62" xfId="5" applyNumberFormat="1" applyFont="1" applyFill="1" applyBorder="1" applyAlignment="1" applyProtection="1">
      <alignment horizontal="right"/>
    </xf>
    <xf numFmtId="4" fontId="39" fillId="19" borderId="62" xfId="5" applyNumberFormat="1" applyFont="1" applyFill="1" applyBorder="1" applyAlignment="1" applyProtection="1">
      <alignment horizontal="right"/>
    </xf>
    <xf numFmtId="0" fontId="33" fillId="20" borderId="72" xfId="1" applyFont="1" applyFill="1" applyBorder="1" applyAlignment="1" applyProtection="1">
      <alignment horizontal="left"/>
    </xf>
    <xf numFmtId="0" fontId="34" fillId="20" borderId="62" xfId="1" applyFont="1" applyFill="1" applyBorder="1" applyAlignment="1" applyProtection="1">
      <alignment horizontal="center" vertical="center" wrapText="1"/>
    </xf>
    <xf numFmtId="0" fontId="32" fillId="0" borderId="63" xfId="1" applyFont="1" applyBorder="1" applyAlignment="1" applyProtection="1">
      <alignment horizontal="center" vertical="center" wrapText="1"/>
    </xf>
    <xf numFmtId="0" fontId="38" fillId="0" borderId="65" xfId="1" applyFont="1" applyBorder="1" applyAlignment="1" applyProtection="1">
      <alignment horizontal="justify" vertical="center" wrapText="1"/>
    </xf>
    <xf numFmtId="0" fontId="55" fillId="0" borderId="19" xfId="1" applyFont="1" applyBorder="1" applyAlignment="1" applyProtection="1">
      <alignment horizontal="center" vertical="center" textRotation="30"/>
    </xf>
    <xf numFmtId="0" fontId="55" fillId="0" borderId="20" xfId="1" applyFont="1" applyBorder="1" applyAlignment="1" applyProtection="1">
      <alignment horizontal="center" vertical="center" textRotation="30"/>
    </xf>
    <xf numFmtId="0" fontId="55" fillId="0" borderId="21" xfId="1" applyFont="1" applyBorder="1" applyAlignment="1" applyProtection="1">
      <alignment horizontal="center" vertical="center" textRotation="30"/>
    </xf>
    <xf numFmtId="169" fontId="33" fillId="4" borderId="74" xfId="1" applyNumberFormat="1" applyFont="1" applyFill="1" applyBorder="1" applyAlignment="1" applyProtection="1">
      <alignment horizontal="center"/>
    </xf>
    <xf numFmtId="169" fontId="33" fillId="4" borderId="5" xfId="1" applyNumberFormat="1" applyFont="1" applyFill="1" applyBorder="1" applyAlignment="1" applyProtection="1">
      <alignment horizontal="center"/>
    </xf>
    <xf numFmtId="0" fontId="55" fillId="0" borderId="25" xfId="1" applyFont="1" applyBorder="1" applyAlignment="1" applyProtection="1">
      <alignment horizontal="center" vertical="center" textRotation="30"/>
    </xf>
    <xf numFmtId="0" fontId="55" fillId="0" borderId="0" xfId="1" applyFont="1" applyBorder="1" applyAlignment="1" applyProtection="1">
      <alignment horizontal="center" vertical="center" textRotation="30"/>
    </xf>
    <xf numFmtId="0" fontId="55" fillId="0" borderId="26" xfId="1" applyFont="1" applyBorder="1" applyAlignment="1" applyProtection="1">
      <alignment horizontal="center" vertical="center" textRotation="30"/>
    </xf>
    <xf numFmtId="10" fontId="38" fillId="29" borderId="74" xfId="1" applyNumberFormat="1" applyFont="1" applyFill="1" applyBorder="1" applyAlignment="1" applyProtection="1">
      <alignment horizontal="center"/>
    </xf>
    <xf numFmtId="0" fontId="38" fillId="29" borderId="73" xfId="1" applyFont="1" applyFill="1" applyBorder="1" applyAlignment="1" applyProtection="1">
      <alignment horizontal="center"/>
    </xf>
    <xf numFmtId="0" fontId="38" fillId="29" borderId="5" xfId="1" applyFont="1" applyFill="1" applyBorder="1" applyAlignment="1" applyProtection="1">
      <alignment horizontal="center"/>
    </xf>
    <xf numFmtId="10" fontId="38" fillId="4" borderId="73" xfId="1" applyNumberFormat="1" applyFont="1" applyFill="1" applyBorder="1" applyAlignment="1" applyProtection="1">
      <alignment horizontal="center"/>
    </xf>
    <xf numFmtId="0" fontId="38" fillId="4" borderId="73" xfId="1" applyFont="1" applyFill="1" applyBorder="1" applyAlignment="1" applyProtection="1">
      <alignment horizontal="center"/>
    </xf>
    <xf numFmtId="0" fontId="38" fillId="4" borderId="5" xfId="1" applyFont="1" applyFill="1" applyBorder="1" applyAlignment="1" applyProtection="1">
      <alignment horizontal="center"/>
    </xf>
    <xf numFmtId="169" fontId="33" fillId="4" borderId="74" xfId="1" applyNumberFormat="1" applyFont="1" applyFill="1" applyBorder="1" applyAlignment="1" applyProtection="1">
      <alignment horizontal="center"/>
    </xf>
    <xf numFmtId="169" fontId="33" fillId="4" borderId="5" xfId="1" applyNumberFormat="1" applyFont="1" applyFill="1" applyBorder="1" applyAlignment="1" applyProtection="1">
      <alignment horizontal="center"/>
    </xf>
    <xf numFmtId="10" fontId="38" fillId="29" borderId="73" xfId="1" applyNumberFormat="1" applyFont="1" applyFill="1" applyBorder="1" applyAlignment="1" applyProtection="1">
      <alignment horizontal="center"/>
    </xf>
    <xf numFmtId="10" fontId="38" fillId="29" borderId="5" xfId="1" applyNumberFormat="1" applyFont="1" applyFill="1" applyBorder="1" applyAlignment="1" applyProtection="1">
      <alignment horizontal="center"/>
    </xf>
    <xf numFmtId="10" fontId="38" fillId="4" borderId="5" xfId="1" applyNumberFormat="1" applyFont="1" applyFill="1" applyBorder="1" applyAlignment="1" applyProtection="1">
      <alignment horizontal="center"/>
    </xf>
    <xf numFmtId="0" fontId="55" fillId="0" borderId="41" xfId="1" applyFont="1" applyBorder="1" applyAlignment="1" applyProtection="1">
      <alignment horizontal="center" vertical="center" textRotation="30"/>
    </xf>
    <xf numFmtId="0" fontId="55" fillId="0" borderId="42" xfId="1" applyFont="1" applyBorder="1" applyAlignment="1" applyProtection="1">
      <alignment horizontal="center" vertical="center" textRotation="30"/>
    </xf>
    <xf numFmtId="0" fontId="55" fillId="0" borderId="4" xfId="1" applyFont="1" applyBorder="1" applyAlignment="1" applyProtection="1">
      <alignment horizontal="center" vertical="center" textRotation="30"/>
    </xf>
    <xf numFmtId="169" fontId="33" fillId="26" borderId="74" xfId="1" applyNumberFormat="1" applyFont="1" applyFill="1" applyBorder="1" applyAlignment="1" applyProtection="1">
      <alignment horizontal="center" vertical="center"/>
    </xf>
    <xf numFmtId="169" fontId="33" fillId="26" borderId="5" xfId="1" applyNumberFormat="1" applyFont="1" applyFill="1" applyBorder="1" applyAlignment="1" applyProtection="1">
      <alignment horizontal="center" vertical="center"/>
    </xf>
    <xf numFmtId="0" fontId="1" fillId="23" borderId="20" xfId="1" applyFill="1" applyBorder="1" applyAlignment="1" applyProtection="1">
      <alignment horizontal="center"/>
    </xf>
    <xf numFmtId="0" fontId="1" fillId="0" borderId="0" xfId="1" applyAlignment="1" applyProtection="1">
      <alignment vertical="top"/>
    </xf>
    <xf numFmtId="0" fontId="53" fillId="0" borderId="0" xfId="1" applyFont="1" applyAlignment="1" applyProtection="1">
      <alignment horizontal="center" vertical="top" wrapText="1"/>
    </xf>
    <xf numFmtId="0" fontId="53" fillId="0" borderId="0" xfId="1" applyFont="1" applyAlignment="1" applyProtection="1">
      <alignment horizontal="center" vertical="top"/>
    </xf>
    <xf numFmtId="168" fontId="38" fillId="7" borderId="65" xfId="1" applyNumberFormat="1" applyFont="1" applyFill="1" applyBorder="1" applyAlignment="1" applyProtection="1">
      <alignment horizontal="right" wrapText="1"/>
      <protection locked="0"/>
    </xf>
    <xf numFmtId="0" fontId="1" fillId="0" borderId="19" xfId="1" applyBorder="1" applyAlignment="1" applyProtection="1">
      <alignment horizontal="center"/>
    </xf>
    <xf numFmtId="0" fontId="1" fillId="0" borderId="20" xfId="1" applyBorder="1" applyAlignment="1" applyProtection="1">
      <alignment horizontal="center"/>
    </xf>
    <xf numFmtId="0" fontId="1" fillId="0" borderId="21" xfId="1" applyBorder="1" applyAlignment="1" applyProtection="1">
      <alignment horizontal="center"/>
    </xf>
    <xf numFmtId="0" fontId="1" fillId="0" borderId="0" xfId="1" applyProtection="1"/>
    <xf numFmtId="0" fontId="1" fillId="0" borderId="25" xfId="1" applyBorder="1" applyAlignment="1" applyProtection="1">
      <alignment horizontal="center"/>
    </xf>
    <xf numFmtId="0" fontId="1" fillId="0" borderId="0" xfId="1" applyBorder="1" applyAlignment="1" applyProtection="1">
      <alignment horizontal="center"/>
    </xf>
    <xf numFmtId="0" fontId="1" fillId="0" borderId="26" xfId="1" applyBorder="1" applyAlignment="1" applyProtection="1">
      <alignment horizontal="center"/>
    </xf>
    <xf numFmtId="0" fontId="42" fillId="0" borderId="74" xfId="1" applyFont="1" applyFill="1" applyBorder="1" applyAlignment="1" applyProtection="1">
      <alignment horizontal="center" vertical="center" wrapText="1"/>
    </xf>
    <xf numFmtId="0" fontId="42" fillId="0" borderId="73" xfId="1" applyFont="1" applyFill="1" applyBorder="1" applyAlignment="1" applyProtection="1">
      <alignment horizontal="center" vertical="center" wrapText="1"/>
    </xf>
    <xf numFmtId="0" fontId="38" fillId="17" borderId="126" xfId="1" applyFont="1" applyFill="1" applyBorder="1" applyAlignment="1" applyProtection="1">
      <alignment wrapText="1"/>
    </xf>
    <xf numFmtId="10" fontId="38" fillId="17" borderId="77" xfId="1" applyNumberFormat="1" applyFont="1" applyFill="1" applyBorder="1" applyAlignment="1" applyProtection="1"/>
    <xf numFmtId="0" fontId="42" fillId="0" borderId="74" xfId="1" applyFont="1" applyFill="1" applyBorder="1" applyAlignment="1" applyProtection="1">
      <alignment horizontal="center" wrapText="1"/>
    </xf>
    <xf numFmtId="0" fontId="42" fillId="0" borderId="73" xfId="1" applyFont="1" applyFill="1" applyBorder="1" applyAlignment="1" applyProtection="1">
      <alignment horizontal="center" wrapText="1"/>
    </xf>
    <xf numFmtId="0" fontId="38" fillId="17" borderId="127" xfId="1" applyFont="1" applyFill="1" applyBorder="1" applyAlignment="1" applyProtection="1">
      <alignment wrapText="1"/>
    </xf>
    <xf numFmtId="10" fontId="38" fillId="17" borderId="81" xfId="1" applyNumberFormat="1" applyFont="1" applyFill="1" applyBorder="1" applyAlignment="1" applyProtection="1"/>
    <xf numFmtId="0" fontId="41" fillId="0" borderId="74" xfId="1" applyFont="1" applyFill="1" applyBorder="1" applyAlignment="1" applyProtection="1">
      <alignment horizontal="center" wrapText="1"/>
    </xf>
    <xf numFmtId="0" fontId="41" fillId="0" borderId="73" xfId="1" applyFont="1" applyFill="1" applyBorder="1" applyAlignment="1" applyProtection="1">
      <alignment horizontal="center" wrapText="1"/>
    </xf>
    <xf numFmtId="0" fontId="1" fillId="0" borderId="41" xfId="1" applyBorder="1" applyAlignment="1" applyProtection="1">
      <alignment horizontal="center"/>
    </xf>
    <xf numFmtId="0" fontId="1" fillId="0" borderId="42" xfId="1" applyBorder="1" applyAlignment="1" applyProtection="1">
      <alignment horizontal="center"/>
    </xf>
    <xf numFmtId="0" fontId="1" fillId="0" borderId="4" xfId="1" applyBorder="1" applyAlignment="1" applyProtection="1">
      <alignment horizontal="center"/>
    </xf>
    <xf numFmtId="0" fontId="38" fillId="17" borderId="128" xfId="1" applyFont="1" applyFill="1" applyBorder="1" applyAlignment="1" applyProtection="1">
      <alignment horizontal="left" wrapText="1"/>
    </xf>
    <xf numFmtId="10" fontId="38" fillId="17" borderId="82" xfId="1" applyNumberFormat="1" applyFont="1" applyFill="1" applyBorder="1" applyProtection="1"/>
    <xf numFmtId="0" fontId="42" fillId="23" borderId="74" xfId="1" applyFont="1" applyFill="1" applyBorder="1" applyAlignment="1" applyProtection="1">
      <alignment horizontal="center" wrapText="1"/>
    </xf>
    <xf numFmtId="0" fontId="42" fillId="23" borderId="73" xfId="1" applyFont="1" applyFill="1" applyBorder="1" applyAlignment="1" applyProtection="1">
      <alignment horizontal="center" wrapText="1"/>
    </xf>
    <xf numFmtId="0" fontId="42" fillId="23" borderId="5" xfId="1" applyFont="1" applyFill="1" applyBorder="1" applyAlignment="1" applyProtection="1">
      <alignment horizontal="center" wrapText="1"/>
    </xf>
    <xf numFmtId="0" fontId="43" fillId="24" borderId="83" xfId="1" applyFont="1" applyFill="1" applyBorder="1" applyAlignment="1" applyProtection="1">
      <alignment horizontal="center" vertical="center" wrapText="1"/>
    </xf>
    <xf numFmtId="0" fontId="43" fillId="24" borderId="84" xfId="1" applyFont="1" applyFill="1" applyBorder="1" applyAlignment="1" applyProtection="1">
      <alignment horizontal="center" vertical="center" wrapText="1"/>
    </xf>
    <xf numFmtId="0" fontId="43" fillId="24" borderId="85" xfId="1" applyFont="1" applyFill="1" applyBorder="1" applyAlignment="1" applyProtection="1">
      <alignment horizontal="center" vertical="center" wrapText="1"/>
    </xf>
    <xf numFmtId="0" fontId="46" fillId="19" borderId="80" xfId="8" applyFont="1" applyFill="1" applyBorder="1" applyAlignment="1" applyProtection="1">
      <alignment horizontal="center" vertical="justify" wrapText="1"/>
    </xf>
    <xf numFmtId="0" fontId="46" fillId="19" borderId="86" xfId="8" applyFont="1" applyFill="1" applyBorder="1" applyAlignment="1" applyProtection="1">
      <alignment horizontal="center" vertical="justify" wrapText="1"/>
    </xf>
    <xf numFmtId="0" fontId="46" fillId="19" borderId="87" xfId="8" applyFont="1" applyFill="1" applyBorder="1" applyAlignment="1" applyProtection="1">
      <alignment horizontal="center" vertical="justify" wrapText="1"/>
    </xf>
    <xf numFmtId="0" fontId="46" fillId="19" borderId="79" xfId="8" applyFont="1" applyFill="1" applyBorder="1" applyAlignment="1" applyProtection="1">
      <alignment horizontal="center" vertical="justify" wrapText="1"/>
    </xf>
    <xf numFmtId="0" fontId="46" fillId="19" borderId="88" xfId="8" applyFont="1" applyFill="1" applyBorder="1" applyAlignment="1" applyProtection="1">
      <alignment horizontal="center" vertical="justify" wrapText="1"/>
    </xf>
    <xf numFmtId="0" fontId="45" fillId="19" borderId="79" xfId="8" applyFont="1" applyFill="1" applyBorder="1" applyAlignment="1" applyProtection="1">
      <alignment horizontal="center" vertical="justify" wrapText="1"/>
    </xf>
    <xf numFmtId="0" fontId="45" fillId="19" borderId="88" xfId="8" applyFont="1" applyFill="1" applyBorder="1" applyAlignment="1" applyProtection="1">
      <alignment horizontal="center" vertical="center" wrapText="1"/>
    </xf>
    <xf numFmtId="0" fontId="45" fillId="19" borderId="90" xfId="8" applyFont="1" applyFill="1" applyBorder="1" applyAlignment="1" applyProtection="1">
      <alignment horizontal="center" wrapText="1"/>
    </xf>
    <xf numFmtId="0" fontId="45" fillId="19" borderId="90" xfId="8" applyFont="1" applyFill="1" applyBorder="1" applyAlignment="1" applyProtection="1">
      <alignment horizontal="center" vertical="justify" wrapText="1"/>
    </xf>
    <xf numFmtId="0" fontId="45" fillId="19" borderId="91" xfId="8" applyFont="1" applyFill="1" applyBorder="1" applyAlignment="1" applyProtection="1">
      <alignment horizontal="center" vertical="center" wrapText="1"/>
    </xf>
    <xf numFmtId="0" fontId="33" fillId="0" borderId="78" xfId="8" applyFont="1" applyBorder="1" applyAlignment="1" applyProtection="1">
      <alignment horizontal="center" vertical="center" wrapText="1"/>
    </xf>
    <xf numFmtId="0" fontId="33" fillId="8" borderId="79" xfId="1" applyFont="1" applyFill="1" applyBorder="1" applyAlignment="1" applyProtection="1">
      <alignment vertical="center" wrapText="1"/>
    </xf>
    <xf numFmtId="10" fontId="49" fillId="0" borderId="79" xfId="7" applyNumberFormat="1" applyFont="1" applyBorder="1" applyAlignment="1" applyProtection="1">
      <alignment horizontal="center" vertical="center" wrapText="1"/>
    </xf>
    <xf numFmtId="4" fontId="49" fillId="0" borderId="79" xfId="7" applyNumberFormat="1" applyFont="1" applyBorder="1" applyAlignment="1" applyProtection="1">
      <alignment horizontal="center" vertical="center" wrapText="1"/>
    </xf>
    <xf numFmtId="10" fontId="49" fillId="0" borderId="79" xfId="1" applyNumberFormat="1" applyFont="1" applyFill="1" applyBorder="1" applyAlignment="1" applyProtection="1">
      <alignment horizontal="center" vertical="center"/>
    </xf>
    <xf numFmtId="4" fontId="38" fillId="18" borderId="88" xfId="8" applyNumberFormat="1" applyFont="1" applyFill="1" applyBorder="1" applyAlignment="1" applyProtection="1">
      <alignment horizontal="center" vertical="center" wrapText="1"/>
    </xf>
    <xf numFmtId="0" fontId="33" fillId="0" borderId="78" xfId="8" quotePrefix="1" applyFont="1" applyBorder="1" applyAlignment="1" applyProtection="1">
      <alignment horizontal="center" vertical="center" wrapText="1"/>
    </xf>
    <xf numFmtId="10" fontId="50" fillId="20" borderId="79" xfId="8" applyNumberFormat="1" applyFont="1" applyFill="1" applyBorder="1" applyAlignment="1" applyProtection="1">
      <alignment horizontal="center" vertical="center" wrapText="1"/>
    </xf>
    <xf numFmtId="10" fontId="49" fillId="20" borderId="79" xfId="8" applyNumberFormat="1" applyFont="1" applyFill="1" applyBorder="1" applyAlignment="1" applyProtection="1">
      <alignment horizontal="center" vertical="center" wrapText="1"/>
    </xf>
    <xf numFmtId="0" fontId="38" fillId="18" borderId="88" xfId="8" applyFont="1" applyFill="1" applyBorder="1" applyAlignment="1" applyProtection="1">
      <alignment horizontal="center" vertical="center" wrapText="1"/>
    </xf>
    <xf numFmtId="10" fontId="49" fillId="0" borderId="79" xfId="7" applyNumberFormat="1" applyFont="1" applyBorder="1" applyAlignment="1" applyProtection="1">
      <alignment horizontal="center" wrapText="1"/>
    </xf>
    <xf numFmtId="0" fontId="33" fillId="8" borderId="79" xfId="1" applyFont="1" applyFill="1" applyBorder="1" applyAlignment="1" applyProtection="1">
      <alignment vertical="center" wrapText="1"/>
    </xf>
    <xf numFmtId="0" fontId="1" fillId="0" borderId="79" xfId="1" applyBorder="1" applyProtection="1"/>
    <xf numFmtId="0" fontId="33" fillId="8" borderId="80" xfId="1" applyFont="1" applyFill="1" applyBorder="1" applyAlignment="1" applyProtection="1">
      <alignment vertical="center" wrapText="1"/>
    </xf>
    <xf numFmtId="0" fontId="33" fillId="8" borderId="87" xfId="1" applyFont="1" applyFill="1" applyBorder="1" applyAlignment="1" applyProtection="1">
      <alignment vertical="center" wrapText="1"/>
    </xf>
    <xf numFmtId="0" fontId="33" fillId="8" borderId="79" xfId="1" applyFont="1" applyFill="1" applyBorder="1" applyAlignment="1" applyProtection="1">
      <alignment wrapText="1"/>
    </xf>
    <xf numFmtId="0" fontId="33" fillId="18" borderId="92" xfId="8" quotePrefix="1" applyFont="1" applyFill="1" applyBorder="1" applyAlignment="1" applyProtection="1">
      <alignment horizontal="center" vertical="center" wrapText="1"/>
    </xf>
    <xf numFmtId="0" fontId="33" fillId="18" borderId="93" xfId="1" applyFont="1" applyFill="1" applyBorder="1" applyAlignment="1" applyProtection="1">
      <alignment vertical="center" wrapText="1"/>
    </xf>
    <xf numFmtId="0" fontId="51" fillId="18" borderId="94" xfId="1" applyFont="1" applyFill="1" applyBorder="1" applyAlignment="1" applyProtection="1">
      <alignment horizontal="center" vertical="center" wrapText="1"/>
    </xf>
    <xf numFmtId="0" fontId="51" fillId="18" borderId="95" xfId="1" applyFont="1" applyFill="1" applyBorder="1" applyAlignment="1" applyProtection="1">
      <alignment horizontal="center" vertical="center" wrapText="1"/>
    </xf>
    <xf numFmtId="10" fontId="48" fillId="18" borderId="96" xfId="8" applyNumberFormat="1" applyFont="1" applyFill="1" applyBorder="1" applyAlignment="1" applyProtection="1">
      <alignment horizontal="center" vertical="center" wrapText="1"/>
    </xf>
    <xf numFmtId="4" fontId="46" fillId="19" borderId="97" xfId="8" applyNumberFormat="1" applyFont="1" applyFill="1" applyBorder="1" applyAlignment="1" applyProtection="1">
      <alignment horizontal="center" vertical="center" wrapText="1"/>
    </xf>
    <xf numFmtId="0" fontId="40" fillId="19" borderId="75" xfId="8" applyFont="1" applyFill="1" applyBorder="1" applyAlignment="1" applyProtection="1">
      <alignment horizontal="center" vertical="justify" wrapText="1"/>
    </xf>
    <xf numFmtId="0" fontId="40" fillId="19" borderId="76" xfId="8" applyFont="1" applyFill="1" applyBorder="1" applyAlignment="1" applyProtection="1">
      <alignment vertical="justify" wrapText="1"/>
    </xf>
    <xf numFmtId="4" fontId="40" fillId="19" borderId="76" xfId="8" applyNumberFormat="1" applyFont="1" applyFill="1" applyBorder="1" applyAlignment="1" applyProtection="1">
      <alignment horizontal="right" vertical="justify" wrapText="1"/>
    </xf>
    <xf numFmtId="0" fontId="52" fillId="19" borderId="76" xfId="1" applyFont="1" applyFill="1" applyBorder="1" applyAlignment="1" applyProtection="1">
      <alignment horizontal="right" vertical="justify" wrapText="1"/>
    </xf>
    <xf numFmtId="10" fontId="48" fillId="18" borderId="98" xfId="8" applyNumberFormat="1" applyFont="1" applyFill="1" applyBorder="1" applyAlignment="1" applyProtection="1">
      <alignment horizontal="center" vertical="center" wrapText="1"/>
    </xf>
    <xf numFmtId="4" fontId="46" fillId="19" borderId="99" xfId="8" applyNumberFormat="1" applyFont="1" applyFill="1" applyBorder="1" applyAlignment="1" applyProtection="1">
      <alignment horizontal="center" vertical="center" wrapText="1"/>
    </xf>
    <xf numFmtId="0" fontId="33" fillId="18" borderId="78" xfId="8" applyFont="1" applyFill="1" applyBorder="1" applyAlignment="1" applyProtection="1">
      <alignment vertical="justify" wrapText="1"/>
    </xf>
    <xf numFmtId="0" fontId="33" fillId="18" borderId="79" xfId="8" applyFont="1" applyFill="1" applyBorder="1" applyAlignment="1" applyProtection="1">
      <alignment vertical="justify" wrapText="1"/>
    </xf>
    <xf numFmtId="10" fontId="33" fillId="18" borderId="79" xfId="7" applyNumberFormat="1" applyFont="1" applyFill="1" applyBorder="1" applyAlignment="1" applyProtection="1">
      <alignment horizontal="center" vertical="justify" wrapText="1"/>
    </xf>
    <xf numFmtId="10" fontId="38" fillId="18" borderId="79" xfId="1" applyNumberFormat="1" applyFont="1" applyFill="1" applyBorder="1" applyAlignment="1" applyProtection="1">
      <alignment horizontal="center" vertical="justify" wrapText="1"/>
    </xf>
    <xf numFmtId="0" fontId="40" fillId="19" borderId="78" xfId="8" applyFont="1" applyFill="1" applyBorder="1" applyAlignment="1" applyProtection="1">
      <alignment vertical="justify" wrapText="1"/>
    </xf>
    <xf numFmtId="0" fontId="40" fillId="19" borderId="79" xfId="8" applyFont="1" applyFill="1" applyBorder="1" applyAlignment="1" applyProtection="1">
      <alignment vertical="justify" wrapText="1"/>
    </xf>
    <xf numFmtId="4" fontId="40" fillId="19" borderId="79" xfId="8" applyNumberFormat="1" applyFont="1" applyFill="1" applyBorder="1" applyAlignment="1" applyProtection="1">
      <alignment horizontal="right" vertical="justify" wrapText="1"/>
    </xf>
    <xf numFmtId="0" fontId="52" fillId="19" borderId="79" xfId="1" applyFont="1" applyFill="1" applyBorder="1" applyAlignment="1" applyProtection="1">
      <alignment horizontal="right" vertical="justify" wrapText="1"/>
    </xf>
    <xf numFmtId="4" fontId="40" fillId="19" borderId="79" xfId="1" applyNumberFormat="1" applyFont="1" applyFill="1" applyBorder="1" applyAlignment="1" applyProtection="1">
      <alignment horizontal="right" vertical="justify" wrapText="1"/>
    </xf>
    <xf numFmtId="0" fontId="40" fillId="19" borderId="79" xfId="1" applyFont="1" applyFill="1" applyBorder="1" applyAlignment="1" applyProtection="1">
      <alignment horizontal="right" vertical="justify" wrapText="1"/>
    </xf>
    <xf numFmtId="0" fontId="33" fillId="18" borderId="89" xfId="8" applyFont="1" applyFill="1" applyBorder="1" applyAlignment="1" applyProtection="1">
      <alignment vertical="justify" wrapText="1"/>
    </xf>
    <xf numFmtId="0" fontId="33" fillId="18" borderId="90" xfId="8" applyFont="1" applyFill="1" applyBorder="1" applyAlignment="1" applyProtection="1">
      <alignment vertical="justify" wrapText="1"/>
    </xf>
    <xf numFmtId="10" fontId="33" fillId="18" borderId="90" xfId="7" applyNumberFormat="1" applyFont="1" applyFill="1" applyBorder="1" applyAlignment="1" applyProtection="1">
      <alignment horizontal="center" vertical="justify" wrapText="1"/>
    </xf>
    <xf numFmtId="10" fontId="38" fillId="18" borderId="90" xfId="1" applyNumberFormat="1" applyFont="1" applyFill="1" applyBorder="1" applyAlignment="1" applyProtection="1">
      <alignment horizontal="center" vertical="justify" wrapText="1"/>
    </xf>
    <xf numFmtId="10" fontId="33" fillId="18" borderId="90" xfId="1" applyNumberFormat="1" applyFont="1" applyFill="1" applyBorder="1" applyAlignment="1" applyProtection="1">
      <alignment horizontal="center" vertical="justify" wrapText="1"/>
    </xf>
    <xf numFmtId="10" fontId="48" fillId="18" borderId="100" xfId="8" applyNumberFormat="1" applyFont="1" applyFill="1" applyBorder="1" applyAlignment="1" applyProtection="1">
      <alignment horizontal="center" vertical="center" wrapText="1"/>
    </xf>
    <xf numFmtId="4" fontId="46" fillId="19" borderId="101" xfId="8" applyNumberFormat="1" applyFont="1" applyFill="1" applyBorder="1" applyAlignment="1" applyProtection="1">
      <alignment horizontal="center" vertical="center" wrapText="1"/>
    </xf>
    <xf numFmtId="0" fontId="1" fillId="8" borderId="102" xfId="1" applyFill="1" applyBorder="1" applyProtection="1"/>
    <xf numFmtId="0" fontId="1" fillId="8" borderId="102" xfId="1" applyFill="1" applyBorder="1" applyAlignment="1" applyProtection="1"/>
    <xf numFmtId="0" fontId="1" fillId="8" borderId="0" xfId="1" applyFill="1" applyBorder="1" applyProtection="1"/>
    <xf numFmtId="0" fontId="1" fillId="8" borderId="0" xfId="1" applyFill="1" applyBorder="1" applyAlignment="1" applyProtection="1"/>
    <xf numFmtId="0" fontId="33" fillId="8" borderId="0" xfId="1" applyFont="1" applyFill="1" applyBorder="1" applyAlignment="1" applyProtection="1">
      <alignment horizontal="center" wrapText="1"/>
    </xf>
    <xf numFmtId="0" fontId="53" fillId="8" borderId="0" xfId="1" applyFont="1" applyFill="1" applyBorder="1" applyAlignment="1" applyProtection="1">
      <alignment horizontal="center" wrapText="1"/>
    </xf>
    <xf numFmtId="0" fontId="38" fillId="8" borderId="0" xfId="1" applyFont="1" applyFill="1" applyBorder="1" applyAlignment="1" applyProtection="1">
      <alignment horizontal="center" wrapText="1"/>
    </xf>
    <xf numFmtId="0" fontId="88" fillId="0" borderId="19" xfId="1" applyFont="1" applyBorder="1" applyAlignment="1" applyProtection="1">
      <alignment horizontal="center" vertical="center" wrapText="1"/>
    </xf>
    <xf numFmtId="0" fontId="88" fillId="0" borderId="20" xfId="1" applyFont="1" applyBorder="1" applyAlignment="1" applyProtection="1">
      <alignment horizontal="center" vertical="center" wrapText="1"/>
    </xf>
    <xf numFmtId="0" fontId="88" fillId="0" borderId="21" xfId="1" applyFont="1" applyBorder="1" applyAlignment="1" applyProtection="1">
      <alignment horizontal="center" vertical="center" wrapText="1"/>
    </xf>
    <xf numFmtId="0" fontId="88" fillId="0" borderId="25" xfId="1" applyFont="1" applyBorder="1" applyAlignment="1" applyProtection="1">
      <alignment horizontal="center" vertical="center" wrapText="1"/>
    </xf>
    <xf numFmtId="0" fontId="88" fillId="0" borderId="0" xfId="1" applyFont="1" applyBorder="1" applyAlignment="1" applyProtection="1">
      <alignment horizontal="center" vertical="center" wrapText="1"/>
    </xf>
    <xf numFmtId="0" fontId="88" fillId="0" borderId="26" xfId="1" applyFont="1" applyBorder="1" applyAlignment="1" applyProtection="1">
      <alignment horizontal="center" vertical="center" wrapText="1"/>
    </xf>
    <xf numFmtId="0" fontId="88" fillId="0" borderId="41" xfId="1" applyFont="1" applyBorder="1" applyAlignment="1" applyProtection="1">
      <alignment horizontal="center" vertical="center" wrapText="1"/>
    </xf>
    <xf numFmtId="0" fontId="88" fillId="0" borderId="42" xfId="1" applyFont="1" applyBorder="1" applyAlignment="1" applyProtection="1">
      <alignment horizontal="center" vertical="center" wrapText="1"/>
    </xf>
    <xf numFmtId="0" fontId="88" fillId="0" borderId="4" xfId="1" applyFont="1" applyBorder="1" applyAlignment="1" applyProtection="1">
      <alignment horizontal="center" vertical="center" wrapText="1"/>
    </xf>
    <xf numFmtId="0" fontId="85" fillId="0" borderId="74" xfId="1" applyFont="1" applyFill="1" applyBorder="1" applyAlignment="1" applyProtection="1">
      <alignment horizontal="left" vertical="center" wrapText="1"/>
      <protection locked="0"/>
    </xf>
    <xf numFmtId="0" fontId="85" fillId="0" borderId="73" xfId="1" applyFont="1" applyFill="1" applyBorder="1" applyAlignment="1" applyProtection="1">
      <alignment horizontal="left" vertical="center" wrapText="1"/>
      <protection locked="0"/>
    </xf>
    <xf numFmtId="0" fontId="86" fillId="0" borderId="73" xfId="1" applyFont="1" applyBorder="1" applyAlignment="1" applyProtection="1">
      <alignment horizontal="left"/>
      <protection locked="0"/>
    </xf>
    <xf numFmtId="0" fontId="86" fillId="0" borderId="5" xfId="1" applyFont="1" applyBorder="1" applyAlignment="1" applyProtection="1">
      <alignment horizontal="left"/>
      <protection locked="0"/>
    </xf>
    <xf numFmtId="0" fontId="86" fillId="8" borderId="19" xfId="1" applyFont="1" applyFill="1" applyBorder="1" applyAlignment="1" applyProtection="1">
      <alignment horizontal="center" vertical="center"/>
      <protection locked="0"/>
    </xf>
    <xf numFmtId="0" fontId="86" fillId="8" borderId="20" xfId="1" applyFont="1" applyFill="1" applyBorder="1" applyAlignment="1" applyProtection="1">
      <alignment horizontal="center" vertical="center"/>
      <protection locked="0"/>
    </xf>
    <xf numFmtId="0" fontId="86" fillId="8" borderId="21" xfId="1" applyFont="1" applyFill="1" applyBorder="1" applyAlignment="1" applyProtection="1">
      <alignment horizontal="center" vertical="center"/>
      <protection locked="0"/>
    </xf>
    <xf numFmtId="0" fontId="86" fillId="8" borderId="25" xfId="1" applyFont="1" applyFill="1" applyBorder="1" applyAlignment="1" applyProtection="1">
      <alignment horizontal="center" vertical="center"/>
      <protection locked="0"/>
    </xf>
    <xf numFmtId="0" fontId="86" fillId="8" borderId="0" xfId="1" applyFont="1" applyFill="1" applyBorder="1" applyAlignment="1" applyProtection="1">
      <alignment horizontal="center" vertical="center"/>
      <protection locked="0"/>
    </xf>
    <xf numFmtId="0" fontId="86" fillId="8" borderId="26" xfId="1" applyFont="1" applyFill="1" applyBorder="1" applyAlignment="1" applyProtection="1">
      <alignment horizontal="center" vertical="center"/>
      <protection locked="0"/>
    </xf>
    <xf numFmtId="0" fontId="86" fillId="8" borderId="41" xfId="1" applyFont="1" applyFill="1" applyBorder="1" applyAlignment="1" applyProtection="1">
      <alignment horizontal="center" vertical="center"/>
      <protection locked="0"/>
    </xf>
    <xf numFmtId="0" fontId="86" fillId="8" borderId="42" xfId="1" applyFont="1" applyFill="1" applyBorder="1" applyAlignment="1" applyProtection="1">
      <alignment horizontal="center" vertical="center"/>
      <protection locked="0"/>
    </xf>
    <xf numFmtId="0" fontId="86" fillId="8" borderId="4" xfId="1" applyFont="1" applyFill="1" applyBorder="1" applyAlignment="1" applyProtection="1">
      <alignment horizontal="center" vertical="center"/>
      <protection locked="0"/>
    </xf>
    <xf numFmtId="0" fontId="85" fillId="6" borderId="74" xfId="1" applyFont="1" applyFill="1" applyBorder="1" applyAlignment="1" applyProtection="1">
      <alignment horizontal="left"/>
      <protection locked="0"/>
    </xf>
    <xf numFmtId="0" fontId="85" fillId="6" borderId="73" xfId="1" applyFont="1" applyFill="1" applyBorder="1" applyAlignment="1" applyProtection="1">
      <alignment horizontal="left"/>
      <protection locked="0"/>
    </xf>
    <xf numFmtId="0" fontId="85" fillId="6" borderId="5" xfId="1" applyFont="1" applyFill="1" applyBorder="1" applyAlignment="1" applyProtection="1">
      <alignment horizontal="left"/>
      <protection locked="0"/>
    </xf>
    <xf numFmtId="0" fontId="86" fillId="0" borderId="74" xfId="1" applyFont="1" applyBorder="1" applyAlignment="1" applyProtection="1">
      <alignment horizontal="left"/>
      <protection locked="0"/>
    </xf>
    <xf numFmtId="0" fontId="86" fillId="8" borderId="1" xfId="1" applyFont="1" applyFill="1" applyBorder="1" applyAlignment="1" applyProtection="1">
      <protection locked="0"/>
    </xf>
    <xf numFmtId="0" fontId="86" fillId="8" borderId="1" xfId="1" applyFont="1" applyFill="1" applyBorder="1" applyAlignment="1" applyProtection="1">
      <alignment horizontal="center"/>
      <protection locked="0"/>
    </xf>
    <xf numFmtId="0" fontId="87" fillId="0" borderId="0" xfId="1" applyFont="1" applyAlignment="1" applyProtection="1">
      <alignment horizontal="center" vertical="top" wrapText="1"/>
      <protection locked="0"/>
    </xf>
    <xf numFmtId="0" fontId="87" fillId="0" borderId="0" xfId="1" applyFont="1" applyAlignment="1" applyProtection="1">
      <alignment horizontal="center" vertical="top"/>
      <protection locked="0"/>
    </xf>
  </cellXfs>
  <cellStyles count="17">
    <cellStyle name="Moeda" xfId="12" builtinId="4"/>
    <cellStyle name="Moeda 2" xfId="6"/>
    <cellStyle name="Moeda 2 2" xfId="16"/>
    <cellStyle name="Normal" xfId="0" builtinId="0"/>
    <cellStyle name="Normal 2" xfId="1"/>
    <cellStyle name="Normal 2 2" xfId="9"/>
    <cellStyle name="Normal 2 2 2" xfId="3"/>
    <cellStyle name="Normal 2 3" xfId="14"/>
    <cellStyle name="Normal 3" xfId="15"/>
    <cellStyle name="Normal_Ed. Juruá" xfId="8"/>
    <cellStyle name="Porcentagem" xfId="13" builtinId="5"/>
    <cellStyle name="Porcentagem 2" xfId="7"/>
    <cellStyle name="Separador de milhares 2_ORÇAMENTO matureia corrigido (DEZ 2009)" xfId="4"/>
    <cellStyle name="Vírgula" xfId="11" builtinId="3"/>
    <cellStyle name="Vírgula 2" xfId="5"/>
    <cellStyle name="Vírgula 2 2" xfId="2"/>
    <cellStyle name="Vírgula 3" xfId="10"/>
  </cellStyles>
  <dxfs count="1">
    <dxf>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 Type="http://schemas.openxmlformats.org/officeDocument/2006/relationships/worksheet" Target="worksheets/sheet2.xml"/><Relationship Id="rId16" Type="http://schemas.openxmlformats.org/officeDocument/2006/relationships/externalLink" Target="externalLinks/externalLink9.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externalLink" Target="externalLinks/externalLink8.xml"/><Relationship Id="rId23" Type="http://schemas.openxmlformats.org/officeDocument/2006/relationships/calcChain" Target="calcChain.xml"/><Relationship Id="rId10" Type="http://schemas.openxmlformats.org/officeDocument/2006/relationships/externalLink" Target="externalLinks/externalLink3.xml"/><Relationship Id="rId19"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externalLink" Target="externalLinks/externalLink7.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DESENVOLVIMENTO FÍSICO/MENSAL</a:t>
            </a:r>
          </a:p>
        </c:rich>
      </c:tx>
      <c:layout/>
      <c:overlay val="0"/>
      <c:spPr>
        <a:noFill/>
        <a:ln w="25400">
          <a:noFill/>
        </a:ln>
      </c:spPr>
    </c:title>
    <c:autoTitleDeleted val="0"/>
    <c:plotArea>
      <c:layout/>
      <c:lineChart>
        <c:grouping val="standard"/>
        <c:varyColors val="0"/>
        <c:ser>
          <c:idx val="0"/>
          <c:order val="0"/>
          <c:spPr>
            <a:ln w="25400" cap="flat" cmpd="sng" algn="ctr">
              <a:solidFill>
                <a:schemeClr val="accent3"/>
              </a:solidFill>
              <a:prstDash val="solid"/>
              <a:round/>
            </a:ln>
            <a:effectLst/>
          </c:spPr>
          <c:marker>
            <c:symbol val="circle"/>
            <c:size val="5"/>
            <c:spPr>
              <a:solidFill>
                <a:schemeClr val="lt1"/>
              </a:solidFill>
              <a:ln w="25400" cap="flat" cmpd="sng" algn="ctr">
                <a:solidFill>
                  <a:schemeClr val="accent3"/>
                </a:solidFill>
                <a:prstDash val="solid"/>
              </a:ln>
              <a:effectLst/>
            </c:spPr>
          </c:marker>
          <c:dLbls>
            <c:spPr>
              <a:noFill/>
              <a:ln w="25400">
                <a:noFill/>
              </a:ln>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BR"/>
              </a:p>
            </c:txPr>
            <c:dLblPos val="b"/>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numRef>
              <c:f>CRONOGRAMA_ETAPA_01!$O$55:$R$55</c:f>
              <c:numCache>
                <c:formatCode>General</c:formatCode>
                <c:ptCount val="4"/>
                <c:pt idx="0">
                  <c:v>1</c:v>
                </c:pt>
                <c:pt idx="1">
                  <c:v>2</c:v>
                </c:pt>
                <c:pt idx="2">
                  <c:v>3</c:v>
                </c:pt>
                <c:pt idx="3">
                  <c:v>4</c:v>
                </c:pt>
              </c:numCache>
            </c:numRef>
          </c:cat>
          <c:val>
            <c:numRef>
              <c:f>CRONOGRAMA_ETAPA_01!$O$56:$R$56</c:f>
              <c:numCache>
                <c:formatCode>0.00%</c:formatCode>
                <c:ptCount val="4"/>
                <c:pt idx="0">
                  <c:v>0</c:v>
                </c:pt>
                <c:pt idx="1">
                  <c:v>0</c:v>
                </c:pt>
                <c:pt idx="2">
                  <c:v>0</c:v>
                </c:pt>
                <c:pt idx="3">
                  <c:v>0</c:v>
                </c:pt>
              </c:numCache>
            </c:numRef>
          </c:val>
          <c:smooth val="0"/>
          <c:extLst>
            <c:ext xmlns:c16="http://schemas.microsoft.com/office/drawing/2014/chart" uri="{C3380CC4-5D6E-409C-BE32-E72D297353CC}">
              <c16:uniqueId val="{00000000-9DC7-4DE4-9727-8D7F7463EFF8}"/>
            </c:ext>
          </c:extLst>
        </c:ser>
        <c:dLbls>
          <c:showLegendKey val="0"/>
          <c:showVal val="0"/>
          <c:showCatName val="0"/>
          <c:showSerName val="0"/>
          <c:showPercent val="0"/>
          <c:showBubbleSize val="0"/>
        </c:dLbls>
        <c:marker val="1"/>
        <c:smooth val="0"/>
        <c:axId val="493042480"/>
        <c:axId val="493043040"/>
      </c:lineChart>
      <c:catAx>
        <c:axId val="49304248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BR"/>
                  <a:t>MÊS</a:t>
                </a:r>
              </a:p>
            </c:rich>
          </c:tx>
          <c:layout/>
          <c:overlay val="0"/>
          <c:spPr>
            <a:noFill/>
            <a:ln w="25400">
              <a:noFill/>
            </a:ln>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93043040"/>
        <c:crosses val="autoZero"/>
        <c:auto val="1"/>
        <c:lblAlgn val="ctr"/>
        <c:lblOffset val="100"/>
        <c:noMultiLvlLbl val="0"/>
      </c:catAx>
      <c:valAx>
        <c:axId val="4930430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pt-BR"/>
                  <a:t>DESENVOLVIMENTO ESTIMADO</a:t>
                </a:r>
              </a:p>
              <a:p>
                <a:pPr>
                  <a:defRPr sz="1000" b="0" i="0" u="none" strike="noStrike" kern="1200" baseline="0">
                    <a:solidFill>
                      <a:schemeClr val="tx1">
                        <a:lumMod val="65000"/>
                        <a:lumOff val="35000"/>
                      </a:schemeClr>
                    </a:solidFill>
                    <a:latin typeface="+mn-lt"/>
                    <a:ea typeface="+mn-ea"/>
                    <a:cs typeface="+mn-cs"/>
                  </a:defRPr>
                </a:pPr>
                <a:endParaRPr lang="pt-BR"/>
              </a:p>
            </c:rich>
          </c:tx>
          <c:layout/>
          <c:overlay val="0"/>
          <c:spPr>
            <a:noFill/>
            <a:ln w="25400">
              <a:noFill/>
            </a:ln>
          </c:spPr>
        </c:title>
        <c:numFmt formatCode="0.00%" sourceLinked="1"/>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493042480"/>
        <c:crosses val="autoZero"/>
        <c:crossBetween val="between"/>
      </c:valAx>
      <c:spPr>
        <a:noFill/>
        <a:ln w="25400">
          <a:noFill/>
        </a:ln>
      </c:spPr>
    </c:plotArea>
    <c:legend>
      <c:legendPos val="r"/>
      <c:layout/>
      <c:overlay val="0"/>
      <c:spPr>
        <a:noFill/>
        <a:ln w="25400">
          <a:noFill/>
        </a:ln>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paperSize="9" orientation="landscape" horizontalDpi="0" verticalDpi="0"/>
  </c:printSettings>
</c:chartSpace>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Drop" dropStyle="combo" dx="22" fmlaLink="$K$3" fmlaRange="$K$1:$K$2" noThreeD="1" sel="2" val="0"/>
</file>

<file path=xl/ctrlProps/ctrlProp5.xml><?xml version="1.0" encoding="utf-8"?>
<formControlPr xmlns="http://schemas.microsoft.com/office/spreadsheetml/2009/9/main" objectType="Label"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447675</xdr:colOff>
      <xdr:row>2</xdr:row>
      <xdr:rowOff>58036</xdr:rowOff>
    </xdr:to>
    <xdr:pic>
      <xdr:nvPicPr>
        <xdr:cNvPr id="2"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171575"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2571750</xdr:colOff>
      <xdr:row>1</xdr:row>
      <xdr:rowOff>85725</xdr:rowOff>
    </xdr:from>
    <xdr:to>
      <xdr:col>3</xdr:col>
      <xdr:colOff>3505200</xdr:colOff>
      <xdr:row>2</xdr:row>
      <xdr:rowOff>133350</xdr:rowOff>
    </xdr:to>
    <xdr:pic>
      <xdr:nvPicPr>
        <xdr:cNvPr id="2" name="Picture 2" descr="Aguiar-PB"/>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95725" y="257175"/>
          <a:ext cx="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304800</xdr:colOff>
          <xdr:row>29</xdr:row>
          <xdr:rowOff>76200</xdr:rowOff>
        </xdr:from>
        <xdr:to>
          <xdr:col>4</xdr:col>
          <xdr:colOff>428625</xdr:colOff>
          <xdr:row>31</xdr:row>
          <xdr:rowOff>142875</xdr:rowOff>
        </xdr:to>
        <xdr:sp macro="" textlink="">
          <xdr:nvSpPr>
            <xdr:cNvPr id="2049" name="Picture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2571750</xdr:colOff>
      <xdr:row>1</xdr:row>
      <xdr:rowOff>85725</xdr:rowOff>
    </xdr:from>
    <xdr:to>
      <xdr:col>3</xdr:col>
      <xdr:colOff>3505200</xdr:colOff>
      <xdr:row>2</xdr:row>
      <xdr:rowOff>133350</xdr:rowOff>
    </xdr:to>
    <xdr:pic>
      <xdr:nvPicPr>
        <xdr:cNvPr id="2" name="Picture 2" descr="Aguiar-PB"/>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95725" y="257175"/>
          <a:ext cx="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304800</xdr:colOff>
          <xdr:row>29</xdr:row>
          <xdr:rowOff>76200</xdr:rowOff>
        </xdr:from>
        <xdr:to>
          <xdr:col>4</xdr:col>
          <xdr:colOff>428625</xdr:colOff>
          <xdr:row>31</xdr:row>
          <xdr:rowOff>142875</xdr:rowOff>
        </xdr:to>
        <xdr:sp macro="" textlink="">
          <xdr:nvSpPr>
            <xdr:cNvPr id="3073" name="Picture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3</xdr:col>
      <xdr:colOff>571500</xdr:colOff>
      <xdr:row>1</xdr:row>
      <xdr:rowOff>0</xdr:rowOff>
    </xdr:from>
    <xdr:ext cx="8777654" cy="637443"/>
    <xdr:sp macro="" textlink="">
      <xdr:nvSpPr>
        <xdr:cNvPr id="14" name="CaixaDeTexto 13"/>
        <xdr:cNvSpPr txBox="1"/>
      </xdr:nvSpPr>
      <xdr:spPr>
        <a:xfrm>
          <a:off x="2307981" y="161192"/>
          <a:ext cx="8777654" cy="63744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2800" b="1" u="sng">
              <a:solidFill>
                <a:srgbClr val="FF0000"/>
              </a:solidFill>
            </a:rPr>
            <a:t>Logomarca da Empresa Participante</a:t>
          </a:r>
        </a:p>
      </xdr:txBody>
    </xdr:sp>
    <xdr:clientData/>
  </xdr:oneCellAnchor>
  <xdr:oneCellAnchor>
    <xdr:from>
      <xdr:col>0</xdr:col>
      <xdr:colOff>161191</xdr:colOff>
      <xdr:row>0</xdr:row>
      <xdr:rowOff>65942</xdr:rowOff>
    </xdr:from>
    <xdr:ext cx="1597271" cy="813289"/>
    <xdr:sp macro="" textlink="">
      <xdr:nvSpPr>
        <xdr:cNvPr id="17" name="CaixaDeTexto 16"/>
        <xdr:cNvSpPr txBox="1"/>
      </xdr:nvSpPr>
      <xdr:spPr>
        <a:xfrm>
          <a:off x="161191" y="65942"/>
          <a:ext cx="1597271" cy="81328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pPr algn="ctr"/>
          <a:r>
            <a:rPr lang="pt-BR" sz="1400">
              <a:solidFill>
                <a:srgbClr val="FF0000"/>
              </a:solidFill>
            </a:rPr>
            <a:t>Logomarca da Empresa Participante</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0</xdr:col>
      <xdr:colOff>19050</xdr:colOff>
      <xdr:row>53</xdr:row>
      <xdr:rowOff>38100</xdr:rowOff>
    </xdr:from>
    <xdr:to>
      <xdr:col>11</xdr:col>
      <xdr:colOff>695325</xdr:colOff>
      <xdr:row>67</xdr:row>
      <xdr:rowOff>152400</xdr:rowOff>
    </xdr:to>
    <xdr:graphicFrame macro="">
      <xdr:nvGraphicFramePr>
        <xdr:cNvPr id="6" name="Gráfico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7</xdr:col>
      <xdr:colOff>42024</xdr:colOff>
      <xdr:row>0</xdr:row>
      <xdr:rowOff>34291</xdr:rowOff>
    </xdr:from>
    <xdr:ext cx="1218638" cy="781240"/>
    <xdr:sp macro="" textlink="">
      <xdr:nvSpPr>
        <xdr:cNvPr id="14" name="CaixaDeTexto 13"/>
        <xdr:cNvSpPr txBox="1"/>
      </xdr:nvSpPr>
      <xdr:spPr>
        <a:xfrm>
          <a:off x="4552392" y="34291"/>
          <a:ext cx="1218638" cy="78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pt-BR" sz="1100" b="1">
              <a:solidFill>
                <a:srgbClr val="FF0000"/>
              </a:solidFill>
              <a:effectLst/>
              <a:latin typeface="+mn-lt"/>
              <a:ea typeface="+mn-ea"/>
              <a:cs typeface="+mn-cs"/>
            </a:rPr>
            <a:t>Logomarca da Empresa Participante</a:t>
          </a:r>
          <a:endParaRPr lang="pt-BR" b="1">
            <a:solidFill>
              <a:srgbClr val="FF0000"/>
            </a:solidFill>
            <a:effectLst/>
          </a:endParaRPr>
        </a:p>
        <a:p>
          <a:pPr algn="ctr"/>
          <a:endParaRPr lang="pt-BR" sz="1100" b="1">
            <a:solidFill>
              <a:srgbClr val="FF0000"/>
            </a:solidFill>
          </a:endParaRPr>
        </a:p>
      </xdr:txBody>
    </xdr:sp>
    <xdr:clientData/>
  </xdr:one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xdr:row>
          <xdr:rowOff>76200</xdr:rowOff>
        </xdr:from>
        <xdr:to>
          <xdr:col>3</xdr:col>
          <xdr:colOff>123825</xdr:colOff>
          <xdr:row>3</xdr:row>
          <xdr:rowOff>85725</xdr:rowOff>
        </xdr:to>
        <xdr:sp macro="" textlink="">
          <xdr:nvSpPr>
            <xdr:cNvPr id="6145" name="Button 1" hidden="1">
              <a:extLst>
                <a:ext uri="{63B3BB69-23CF-44E3-9099-C40C66FF867C}">
                  <a14:compatExt spid="_x0000_s6145"/>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Cotação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1</xdr:row>
          <xdr:rowOff>76200</xdr:rowOff>
        </xdr:from>
        <xdr:to>
          <xdr:col>3</xdr:col>
          <xdr:colOff>1504950</xdr:colOff>
          <xdr:row>3</xdr:row>
          <xdr:rowOff>85725</xdr:rowOff>
        </xdr:to>
        <xdr:sp macro="" textlink="">
          <xdr:nvSpPr>
            <xdr:cNvPr id="6146" name="Button 2" hidden="1">
              <a:extLst>
                <a:ext uri="{63B3BB69-23CF-44E3-9099-C40C66FF867C}">
                  <a14:compatExt spid="_x0000_s6146"/>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Adicionar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1571625</xdr:colOff>
          <xdr:row>1</xdr:row>
          <xdr:rowOff>76200</xdr:rowOff>
        </xdr:from>
        <xdr:to>
          <xdr:col>4</xdr:col>
          <xdr:colOff>57150</xdr:colOff>
          <xdr:row>3</xdr:row>
          <xdr:rowOff>85725</xdr:rowOff>
        </xdr:to>
        <xdr:sp macro="" textlink="">
          <xdr:nvSpPr>
            <xdr:cNvPr id="6147" name="Button 3" hidden="1">
              <a:extLst>
                <a:ext uri="{63B3BB69-23CF-44E3-9099-C40C66FF867C}">
                  <a14:compatExt spid="_x0000_s6147"/>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Linha(s)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0</xdr:row>
          <xdr:rowOff>0</xdr:rowOff>
        </xdr:from>
        <xdr:to>
          <xdr:col>2</xdr:col>
          <xdr:colOff>828675</xdr:colOff>
          <xdr:row>1</xdr:row>
          <xdr:rowOff>0</xdr:rowOff>
        </xdr:to>
        <xdr:sp macro="" textlink="">
          <xdr:nvSpPr>
            <xdr:cNvPr id="6148" name="Object 4" hidden="1">
              <a:extLst>
                <a:ext uri="{63B3BB69-23CF-44E3-9099-C40C66FF867C}">
                  <a14:compatExt spid="_x0000_s614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xdr:row>
          <xdr:rowOff>28575</xdr:rowOff>
        </xdr:from>
        <xdr:to>
          <xdr:col>8</xdr:col>
          <xdr:colOff>590550</xdr:colOff>
          <xdr:row>3</xdr:row>
          <xdr:rowOff>76200</xdr:rowOff>
        </xdr:to>
        <xdr:sp macro="" textlink="">
          <xdr:nvSpPr>
            <xdr:cNvPr id="6149" name="Drop Down 5" hidden="1">
              <a:extLst>
                <a:ext uri="{63B3BB69-23CF-44E3-9099-C40C66FF867C}">
                  <a14:compatExt spid="_x0000_s6149"/>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7</xdr:col>
          <xdr:colOff>57150</xdr:colOff>
          <xdr:row>0</xdr:row>
          <xdr:rowOff>266700</xdr:rowOff>
        </xdr:from>
        <xdr:to>
          <xdr:col>9</xdr:col>
          <xdr:colOff>228600</xdr:colOff>
          <xdr:row>1</xdr:row>
          <xdr:rowOff>133350</xdr:rowOff>
        </xdr:to>
        <xdr:sp macro="" textlink="">
          <xdr:nvSpPr>
            <xdr:cNvPr id="6150" name="Label 6" hidden="1">
              <a:extLst>
                <a:ext uri="{63B3BB69-23CF-44E3-9099-C40C66FF867C}">
                  <a14:compatExt spid="_x0000_s6150"/>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18288" rIns="0" bIns="0" anchor="t" upright="1"/>
            <a:lstStyle/>
            <a:p>
              <a:pPr algn="l" rtl="0">
                <a:defRPr sz="1000"/>
              </a:pPr>
              <a:r>
                <a:rPr lang="pt-BR" sz="800" b="0" i="0" u="none" strike="noStrike" baseline="0">
                  <a:solidFill>
                    <a:srgbClr val="000000"/>
                  </a:solidFill>
                  <a:latin typeface="Segoe UI"/>
                  <a:cs typeface="Segoe UI"/>
                </a:rPr>
                <a:t>Tendência Central Utilizada</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xdr:row>
          <xdr:rowOff>76200</xdr:rowOff>
        </xdr:from>
        <xdr:to>
          <xdr:col>6</xdr:col>
          <xdr:colOff>438150</xdr:colOff>
          <xdr:row>3</xdr:row>
          <xdr:rowOff>85725</xdr:rowOff>
        </xdr:to>
        <xdr:sp macro="" textlink="">
          <xdr:nvSpPr>
            <xdr:cNvPr id="6151" name="Button 7" hidden="1">
              <a:extLst>
                <a:ext uri="{63B3BB69-23CF-44E3-9099-C40C66FF867C}">
                  <a14:compatExt spid="_x0000_s6151"/>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Excluir Cotações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0</xdr:row>
          <xdr:rowOff>123825</xdr:rowOff>
        </xdr:from>
        <xdr:to>
          <xdr:col>13</xdr:col>
          <xdr:colOff>590550</xdr:colOff>
          <xdr:row>1</xdr:row>
          <xdr:rowOff>57150</xdr:rowOff>
        </xdr:to>
        <xdr:sp macro="" textlink="">
          <xdr:nvSpPr>
            <xdr:cNvPr id="6152" name="Button 8" hidden="1">
              <a:extLst>
                <a:ext uri="{63B3BB69-23CF-44E3-9099-C40C66FF867C}">
                  <a14:compatExt spid="_x0000_s6152"/>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Exportar TXT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12</xdr:col>
          <xdr:colOff>114300</xdr:colOff>
          <xdr:row>1</xdr:row>
          <xdr:rowOff>123825</xdr:rowOff>
        </xdr:from>
        <xdr:to>
          <xdr:col>13</xdr:col>
          <xdr:colOff>590550</xdr:colOff>
          <xdr:row>3</xdr:row>
          <xdr:rowOff>57150</xdr:rowOff>
        </xdr:to>
        <xdr:sp macro="" textlink="">
          <xdr:nvSpPr>
            <xdr:cNvPr id="6153" name="Button 9" hidden="1">
              <a:extLst>
                <a:ext uri="{63B3BB69-23CF-44E3-9099-C40C66FF867C}">
                  <a14:compatExt spid="_x0000_s6153"/>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TXT(s)</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646275</xdr:colOff>
      <xdr:row>3</xdr:row>
      <xdr:rowOff>6184</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258596" cy="983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278327</xdr:colOff>
      <xdr:row>53</xdr:row>
      <xdr:rowOff>189265</xdr:rowOff>
    </xdr:from>
    <xdr:to>
      <xdr:col>8</xdr:col>
      <xdr:colOff>736022</xdr:colOff>
      <xdr:row>53</xdr:row>
      <xdr:rowOff>189265</xdr:rowOff>
    </xdr:to>
    <xdr:cxnSp macro="">
      <xdr:nvCxnSpPr>
        <xdr:cNvPr id="78" name="Conector reto 77"/>
        <xdr:cNvCxnSpPr/>
      </xdr:nvCxnSpPr>
      <xdr:spPr>
        <a:xfrm>
          <a:off x="3785259" y="12398583"/>
          <a:ext cx="1855519" cy="0"/>
        </a:xfrm>
        <a:prstGeom prst="line">
          <a:avLst/>
        </a:prstGeom>
        <a:ln w="12700"/>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edro\D\Documents%20and%20Settings\Tesouraria\Meus%20documentos\cynthia\levantamentos%20versailles-R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iramiltonassessoria\A%20%20-%20%20Trabalhos%20Atuais%20UFPB\AULAS\Tecnologia%20II%20%2005.2\Equipe%20BrunaJulianaThais\Quarto\PRE&#199;O2006-atualizado%20MAI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A%20%20-%20%20Trabalhos%20Atuais%20UFPB\AULAS\Tecnologia%20II%20%2005.2\Equipe%20BrunaJulianaThais\Terceiro\Planilhas%20-%20predi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BM\VOL\ARQUIVOS\DPL\OBRAS\0092\NB_92NEW.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M\SYS\ARQUIVOS\DPL\AREA_EQU\AEQ_CON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EQUIPE/Victor/c/REVITALIZA&#199;&#195;O_PARQUE_FAM&#205;LIA/REVITALIZA&#199;&#195;O_PARQUE_FAMILI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Or&#231;amento\Refer&#234;ncia%2008-201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Or&#231;amento/Refer&#234;ncia%2008-2019.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iramiltonassessoria\2009\PREFEITURAS\Matur&#233;ia\Banco%20de%20sementes%200276650-94\PROJETO%20COMPLETO(AGOSTO)\OR&#199;AMENTO%20matureia%20corrigido%20(DEZ%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iramiltonassessoria\2010\PREFEITURAS%202010\Cacimba%20de%20Areia\Caixa\CV%20Caixa%20Campo%20140.000,00\AMPLIAC&#195;O%20DO%20CAMPO%20DE%20FUTEBOL%20(140.000,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Servidor\Users\usuario\Desktop\Virg&#237;nia%20Prefeitura\Prefeitura%20Municipal%20de%20Patos\Ginasio%20de%20Santa%20Gertrudes\GIN&#193;SIO%20DE%20St&#170;%20GERTRUDES_ADITAMENTO_2013\Planilha%20Or&#231;ament&#225;ria%20Gin&#225;sio%20de%20Santa%20Gertrudes_ADITAMENTO_fin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CONV&#202;NIOS_2019/ESFERA%20ESTADUAL/SECRETARIA%20DE%20DESENVOLVIMENTO%20REGIONAL/CONV&#202;NIO%20179_2019/Licita&#231;&#227;o/CD_LICITA&#199;&#195;O/Planilha_Licitante/OR&#199;_LIC_17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squadRIA"/>
      <sheetName val="Cobertura"/>
      <sheetName val="Alv SS"/>
      <sheetName val="Alv térreo"/>
      <sheetName val="Alv pilotis"/>
      <sheetName val="Alv 1° pav"/>
      <sheetName val="Alv tipo"/>
      <sheetName val="Alv 12pav"/>
      <sheetName val="Alv 13pav"/>
      <sheetName val="Alv barrilete"/>
      <sheetName val="rev int subsolo"/>
      <sheetName val="rev int térreo"/>
      <sheetName val="rev int pilotis"/>
      <sheetName val="rev int 1° pav"/>
      <sheetName val="rev int TP"/>
      <sheetName val="rev int 12°pav"/>
      <sheetName val="rev int 13°pav"/>
      <sheetName val="rev int COBERTURA"/>
      <sheetName val="Diversos"/>
      <sheetName val="banca"/>
      <sheetName val="Rev Externo"/>
      <sheetName val="Rev Extern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1">
          <cell r="C1" t="str">
            <v xml:space="preserve">REVESTIMENTO                 INTERNO </v>
          </cell>
          <cell r="G1" t="str">
            <v xml:space="preserve">  OBRA:  </v>
          </cell>
          <cell r="J1" t="str">
            <v>FOLHA:</v>
          </cell>
          <cell r="K1" t="str">
            <v xml:space="preserve">REVESTIMENTO                 INTERNO </v>
          </cell>
          <cell r="Q1" t="str">
            <v xml:space="preserve">  OBRA:  </v>
          </cell>
          <cell r="T1" t="str">
            <v>FOLHA:</v>
          </cell>
          <cell r="U1" t="str">
            <v xml:space="preserve">REVESTIMENTO INTERNO </v>
          </cell>
          <cell r="AD1" t="str">
            <v xml:space="preserve">  OBRA:  </v>
          </cell>
          <cell r="AG1" t="str">
            <v>FOLHA:</v>
          </cell>
        </row>
        <row r="2">
          <cell r="J2" t="str">
            <v>01/03</v>
          </cell>
          <cell r="T2" t="str">
            <v>02/03</v>
          </cell>
          <cell r="AG2" t="str">
            <v>03/03</v>
          </cell>
        </row>
        <row r="3">
          <cell r="G3" t="str">
            <v xml:space="preserve">  DATA:  DEZEMBRO / 07</v>
          </cell>
          <cell r="Q3" t="str">
            <v xml:space="preserve">  DATA:  DEZEMBRO / 07</v>
          </cell>
          <cell r="AD3" t="str">
            <v xml:space="preserve">  DATA:  DEZEMBRO / 07</v>
          </cell>
        </row>
        <row r="4">
          <cell r="B4" t="str">
            <v>TIPO (2° ao 11° Pav)</v>
          </cell>
          <cell r="C4" t="str">
            <v xml:space="preserve">APARTAMENTO </v>
          </cell>
          <cell r="K4" t="str">
            <v xml:space="preserve">APARTAMENTO </v>
          </cell>
          <cell r="U4" t="str">
            <v>ÁREA COMUM</v>
          </cell>
        </row>
        <row r="5">
          <cell r="A5" t="str">
            <v>PEÇA</v>
          </cell>
          <cell r="C5" t="str">
            <v>sala</v>
          </cell>
          <cell r="D5" t="str">
            <v>circulação</v>
          </cell>
          <cell r="E5" t="str">
            <v>semi-suite 1</v>
          </cell>
          <cell r="F5" t="str">
            <v>suite 2</v>
          </cell>
          <cell r="G5" t="str">
            <v>semi-suite 2</v>
          </cell>
          <cell r="H5" t="str">
            <v>suite MASTER</v>
          </cell>
          <cell r="I5" t="str">
            <v>despensa</v>
          </cell>
          <cell r="J5" t="str">
            <v>cozinha</v>
          </cell>
          <cell r="K5" t="str">
            <v>área de serviço</v>
          </cell>
          <cell r="L5" t="str">
            <v>varanda sala</v>
          </cell>
          <cell r="M5" t="str">
            <v>varanda suite</v>
          </cell>
          <cell r="N5" t="str">
            <v>lavabo</v>
          </cell>
          <cell r="O5" t="str">
            <v>banho  1</v>
          </cell>
          <cell r="P5" t="str">
            <v>banho  2</v>
          </cell>
          <cell r="Q5" t="str">
            <v>banho 3</v>
          </cell>
          <cell r="R5" t="str">
            <v>toucador</v>
          </cell>
          <cell r="S5" t="str">
            <v>banho serviço</v>
          </cell>
          <cell r="T5" t="str">
            <v>TOTAL DO  APTO</v>
          </cell>
          <cell r="U5" t="str">
            <v>hall social 1</v>
          </cell>
          <cell r="V5" t="str">
            <v>hall social 2</v>
          </cell>
          <cell r="W5" t="str">
            <v>lixo</v>
          </cell>
          <cell r="X5" t="str">
            <v>instalações</v>
          </cell>
          <cell r="Y5" t="str">
            <v>ante-camara</v>
          </cell>
          <cell r="Z5" t="str">
            <v>escada</v>
          </cell>
          <cell r="AA5" t="str">
            <v>Ar condicionado</v>
          </cell>
          <cell r="AB5" t="str">
            <v>duto ar</v>
          </cell>
          <cell r="AC5" t="str">
            <v>duto ar</v>
          </cell>
          <cell r="AD5" t="str">
            <v>poço elevador 1 e 2</v>
          </cell>
          <cell r="AE5" t="str">
            <v>poço elevador 3</v>
          </cell>
          <cell r="AF5" t="str">
            <v>TOTAL ÁREA COMUM</v>
          </cell>
          <cell r="AG5" t="str">
            <v>TOTAL TIPO</v>
          </cell>
        </row>
        <row r="6">
          <cell r="A6" t="str">
            <v>Nº VEZES</v>
          </cell>
          <cell r="C6">
            <v>1</v>
          </cell>
          <cell r="D6">
            <v>1</v>
          </cell>
          <cell r="E6">
            <v>1</v>
          </cell>
          <cell r="F6">
            <v>1</v>
          </cell>
          <cell r="G6">
            <v>1</v>
          </cell>
          <cell r="H6">
            <v>1</v>
          </cell>
          <cell r="I6">
            <v>1</v>
          </cell>
          <cell r="J6">
            <v>1</v>
          </cell>
          <cell r="K6">
            <v>1</v>
          </cell>
          <cell r="L6">
            <v>1</v>
          </cell>
          <cell r="M6">
            <v>1</v>
          </cell>
          <cell r="N6">
            <v>1</v>
          </cell>
          <cell r="O6">
            <v>1</v>
          </cell>
          <cell r="P6">
            <v>1</v>
          </cell>
          <cell r="Q6">
            <v>1</v>
          </cell>
          <cell r="R6">
            <v>1</v>
          </cell>
          <cell r="S6">
            <v>1</v>
          </cell>
          <cell r="U6">
            <v>1</v>
          </cell>
          <cell r="V6">
            <v>1</v>
          </cell>
          <cell r="W6">
            <v>1</v>
          </cell>
          <cell r="X6">
            <v>1</v>
          </cell>
          <cell r="Y6">
            <v>1</v>
          </cell>
          <cell r="Z6">
            <v>1</v>
          </cell>
          <cell r="AA6">
            <v>2</v>
          </cell>
          <cell r="AB6">
            <v>1</v>
          </cell>
          <cell r="AC6">
            <v>1</v>
          </cell>
          <cell r="AD6">
            <v>2</v>
          </cell>
          <cell r="AE6">
            <v>1</v>
          </cell>
        </row>
        <row r="7">
          <cell r="A7" t="str">
            <v>P I S O S</v>
          </cell>
          <cell r="B7" t="str">
            <v>Comprimento</v>
          </cell>
        </row>
        <row r="8">
          <cell r="B8" t="str">
            <v>Largura</v>
          </cell>
        </row>
        <row r="9">
          <cell r="B9" t="str">
            <v>Área Bruta</v>
          </cell>
        </row>
        <row r="10">
          <cell r="B10" t="str">
            <v>Acréscimos</v>
          </cell>
        </row>
        <row r="11">
          <cell r="B11" t="str">
            <v>Descontos</v>
          </cell>
        </row>
        <row r="12">
          <cell r="B12" t="str">
            <v>Área Líquida</v>
          </cell>
        </row>
        <row r="13">
          <cell r="B13" t="str">
            <v>Área Total</v>
          </cell>
        </row>
        <row r="14">
          <cell r="B14" t="str">
            <v>Contrapiso</v>
          </cell>
        </row>
        <row r="15">
          <cell r="B15" t="str">
            <v>Pintura à base de resina especial</v>
          </cell>
        </row>
        <row r="16">
          <cell r="B16" t="str">
            <v>Cerâmica</v>
          </cell>
        </row>
        <row r="18">
          <cell r="A18" t="str">
            <v>T E T O S</v>
          </cell>
          <cell r="B18" t="str">
            <v>Área Total</v>
          </cell>
        </row>
        <row r="19">
          <cell r="B19" t="str">
            <v>Massa de gesso</v>
          </cell>
        </row>
        <row r="20">
          <cell r="B20" t="str">
            <v>Forro placa de gesso liso</v>
          </cell>
        </row>
        <row r="21">
          <cell r="B21" t="str">
            <v>Pintura PVA sobre massa  PVA</v>
          </cell>
        </row>
        <row r="22">
          <cell r="B22" t="str">
            <v>Pintura PVA sobre massa  acrílica</v>
          </cell>
        </row>
        <row r="23">
          <cell r="B23" t="str">
            <v>Pintura texturizada à base de cola</v>
          </cell>
        </row>
        <row r="24">
          <cell r="B24" t="str">
            <v xml:space="preserve">Tabica de gesso liso </v>
          </cell>
        </row>
        <row r="26">
          <cell r="A26" t="str">
            <v>P A R E D E S</v>
          </cell>
          <cell r="B26" t="str">
            <v>Perímetro</v>
          </cell>
        </row>
        <row r="27">
          <cell r="B27" t="str">
            <v>Pé Direito</v>
          </cell>
        </row>
        <row r="28">
          <cell r="B28" t="str">
            <v>Área Bruta</v>
          </cell>
        </row>
        <row r="29">
          <cell r="B29" t="str">
            <v>Desconto</v>
          </cell>
        </row>
        <row r="30">
          <cell r="B30" t="str">
            <v>Área Unitária</v>
          </cell>
        </row>
        <row r="31">
          <cell r="B31" t="str">
            <v>Área Total</v>
          </cell>
        </row>
        <row r="32">
          <cell r="B32" t="str">
            <v>Reboco Paulista</v>
          </cell>
        </row>
        <row r="33">
          <cell r="B33" t="str">
            <v>Fundo para ceramica</v>
          </cell>
        </row>
        <row r="34">
          <cell r="B34" t="str">
            <v>Pintura PVA sobre massa</v>
          </cell>
        </row>
        <row r="35">
          <cell r="B35" t="str">
            <v>Pintura texturizada à base de cola</v>
          </cell>
        </row>
        <row r="36">
          <cell r="B36" t="str">
            <v>Pintura acrílica sobre massa</v>
          </cell>
        </row>
        <row r="37">
          <cell r="B37" t="str">
            <v>Pintura textura acrílica</v>
          </cell>
        </row>
        <row r="38">
          <cell r="B38" t="str">
            <v>Caiação</v>
          </cell>
        </row>
        <row r="39">
          <cell r="B39" t="str">
            <v>Cerâmica</v>
          </cell>
        </row>
        <row r="41">
          <cell r="A41" t="str">
            <v>R  O  D  A  P  É</v>
          </cell>
          <cell r="B41" t="str">
            <v>Perímetro Unit.</v>
          </cell>
        </row>
        <row r="42">
          <cell r="B42" t="str">
            <v>Descontos</v>
          </cell>
        </row>
        <row r="43">
          <cell r="B43" t="str">
            <v xml:space="preserve">Perímetro </v>
          </cell>
        </row>
        <row r="44">
          <cell r="B44" t="str">
            <v>Perímetro Total</v>
          </cell>
        </row>
        <row r="45">
          <cell r="B45" t="str">
            <v>Pintura acrílica para cimentado 7cm</v>
          </cell>
        </row>
        <row r="46">
          <cell r="B46" t="str">
            <v>Cerâmica</v>
          </cell>
        </row>
        <row r="48">
          <cell r="A48" t="str">
            <v>soleira / filetes</v>
          </cell>
          <cell r="B48" t="str">
            <v>soleira (metros)</v>
          </cell>
        </row>
        <row r="49">
          <cell r="B49" t="str">
            <v>soleira total</v>
          </cell>
        </row>
        <row r="50">
          <cell r="B50" t="str">
            <v>Granito</v>
          </cell>
        </row>
      </sheetData>
      <sheetData sheetId="16"/>
      <sheetData sheetId="17"/>
      <sheetData sheetId="18"/>
      <sheetData sheetId="19"/>
      <sheetData sheetId="20"/>
      <sheetData sheetId="21"/>
      <sheetData sheetId="2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IÇÃO"/>
      <sheetName val="QUANTITATIVO"/>
      <sheetName val="CRONOGRAMA"/>
    </sheetNames>
    <sheetDataSet>
      <sheetData sheetId="0" refreshError="1">
        <row r="8">
          <cell r="C8">
            <v>1.59</v>
          </cell>
        </row>
      </sheetData>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de quantitativos"/>
      <sheetName val="INSUMOS"/>
      <sheetName val="CPU"/>
      <sheetName val="ORÇAMENTO obra"/>
      <sheetName val="Cronograma Fisico"/>
      <sheetName val="Cronograma Financeiro"/>
    </sheetNames>
    <sheetDataSet>
      <sheetData sheetId="0" refreshError="1"/>
      <sheetData sheetId="1" refreshError="1">
        <row r="6">
          <cell r="C6">
            <v>1.91</v>
          </cell>
        </row>
      </sheetData>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RES-92"/>
      <sheetName val="NBRES_92"/>
    </sheetNames>
    <sheetDataSet>
      <sheetData sheetId="0" refreshError="1"/>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ARANTÃS"/>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014"/>
      <sheetName val="ORÇAMENTO_ETAPA_2"/>
      <sheetName val="CRONOGRAMA_Centro"/>
      <sheetName val="BDI_Mão de Obra "/>
      <sheetName val="BDI_Fornecimento de Equipamento"/>
      <sheetName val="FONTE_INTERATIVA_SECA"/>
      <sheetName val="CRONOGRAMA_ETAPA_01"/>
      <sheetName val="Cotações"/>
      <sheetName val="Plan1"/>
      <sheetName val="Cálculo Fossa e Sumidouro NOVO"/>
      <sheetName val="Plan2"/>
    </sheetNames>
    <sheetDataSet>
      <sheetData sheetId="0">
        <row r="8">
          <cell r="A8" t="str">
            <v>Referência</v>
          </cell>
          <cell r="B8" t="str">
            <v xml:space="preserve"> Descrição</v>
          </cell>
          <cell r="D8" t="str">
            <v>Un</v>
          </cell>
          <cell r="E8" t="str">
            <v>Material</v>
          </cell>
          <cell r="F8" t="str">
            <v>Mão de Obra</v>
          </cell>
          <cell r="G8" t="str">
            <v>Custo Total</v>
          </cell>
        </row>
        <row r="9">
          <cell r="A9" t="str">
            <v>01</v>
          </cell>
          <cell r="B9" t="str">
            <v>SERVIÇO TÉCNICO ESPECIALIZADO</v>
          </cell>
          <cell r="C9" t="str">
            <v>CPOS</v>
          </cell>
          <cell r="D9" t="str">
            <v>CPOS</v>
          </cell>
          <cell r="E9" t="str">
            <v>CPOS</v>
          </cell>
          <cell r="F9" t="str">
            <v>CPOS</v>
          </cell>
          <cell r="G9" t="str">
            <v>CPOS</v>
          </cell>
        </row>
        <row r="10">
          <cell r="A10" t="str">
            <v>01.02</v>
          </cell>
          <cell r="B10" t="str">
            <v>Parecer técnico</v>
          </cell>
          <cell r="C10" t="str">
            <v>CPOS</v>
          </cell>
          <cell r="D10" t="str">
            <v>CPOS</v>
          </cell>
          <cell r="E10" t="str">
            <v>CPOS</v>
          </cell>
          <cell r="F10" t="str">
            <v>CPOS</v>
          </cell>
          <cell r="G10" t="str">
            <v>CPOS</v>
          </cell>
        </row>
        <row r="11">
          <cell r="A11" t="str">
            <v>01.02.071</v>
          </cell>
          <cell r="B11" t="str">
            <v>CPOS</v>
          </cell>
          <cell r="C11" t="str">
            <v>Parecer técnico de fundações, contenções e recomendações gerais, para empreendimentos com área construída até 1.000 m²</v>
          </cell>
          <cell r="D11" t="str">
            <v>un</v>
          </cell>
          <cell r="E11">
            <v>0</v>
          </cell>
          <cell r="F11">
            <v>4649.13</v>
          </cell>
          <cell r="G11">
            <v>4649.13</v>
          </cell>
        </row>
        <row r="12">
          <cell r="A12" t="str">
            <v>01.02.081</v>
          </cell>
          <cell r="B12" t="str">
            <v>CPOS</v>
          </cell>
          <cell r="C12" t="str">
            <v>Parecer técnico de fundações, contenções e recomendações gerais, para empreendimentos com área construída de 1.001 a 2.000 m²</v>
          </cell>
          <cell r="D12" t="str">
            <v>un</v>
          </cell>
          <cell r="E12">
            <v>0</v>
          </cell>
          <cell r="F12">
            <v>6182.42</v>
          </cell>
          <cell r="G12">
            <v>6182.42</v>
          </cell>
        </row>
        <row r="13">
          <cell r="A13" t="str">
            <v>01.02.091</v>
          </cell>
          <cell r="B13" t="str">
            <v>CPOS</v>
          </cell>
          <cell r="C13" t="str">
            <v>Parecer técnico de fundações, contenções e recomendações gerais, para empreendimentos com área construída de 2.001 a 5.000 m²</v>
          </cell>
          <cell r="D13" t="str">
            <v>un</v>
          </cell>
          <cell r="E13">
            <v>0</v>
          </cell>
          <cell r="F13">
            <v>10560.97</v>
          </cell>
          <cell r="G13">
            <v>10560.97</v>
          </cell>
        </row>
        <row r="14">
          <cell r="A14" t="str">
            <v>01.02.101</v>
          </cell>
          <cell r="B14" t="str">
            <v>CPOS</v>
          </cell>
          <cell r="C14" t="str">
            <v>Parecer técnico de fundações, contenções e recomendações gerais, para empreendimentos com área construída de 5.001 a 10.000 m²</v>
          </cell>
          <cell r="D14" t="str">
            <v>un</v>
          </cell>
          <cell r="E14">
            <v>0</v>
          </cell>
          <cell r="F14">
            <v>14480.32</v>
          </cell>
          <cell r="G14">
            <v>14480.32</v>
          </cell>
        </row>
        <row r="15">
          <cell r="A15" t="str">
            <v>01.02.111</v>
          </cell>
          <cell r="B15" t="str">
            <v>CPOS</v>
          </cell>
          <cell r="C15" t="str">
            <v>Parecer técnico de fundações, contenções e recomendações gerais, para empreendimentos com área construída acima de 10.000 m²</v>
          </cell>
          <cell r="D15" t="str">
            <v>un</v>
          </cell>
          <cell r="E15">
            <v>0</v>
          </cell>
          <cell r="F15">
            <v>16874.560000000001</v>
          </cell>
          <cell r="G15">
            <v>16874.560000000001</v>
          </cell>
        </row>
        <row r="16">
          <cell r="A16" t="str">
            <v>01.06</v>
          </cell>
          <cell r="B16" t="str">
            <v>Projeto de instalações elétricas</v>
          </cell>
          <cell r="C16" t="str">
            <v>CPOS</v>
          </cell>
          <cell r="D16" t="str">
            <v>CPOS</v>
          </cell>
          <cell r="E16" t="str">
            <v>CPOS</v>
          </cell>
          <cell r="F16" t="str">
            <v>CPOS</v>
          </cell>
          <cell r="G16" t="str">
            <v>CPOS</v>
          </cell>
        </row>
        <row r="17">
          <cell r="A17" t="str">
            <v>01.06.021</v>
          </cell>
          <cell r="B17" t="str">
            <v>CPOS</v>
          </cell>
          <cell r="C17" t="str">
            <v>Elaboração de projeto de adequação de entrada de energia elétrica junto a concessionária, com medição em baixa tensão e demanda até 75 KVA</v>
          </cell>
          <cell r="D17" t="str">
            <v>un</v>
          </cell>
          <cell r="E17">
            <v>0</v>
          </cell>
          <cell r="F17">
            <v>5620.92</v>
          </cell>
          <cell r="G17">
            <v>5620.92</v>
          </cell>
        </row>
        <row r="18">
          <cell r="A18" t="str">
            <v>01.06.031</v>
          </cell>
          <cell r="B18" t="str">
            <v>CPOS</v>
          </cell>
          <cell r="C18" t="str">
            <v>Elaboração de projeto de adequação de entrada de energia elétrica junto a concessionária, com medição em média tensão, subestação simplificada e demanda de 75 kVA a 300 kVA</v>
          </cell>
          <cell r="D18" t="str">
            <v>un</v>
          </cell>
          <cell r="E18">
            <v>0</v>
          </cell>
          <cell r="F18">
            <v>9505.56</v>
          </cell>
          <cell r="G18">
            <v>9505.56</v>
          </cell>
        </row>
        <row r="19">
          <cell r="A19" t="str">
            <v>01.06.032</v>
          </cell>
          <cell r="B19" t="str">
            <v>CPOS</v>
          </cell>
          <cell r="C19" t="str">
            <v>Elaboração de projeto de adequação de entrada de energia elétrica junto a concessionária, com medição em média tensão e demanda de 75 kVA a 300 kVA</v>
          </cell>
          <cell r="D19" t="str">
            <v>un</v>
          </cell>
          <cell r="E19">
            <v>0</v>
          </cell>
          <cell r="F19">
            <v>12875.88</v>
          </cell>
          <cell r="G19">
            <v>12875.88</v>
          </cell>
        </row>
        <row r="20">
          <cell r="A20" t="str">
            <v>01.06.041</v>
          </cell>
          <cell r="B20" t="str">
            <v>CPOS</v>
          </cell>
          <cell r="C20" t="str">
            <v>Elaboração de projeto de adequação de entrada de energia elétrica junto a concessionária, com medição em média tensão e demanda acima de 300 kVA a 2 MVA</v>
          </cell>
          <cell r="D20" t="str">
            <v>un</v>
          </cell>
          <cell r="E20">
            <v>0</v>
          </cell>
          <cell r="F20">
            <v>17135.099999999999</v>
          </cell>
          <cell r="G20">
            <v>17135.099999999999</v>
          </cell>
        </row>
        <row r="21">
          <cell r="A21" t="str">
            <v>01.17</v>
          </cell>
          <cell r="B21" t="str">
            <v>Projeto executivo</v>
          </cell>
          <cell r="C21" t="str">
            <v>CPOS</v>
          </cell>
          <cell r="D21" t="str">
            <v>CPOS</v>
          </cell>
          <cell r="E21" t="str">
            <v>CPOS</v>
          </cell>
          <cell r="F21" t="str">
            <v>CPOS</v>
          </cell>
          <cell r="G21" t="str">
            <v>CPOS</v>
          </cell>
        </row>
        <row r="22">
          <cell r="A22" t="str">
            <v>01.17.031</v>
          </cell>
          <cell r="B22" t="str">
            <v>CPOS</v>
          </cell>
          <cell r="C22" t="str">
            <v>Projeto executivo de arquitetura em formato A1</v>
          </cell>
          <cell r="D22" t="str">
            <v>un</v>
          </cell>
          <cell r="E22">
            <v>0</v>
          </cell>
          <cell r="F22">
            <v>2312.48</v>
          </cell>
          <cell r="G22">
            <v>2312.48</v>
          </cell>
        </row>
        <row r="23">
          <cell r="A23" t="str">
            <v>01.17.041</v>
          </cell>
          <cell r="B23" t="str">
            <v>CPOS</v>
          </cell>
          <cell r="C23" t="str">
            <v>Projeto executivo de arquitetura em formato A0</v>
          </cell>
          <cell r="D23" t="str">
            <v>un</v>
          </cell>
          <cell r="E23">
            <v>0</v>
          </cell>
          <cell r="F23">
            <v>3132.96</v>
          </cell>
          <cell r="G23">
            <v>3132.96</v>
          </cell>
        </row>
        <row r="24">
          <cell r="A24" t="str">
            <v>01.17.051</v>
          </cell>
          <cell r="B24" t="str">
            <v>CPOS</v>
          </cell>
          <cell r="C24" t="str">
            <v>Projeto executivo de estrutura em formato A1</v>
          </cell>
          <cell r="D24" t="str">
            <v>un</v>
          </cell>
          <cell r="E24">
            <v>0</v>
          </cell>
          <cell r="F24">
            <v>1691.1</v>
          </cell>
          <cell r="G24">
            <v>1691.1</v>
          </cell>
        </row>
        <row r="25">
          <cell r="A25" t="str">
            <v>01.17.061</v>
          </cell>
          <cell r="B25" t="str">
            <v>CPOS</v>
          </cell>
          <cell r="C25" t="str">
            <v>Projeto executivo de estrutura em formato A0</v>
          </cell>
          <cell r="D25" t="str">
            <v>un</v>
          </cell>
          <cell r="E25">
            <v>0</v>
          </cell>
          <cell r="F25">
            <v>2318.67</v>
          </cell>
          <cell r="G25">
            <v>2318.67</v>
          </cell>
        </row>
        <row r="26">
          <cell r="A26" t="str">
            <v>01.17.071</v>
          </cell>
          <cell r="B26" t="str">
            <v>CPOS</v>
          </cell>
          <cell r="C26" t="str">
            <v>Projeto executivo de instalações hidráulicas em formato A1</v>
          </cell>
          <cell r="D26" t="str">
            <v>un</v>
          </cell>
          <cell r="E26">
            <v>0</v>
          </cell>
          <cell r="F26">
            <v>727.39</v>
          </cell>
          <cell r="G26">
            <v>727.39</v>
          </cell>
        </row>
        <row r="27">
          <cell r="A27" t="str">
            <v>01.17.081</v>
          </cell>
          <cell r="B27" t="str">
            <v>CPOS</v>
          </cell>
          <cell r="C27" t="str">
            <v>Projeto executivo de instalações hidráulicas em formato A0</v>
          </cell>
          <cell r="D27" t="str">
            <v>un</v>
          </cell>
          <cell r="E27">
            <v>0</v>
          </cell>
          <cell r="F27">
            <v>967.71</v>
          </cell>
          <cell r="G27">
            <v>967.71</v>
          </cell>
        </row>
        <row r="28">
          <cell r="A28" t="str">
            <v>01.17.111</v>
          </cell>
          <cell r="B28" t="str">
            <v>CPOS</v>
          </cell>
          <cell r="C28" t="str">
            <v>Projeto executivo de instalações elétricas em formato A1</v>
          </cell>
          <cell r="D28" t="str">
            <v>un</v>
          </cell>
          <cell r="E28">
            <v>0</v>
          </cell>
          <cell r="F28">
            <v>783.1</v>
          </cell>
          <cell r="G28">
            <v>783.1</v>
          </cell>
        </row>
        <row r="29">
          <cell r="A29" t="str">
            <v>01.17.121</v>
          </cell>
          <cell r="B29" t="str">
            <v>CPOS</v>
          </cell>
          <cell r="C29" t="str">
            <v>Projeto executivo de instalações elétricas em formato A0</v>
          </cell>
          <cell r="D29" t="str">
            <v>un</v>
          </cell>
          <cell r="E29">
            <v>0</v>
          </cell>
          <cell r="F29">
            <v>1081.4100000000001</v>
          </cell>
          <cell r="G29">
            <v>1081.4100000000001</v>
          </cell>
        </row>
        <row r="30">
          <cell r="A30" t="str">
            <v>01.17.151</v>
          </cell>
          <cell r="B30" t="str">
            <v>CPOS</v>
          </cell>
          <cell r="C30" t="str">
            <v>Projeto executivo de climatização em formato A1</v>
          </cell>
          <cell r="D30" t="str">
            <v>un</v>
          </cell>
          <cell r="E30">
            <v>0</v>
          </cell>
          <cell r="F30">
            <v>1509.52</v>
          </cell>
          <cell r="G30">
            <v>1509.52</v>
          </cell>
        </row>
        <row r="31">
          <cell r="A31" t="str">
            <v>01.17.161</v>
          </cell>
          <cell r="B31" t="str">
            <v>CPOS</v>
          </cell>
          <cell r="C31" t="str">
            <v>Projeto executivo de climatização em formato A0</v>
          </cell>
          <cell r="D31" t="str">
            <v>un</v>
          </cell>
          <cell r="E31">
            <v>0</v>
          </cell>
          <cell r="F31">
            <v>2050.83</v>
          </cell>
          <cell r="G31">
            <v>2050.83</v>
          </cell>
        </row>
        <row r="32">
          <cell r="A32" t="str">
            <v>01.17.171</v>
          </cell>
          <cell r="B32" t="str">
            <v>CPOS</v>
          </cell>
          <cell r="C32" t="str">
            <v>Projeto executivo de chuveiros automáticos em formato A1</v>
          </cell>
          <cell r="D32" t="str">
            <v>un</v>
          </cell>
          <cell r="E32">
            <v>0</v>
          </cell>
          <cell r="F32">
            <v>1309.08</v>
          </cell>
          <cell r="G32">
            <v>1309.08</v>
          </cell>
        </row>
        <row r="33">
          <cell r="A33" t="str">
            <v>01.17.181</v>
          </cell>
          <cell r="B33" t="str">
            <v>CPOS</v>
          </cell>
          <cell r="C33" t="str">
            <v>Projeto executivo de chuveiros automáticos em formato A0</v>
          </cell>
          <cell r="D33" t="str">
            <v>un</v>
          </cell>
          <cell r="E33">
            <v>0</v>
          </cell>
          <cell r="F33">
            <v>1687.23</v>
          </cell>
          <cell r="G33">
            <v>1687.23</v>
          </cell>
        </row>
        <row r="34">
          <cell r="A34" t="str">
            <v>01.20</v>
          </cell>
          <cell r="B34" t="str">
            <v>Levantamento topográfico e geofísico</v>
          </cell>
          <cell r="C34" t="str">
            <v>CPOS</v>
          </cell>
          <cell r="D34" t="str">
            <v>CPOS</v>
          </cell>
          <cell r="E34" t="str">
            <v>CPOS</v>
          </cell>
          <cell r="F34" t="str">
            <v>CPOS</v>
          </cell>
          <cell r="G34" t="str">
            <v>CPOS</v>
          </cell>
        </row>
        <row r="35">
          <cell r="A35" t="str">
            <v>01.20.010</v>
          </cell>
          <cell r="B35" t="str">
            <v>CPOS</v>
          </cell>
          <cell r="C35" t="str">
            <v>Taxa de mobilização e desmobilização de equipamentos para execução de levantamento topográfico</v>
          </cell>
          <cell r="D35" t="str">
            <v>tx</v>
          </cell>
          <cell r="E35">
            <v>1158.08</v>
          </cell>
          <cell r="F35">
            <v>0</v>
          </cell>
          <cell r="G35">
            <v>1158.08</v>
          </cell>
        </row>
        <row r="36">
          <cell r="A36" t="str">
            <v>01.20.691</v>
          </cell>
          <cell r="B36" t="str">
            <v>CPOS</v>
          </cell>
          <cell r="C36" t="str">
            <v>Levantamento planimétrico cadastral com áreas ocupadas predominantemente por comunidades - área até 20.000 m² (mínimo de 3.500 m²)</v>
          </cell>
          <cell r="D36" t="str">
            <v>m²</v>
          </cell>
          <cell r="E36">
            <v>0.32</v>
          </cell>
          <cell r="F36">
            <v>0.41</v>
          </cell>
          <cell r="G36">
            <v>0.73</v>
          </cell>
        </row>
        <row r="37">
          <cell r="A37" t="str">
            <v>01.20.701</v>
          </cell>
          <cell r="B37" t="str">
            <v>CPOS</v>
          </cell>
          <cell r="C37" t="str">
            <v>Levantamento planimétrico cadastral com áreas ocupadas predominantemente por comunidades - área acima de 20.000 m² até 200.000 m²</v>
          </cell>
          <cell r="D37" t="str">
            <v>m²</v>
          </cell>
          <cell r="E37">
            <v>0.25</v>
          </cell>
          <cell r="F37">
            <v>0.32</v>
          </cell>
          <cell r="G37">
            <v>0.56999999999999995</v>
          </cell>
        </row>
        <row r="38">
          <cell r="A38" t="str">
            <v>01.20.711</v>
          </cell>
          <cell r="B38" t="str">
            <v>CPOS</v>
          </cell>
          <cell r="C38" t="str">
            <v>Levantamento planimétrico cadastral com áreas ocupadas predominantemente por comunidades - área acima de 200.000 m²</v>
          </cell>
          <cell r="D38" t="str">
            <v>m²</v>
          </cell>
          <cell r="E38">
            <v>0.2</v>
          </cell>
          <cell r="F38">
            <v>0.26</v>
          </cell>
          <cell r="G38">
            <v>0.46</v>
          </cell>
        </row>
        <row r="39">
          <cell r="A39" t="str">
            <v>01.20.721</v>
          </cell>
          <cell r="B39" t="str">
            <v>CPOS</v>
          </cell>
          <cell r="C39" t="str">
            <v>Levantamento planimétrico cadastral com áreas até 50% de ocupação - área até 20.000 m² (mínimo de 3.500 m²)</v>
          </cell>
          <cell r="D39" t="str">
            <v>m²</v>
          </cell>
          <cell r="E39">
            <v>0.28000000000000003</v>
          </cell>
          <cell r="F39">
            <v>0.36</v>
          </cell>
          <cell r="G39">
            <v>0.64</v>
          </cell>
        </row>
        <row r="40">
          <cell r="A40" t="str">
            <v>01.20.731</v>
          </cell>
          <cell r="B40" t="str">
            <v>CPOS</v>
          </cell>
          <cell r="C40" t="str">
            <v>Levantamento planimétrico cadastral com áreas até 50% de ocupação - área acima de 20.000 m² até 200.000 m²</v>
          </cell>
          <cell r="D40" t="str">
            <v>m²</v>
          </cell>
          <cell r="E40">
            <v>0.13</v>
          </cell>
          <cell r="F40">
            <v>0.39</v>
          </cell>
          <cell r="G40">
            <v>0.52</v>
          </cell>
        </row>
        <row r="41">
          <cell r="A41" t="str">
            <v>01.20.741</v>
          </cell>
          <cell r="B41" t="str">
            <v>CPOS</v>
          </cell>
          <cell r="C41" t="str">
            <v>Levantamento planimétrico cadastral com áreas até 50% de ocupação - área acima de 200.000 m²</v>
          </cell>
          <cell r="D41" t="str">
            <v>m²</v>
          </cell>
          <cell r="E41">
            <v>0.18</v>
          </cell>
          <cell r="F41">
            <v>0.22</v>
          </cell>
          <cell r="G41">
            <v>0.4</v>
          </cell>
        </row>
        <row r="42">
          <cell r="A42" t="str">
            <v>01.20.751</v>
          </cell>
          <cell r="B42" t="str">
            <v>CPOS</v>
          </cell>
          <cell r="C42" t="str">
            <v>Levantamento planimétrico cadastral com áreas acima de 50% de ocupação - área até 20.000 m² (mínimo de 4.000 m²)</v>
          </cell>
          <cell r="D42" t="str">
            <v>m²</v>
          </cell>
          <cell r="E42">
            <v>0.25</v>
          </cell>
          <cell r="F42">
            <v>0.32</v>
          </cell>
          <cell r="G42">
            <v>0.56999999999999995</v>
          </cell>
        </row>
        <row r="43">
          <cell r="A43" t="str">
            <v>01.20.761</v>
          </cell>
          <cell r="B43" t="str">
            <v>CPOS</v>
          </cell>
          <cell r="C43" t="str">
            <v>Levantamento planimétrico cadastral com áreas acima de 50% de ocupação - área acima de 20.000 m² até 200.000 m²</v>
          </cell>
          <cell r="D43" t="str">
            <v>m²</v>
          </cell>
          <cell r="E43">
            <v>0.21</v>
          </cell>
          <cell r="F43">
            <v>0.26</v>
          </cell>
          <cell r="G43">
            <v>0.47</v>
          </cell>
        </row>
        <row r="44">
          <cell r="A44" t="str">
            <v>01.20.771</v>
          </cell>
          <cell r="B44" t="str">
            <v>CPOS</v>
          </cell>
          <cell r="C44" t="str">
            <v>Levantamento planimétrico cadastral com áreas acima de 50% de ocupação - área acima de 200.000 m²</v>
          </cell>
          <cell r="D44" t="str">
            <v>m²</v>
          </cell>
          <cell r="E44">
            <v>0.2</v>
          </cell>
          <cell r="F44">
            <v>0.26</v>
          </cell>
          <cell r="G44">
            <v>0.46</v>
          </cell>
        </row>
        <row r="45">
          <cell r="A45" t="str">
            <v>01.20.781</v>
          </cell>
          <cell r="B45" t="str">
            <v>CPOS</v>
          </cell>
          <cell r="C45" t="str">
            <v>Levantamento planialtimétrico cadastral com áreas ocupadas predominantemente por comunidades - área até 20.000 m² (mínimo de 3.500 m²)</v>
          </cell>
          <cell r="D45" t="str">
            <v>m²</v>
          </cell>
          <cell r="E45">
            <v>0.34</v>
          </cell>
          <cell r="F45">
            <v>0.43</v>
          </cell>
          <cell r="G45">
            <v>0.77</v>
          </cell>
        </row>
        <row r="46">
          <cell r="A46" t="str">
            <v>01.20.791</v>
          </cell>
          <cell r="B46" t="str">
            <v>CPOS</v>
          </cell>
          <cell r="C46" t="str">
            <v>Levantamento planialtimétrico cadastral com áreas ocupadas predominantemente por comunidades - área acima de 20.000 m² até 200.000 m²</v>
          </cell>
          <cell r="D46" t="str">
            <v>m²</v>
          </cell>
          <cell r="E46">
            <v>0.27</v>
          </cell>
          <cell r="F46">
            <v>0.35</v>
          </cell>
          <cell r="G46">
            <v>0.62</v>
          </cell>
        </row>
        <row r="47">
          <cell r="A47" t="str">
            <v>01.20.801</v>
          </cell>
          <cell r="B47" t="str">
            <v>CPOS</v>
          </cell>
          <cell r="C47" t="str">
            <v>Levantamento planialtimétrico cadastral com áreas ocupadas predominantemente por comunidades - área acima de 200.000 m²</v>
          </cell>
          <cell r="D47" t="str">
            <v>m²</v>
          </cell>
          <cell r="E47">
            <v>0.21</v>
          </cell>
          <cell r="F47">
            <v>0.26</v>
          </cell>
          <cell r="G47">
            <v>0.47</v>
          </cell>
        </row>
        <row r="48">
          <cell r="A48" t="str">
            <v>01.20.811</v>
          </cell>
          <cell r="B48" t="str">
            <v>CPOS</v>
          </cell>
          <cell r="C48" t="str">
            <v>Levantamento planialtimétrico cadastral com áreas até 50% de ocupação - área até 20.000 m² (mínimo de 4.000 m²)</v>
          </cell>
          <cell r="D48" t="str">
            <v>m²</v>
          </cell>
          <cell r="E48">
            <v>0.28000000000000003</v>
          </cell>
          <cell r="F48">
            <v>0.37</v>
          </cell>
          <cell r="G48">
            <v>0.65</v>
          </cell>
        </row>
        <row r="49">
          <cell r="A49" t="str">
            <v>01.20.821</v>
          </cell>
          <cell r="B49" t="str">
            <v>CPOS</v>
          </cell>
          <cell r="C49" t="str">
            <v>Levantamento planialtimétrico cadastral com áreas até 50% de ocupação - área acima de 20.000 m² até 200.000 m²</v>
          </cell>
          <cell r="D49" t="str">
            <v>m²</v>
          </cell>
          <cell r="E49">
            <v>0.23</v>
          </cell>
          <cell r="F49">
            <v>0.3</v>
          </cell>
          <cell r="G49">
            <v>0.53</v>
          </cell>
        </row>
        <row r="50">
          <cell r="A50" t="str">
            <v>01.20.831</v>
          </cell>
          <cell r="B50" t="str">
            <v>CPOS</v>
          </cell>
          <cell r="C50" t="str">
            <v>Levantamento planialtimétrico cadastral com áreas até 50% de ocupação - área acima de 200.000 m²</v>
          </cell>
          <cell r="D50" t="str">
            <v>m²</v>
          </cell>
          <cell r="E50">
            <v>0.2</v>
          </cell>
          <cell r="F50">
            <v>0.26</v>
          </cell>
          <cell r="G50">
            <v>0.46</v>
          </cell>
        </row>
        <row r="51">
          <cell r="A51" t="str">
            <v>01.20.841</v>
          </cell>
          <cell r="B51" t="str">
            <v>CPOS</v>
          </cell>
          <cell r="C51" t="str">
            <v>Levantamento planialtimétrico cadastral com áreas acima de 50% de ocupação - área até 20.000 m² (mínimo de 3.500 m²)</v>
          </cell>
          <cell r="D51" t="str">
            <v>m²</v>
          </cell>
          <cell r="E51">
            <v>0.33</v>
          </cell>
          <cell r="F51">
            <v>0.42</v>
          </cell>
          <cell r="G51">
            <v>0.75</v>
          </cell>
        </row>
        <row r="52">
          <cell r="A52" t="str">
            <v>01.20.851</v>
          </cell>
          <cell r="B52" t="str">
            <v>CPOS</v>
          </cell>
          <cell r="C52" t="str">
            <v>Levantamento planialtimétrico cadastral com áreas acima de 50% de ocupação - área acima de 20.000 m² até 200.000 m²</v>
          </cell>
          <cell r="D52" t="str">
            <v>m²</v>
          </cell>
          <cell r="E52">
            <v>0.22</v>
          </cell>
          <cell r="F52">
            <v>0.28999999999999998</v>
          </cell>
          <cell r="G52">
            <v>0.51</v>
          </cell>
        </row>
        <row r="53">
          <cell r="A53" t="str">
            <v>01.20.861</v>
          </cell>
          <cell r="B53" t="str">
            <v>CPOS</v>
          </cell>
          <cell r="C53" t="str">
            <v>Levantamento planialtimétrico cadastral com áreas acima de 50% de ocupação - área acima de 200.000 m²</v>
          </cell>
          <cell r="D53" t="str">
            <v>m²</v>
          </cell>
          <cell r="E53">
            <v>0.13</v>
          </cell>
          <cell r="F53">
            <v>0.31</v>
          </cell>
          <cell r="G53">
            <v>0.44</v>
          </cell>
        </row>
        <row r="54">
          <cell r="A54" t="str">
            <v>01.20.871</v>
          </cell>
          <cell r="B54" t="str">
            <v>CPOS</v>
          </cell>
          <cell r="C54" t="str">
            <v>Levantamento planialtimétrico cadastral em área rural até 2 alqueires (mínimo de 10.000 m²)</v>
          </cell>
          <cell r="D54" t="str">
            <v>m²</v>
          </cell>
          <cell r="E54">
            <v>0.13</v>
          </cell>
          <cell r="F54">
            <v>0.16</v>
          </cell>
          <cell r="G54">
            <v>0.28999999999999998</v>
          </cell>
        </row>
        <row r="55">
          <cell r="A55" t="str">
            <v>01.20.881</v>
          </cell>
          <cell r="B55" t="str">
            <v>CPOS</v>
          </cell>
          <cell r="C55" t="str">
            <v>Levantamento planialtimétrico cadastral em área rural acima de 2 até 5 alqueires</v>
          </cell>
          <cell r="D55" t="str">
            <v>m²</v>
          </cell>
          <cell r="E55">
            <v>0.1</v>
          </cell>
          <cell r="F55">
            <v>0.13</v>
          </cell>
          <cell r="G55">
            <v>0.23</v>
          </cell>
        </row>
        <row r="56">
          <cell r="A56" t="str">
            <v>01.20.891</v>
          </cell>
          <cell r="B56" t="str">
            <v>CPOS</v>
          </cell>
          <cell r="C56" t="str">
            <v>Levantamento planialtimétrico cadastral em área rural acima de 5 até 10 alqueires</v>
          </cell>
          <cell r="D56" t="str">
            <v>m²</v>
          </cell>
          <cell r="E56">
            <v>0.08</v>
          </cell>
          <cell r="F56">
            <v>0.11</v>
          </cell>
          <cell r="G56">
            <v>0.19</v>
          </cell>
        </row>
        <row r="57">
          <cell r="A57" t="str">
            <v>01.20.901</v>
          </cell>
          <cell r="B57" t="str">
            <v>CPOS</v>
          </cell>
          <cell r="C57" t="str">
            <v>Levantamento planialtimétrico cadastral em área rural acima de 10 alqueires</v>
          </cell>
          <cell r="D57" t="str">
            <v>m²</v>
          </cell>
          <cell r="E57">
            <v>7.0000000000000007E-2</v>
          </cell>
          <cell r="F57">
            <v>0.1</v>
          </cell>
          <cell r="G57">
            <v>0.17</v>
          </cell>
        </row>
        <row r="58">
          <cell r="A58" t="str">
            <v>01.20.911</v>
          </cell>
          <cell r="B58" t="str">
            <v>CPOS</v>
          </cell>
          <cell r="C58" t="str">
            <v>Transporte de referência de nível (RN) - classe IIN (mínimo de 2km)</v>
          </cell>
          <cell r="D58" t="str">
            <v>km</v>
          </cell>
          <cell r="E58">
            <v>511.87</v>
          </cell>
          <cell r="F58">
            <v>519.23</v>
          </cell>
          <cell r="G58">
            <v>1031.0999999999999</v>
          </cell>
        </row>
        <row r="59">
          <cell r="A59" t="str">
            <v>01.20.921</v>
          </cell>
          <cell r="B59" t="str">
            <v>CPOS</v>
          </cell>
          <cell r="C59" t="str">
            <v>Implantação de marcos atraves de levantamento com GPS (mínimo de 3 marcos)</v>
          </cell>
          <cell r="D59" t="str">
            <v>un</v>
          </cell>
          <cell r="E59">
            <v>578.48</v>
          </cell>
          <cell r="F59">
            <v>354.91</v>
          </cell>
          <cell r="G59">
            <v>933.39</v>
          </cell>
        </row>
        <row r="60">
          <cell r="A60" t="str">
            <v>01.21</v>
          </cell>
          <cell r="B60" t="str">
            <v>Estudo geotécnico (sondagem)</v>
          </cell>
          <cell r="C60" t="str">
            <v>CPOS</v>
          </cell>
          <cell r="D60" t="str">
            <v>CPOS</v>
          </cell>
          <cell r="E60" t="str">
            <v>CPOS</v>
          </cell>
          <cell r="F60" t="str">
            <v>CPOS</v>
          </cell>
          <cell r="G60" t="str">
            <v>CPOS</v>
          </cell>
        </row>
        <row r="61">
          <cell r="A61" t="str">
            <v>01.21.010</v>
          </cell>
          <cell r="B61" t="str">
            <v>CPOS</v>
          </cell>
          <cell r="C61" t="str">
            <v>Taxa de mobilização e desmobilização de equipamentos para execução de sondagem</v>
          </cell>
          <cell r="D61" t="str">
            <v>tx</v>
          </cell>
          <cell r="E61">
            <v>971.46</v>
          </cell>
          <cell r="F61">
            <v>0</v>
          </cell>
          <cell r="G61">
            <v>971.46</v>
          </cell>
        </row>
        <row r="62">
          <cell r="A62" t="str">
            <v>01.21.090</v>
          </cell>
          <cell r="B62" t="str">
            <v>CPOS</v>
          </cell>
          <cell r="C62" t="str">
            <v>Taxa de mobilização e desmobilização de equipamentos para execução de sondagem rotativa</v>
          </cell>
          <cell r="D62" t="str">
            <v>tx</v>
          </cell>
          <cell r="E62">
            <v>4622.49</v>
          </cell>
          <cell r="F62">
            <v>0</v>
          </cell>
          <cell r="G62">
            <v>4622.49</v>
          </cell>
        </row>
        <row r="63">
          <cell r="A63" t="str">
            <v>01.21.100</v>
          </cell>
          <cell r="B63" t="str">
            <v>CPOS</v>
          </cell>
          <cell r="C63" t="str">
            <v>Sondagem do terreno a trado</v>
          </cell>
          <cell r="D63" t="str">
            <v>m</v>
          </cell>
          <cell r="E63">
            <v>85.79</v>
          </cell>
          <cell r="F63">
            <v>0</v>
          </cell>
          <cell r="G63">
            <v>85.79</v>
          </cell>
        </row>
        <row r="64">
          <cell r="A64" t="str">
            <v>01.21.110</v>
          </cell>
          <cell r="B64" t="str">
            <v>CPOS</v>
          </cell>
          <cell r="C64" t="str">
            <v>Sondagem do terreno à percussão (mínimo de 30 m)</v>
          </cell>
          <cell r="D64" t="str">
            <v>m</v>
          </cell>
          <cell r="E64">
            <v>102.01</v>
          </cell>
          <cell r="F64">
            <v>0</v>
          </cell>
          <cell r="G64">
            <v>102.01</v>
          </cell>
        </row>
        <row r="65">
          <cell r="A65" t="str">
            <v>01.21.120</v>
          </cell>
          <cell r="B65" t="str">
            <v>CPOS</v>
          </cell>
          <cell r="C65" t="str">
            <v>Sondagem do terreno rotativa em solo</v>
          </cell>
          <cell r="D65" t="str">
            <v>m</v>
          </cell>
          <cell r="E65">
            <v>313.45999999999998</v>
          </cell>
          <cell r="F65">
            <v>0</v>
          </cell>
          <cell r="G65">
            <v>313.45999999999998</v>
          </cell>
        </row>
        <row r="66">
          <cell r="A66" t="str">
            <v>01.21.130</v>
          </cell>
          <cell r="B66" t="str">
            <v>CPOS</v>
          </cell>
          <cell r="C66" t="str">
            <v>Sondagem do terreno rotativa em rocha</v>
          </cell>
          <cell r="D66" t="str">
            <v>m</v>
          </cell>
          <cell r="E66">
            <v>1052.1500000000001</v>
          </cell>
          <cell r="F66">
            <v>0</v>
          </cell>
          <cell r="G66">
            <v>1052.1500000000001</v>
          </cell>
        </row>
        <row r="67">
          <cell r="A67" t="str">
            <v>01.21.140</v>
          </cell>
          <cell r="B67" t="str">
            <v>CPOS</v>
          </cell>
          <cell r="C67" t="str">
            <v>Sondagem do terreno à percussão com a utilização de torquímetro (mínimo de 30 m)</v>
          </cell>
          <cell r="D67" t="str">
            <v>m</v>
          </cell>
          <cell r="E67">
            <v>99.08</v>
          </cell>
          <cell r="F67">
            <v>0</v>
          </cell>
          <cell r="G67">
            <v>99.08</v>
          </cell>
        </row>
        <row r="68">
          <cell r="A68" t="str">
            <v>01.23</v>
          </cell>
          <cell r="B68" t="str">
            <v>Tratamento, recuperação e trabalhos especiais em concreto</v>
          </cell>
          <cell r="C68" t="str">
            <v>CPOS</v>
          </cell>
          <cell r="D68" t="str">
            <v>CPOS</v>
          </cell>
          <cell r="E68" t="str">
            <v>CPOS</v>
          </cell>
          <cell r="F68" t="str">
            <v>CPOS</v>
          </cell>
          <cell r="G68" t="str">
            <v>CPOS</v>
          </cell>
        </row>
        <row r="69">
          <cell r="A69" t="str">
            <v>01.23.010</v>
          </cell>
          <cell r="B69" t="str">
            <v>CPOS</v>
          </cell>
          <cell r="C69" t="str">
            <v>Taxa de mobilização e desmobilização de equipamentos para execução de corte em concreto armado</v>
          </cell>
          <cell r="D69" t="str">
            <v>tx</v>
          </cell>
          <cell r="E69">
            <v>360.24</v>
          </cell>
          <cell r="F69">
            <v>0</v>
          </cell>
          <cell r="G69">
            <v>360.24</v>
          </cell>
        </row>
        <row r="70">
          <cell r="A70" t="str">
            <v>01.23.020</v>
          </cell>
          <cell r="B70" t="str">
            <v>CPOS</v>
          </cell>
          <cell r="C70" t="str">
            <v>Limpeza de armadura com escova de aço</v>
          </cell>
          <cell r="D70" t="str">
            <v>m²</v>
          </cell>
          <cell r="E70">
            <v>1.9</v>
          </cell>
          <cell r="F70">
            <v>4.68</v>
          </cell>
          <cell r="G70">
            <v>6.58</v>
          </cell>
        </row>
        <row r="71">
          <cell r="A71" t="str">
            <v>01.23.030</v>
          </cell>
          <cell r="B71" t="str">
            <v>CPOS</v>
          </cell>
          <cell r="C71" t="str">
            <v>Preparo de ponte de aderência com adesivo a base de epóxi</v>
          </cell>
          <cell r="D71" t="str">
            <v>m²</v>
          </cell>
          <cell r="E71">
            <v>85.5</v>
          </cell>
          <cell r="F71">
            <v>34.58</v>
          </cell>
          <cell r="G71">
            <v>120.08</v>
          </cell>
        </row>
        <row r="72">
          <cell r="A72" t="str">
            <v>01.23.040</v>
          </cell>
          <cell r="B72" t="str">
            <v>CPOS</v>
          </cell>
          <cell r="C72" t="str">
            <v>Tratamento de armadura com produto anticorrosivo a base de zinco</v>
          </cell>
          <cell r="D72" t="str">
            <v>m²</v>
          </cell>
          <cell r="E72">
            <v>13.24</v>
          </cell>
          <cell r="F72">
            <v>30.25</v>
          </cell>
          <cell r="G72">
            <v>43.49</v>
          </cell>
        </row>
        <row r="73">
          <cell r="A73" t="str">
            <v>01.23.060</v>
          </cell>
          <cell r="B73" t="str">
            <v>CPOS</v>
          </cell>
          <cell r="C73" t="str">
            <v>Corte de concreto deteriorado inclusive remoção dos detritos</v>
          </cell>
          <cell r="D73" t="str">
            <v>m²</v>
          </cell>
          <cell r="E73">
            <v>0</v>
          </cell>
          <cell r="F73">
            <v>23.4</v>
          </cell>
          <cell r="G73">
            <v>23.4</v>
          </cell>
        </row>
        <row r="74">
          <cell r="A74" t="str">
            <v>01.23.070</v>
          </cell>
          <cell r="B74" t="str">
            <v>CPOS</v>
          </cell>
          <cell r="C74" t="str">
            <v>Demarcação de área com disco de corte diamantado</v>
          </cell>
          <cell r="D74" t="str">
            <v>m</v>
          </cell>
          <cell r="E74">
            <v>0.67</v>
          </cell>
          <cell r="F74">
            <v>3.46</v>
          </cell>
          <cell r="G74">
            <v>4.13</v>
          </cell>
        </row>
        <row r="75">
          <cell r="A75" t="str">
            <v>01.23.100</v>
          </cell>
          <cell r="B75" t="str">
            <v>CPOS</v>
          </cell>
          <cell r="C75" t="str">
            <v>Demolição de concreto armado com preservação de armadura, para reforço e recuperação estrutural</v>
          </cell>
          <cell r="D75" t="str">
            <v>m³</v>
          </cell>
          <cell r="E75">
            <v>0</v>
          </cell>
          <cell r="F75">
            <v>353.18</v>
          </cell>
          <cell r="G75">
            <v>353.18</v>
          </cell>
        </row>
        <row r="76">
          <cell r="A76" t="str">
            <v>01.23.140</v>
          </cell>
          <cell r="B76" t="str">
            <v>CPOS</v>
          </cell>
          <cell r="C76" t="str">
            <v>Furação de 1 1/4" em concreto armado</v>
          </cell>
          <cell r="D76" t="str">
            <v>m</v>
          </cell>
          <cell r="E76">
            <v>165.01</v>
          </cell>
          <cell r="F76">
            <v>0</v>
          </cell>
          <cell r="G76">
            <v>165.01</v>
          </cell>
        </row>
        <row r="77">
          <cell r="A77" t="str">
            <v>01.23.150</v>
          </cell>
          <cell r="B77" t="str">
            <v>CPOS</v>
          </cell>
          <cell r="C77" t="str">
            <v>Furação de 1 1/2" em concreto armado</v>
          </cell>
          <cell r="D77" t="str">
            <v>m</v>
          </cell>
          <cell r="E77">
            <v>164.97</v>
          </cell>
          <cell r="F77">
            <v>0</v>
          </cell>
          <cell r="G77">
            <v>164.97</v>
          </cell>
        </row>
        <row r="78">
          <cell r="A78" t="str">
            <v>01.23.160</v>
          </cell>
          <cell r="B78" t="str">
            <v>CPOS</v>
          </cell>
          <cell r="C78" t="str">
            <v>Furação de 2 1/4" em concreto armado</v>
          </cell>
          <cell r="D78" t="str">
            <v>m</v>
          </cell>
          <cell r="E78">
            <v>196.99</v>
          </cell>
          <cell r="F78">
            <v>0</v>
          </cell>
          <cell r="G78">
            <v>196.99</v>
          </cell>
        </row>
        <row r="79">
          <cell r="A79" t="str">
            <v>01.23.190</v>
          </cell>
          <cell r="B79" t="str">
            <v>CPOS</v>
          </cell>
          <cell r="C79" t="str">
            <v>Furação de 2 1/2" em concreto armado</v>
          </cell>
          <cell r="D79" t="str">
            <v>m</v>
          </cell>
          <cell r="E79">
            <v>194.68</v>
          </cell>
          <cell r="F79">
            <v>0</v>
          </cell>
          <cell r="G79">
            <v>194.68</v>
          </cell>
        </row>
        <row r="80">
          <cell r="A80" t="str">
            <v>01.23.200</v>
          </cell>
          <cell r="B80" t="str">
            <v>CPOS</v>
          </cell>
          <cell r="C80" t="str">
            <v>Taxa de mobilização e desmobilização de equipamentos para execução de perfuração em concreto</v>
          </cell>
          <cell r="D80" t="str">
            <v>tx</v>
          </cell>
          <cell r="E80">
            <v>158.15</v>
          </cell>
          <cell r="F80">
            <v>0</v>
          </cell>
          <cell r="G80">
            <v>158.15</v>
          </cell>
        </row>
        <row r="81">
          <cell r="A81" t="str">
            <v>01.23.221</v>
          </cell>
          <cell r="B81" t="str">
            <v>CPOS</v>
          </cell>
          <cell r="C81" t="str">
            <v>Furação para até 10mm x 100mm em concreto armado, inclusive colagem de armadura (para até 8mm)</v>
          </cell>
          <cell r="D81" t="str">
            <v>un</v>
          </cell>
          <cell r="E81">
            <v>6.37</v>
          </cell>
          <cell r="F81">
            <v>0</v>
          </cell>
          <cell r="G81">
            <v>6.37</v>
          </cell>
        </row>
        <row r="82">
          <cell r="A82" t="str">
            <v>01.23.222</v>
          </cell>
          <cell r="B82" t="str">
            <v>CPOS</v>
          </cell>
          <cell r="C82" t="str">
            <v>Furação para 12,5mm x 100mm em concreto armado, inclusive colagem de armadura (para 10mm)</v>
          </cell>
          <cell r="D82" t="str">
            <v>un</v>
          </cell>
          <cell r="E82">
            <v>7.28</v>
          </cell>
          <cell r="F82">
            <v>0</v>
          </cell>
          <cell r="G82">
            <v>7.28</v>
          </cell>
        </row>
        <row r="83">
          <cell r="A83" t="str">
            <v>01.23.223</v>
          </cell>
          <cell r="B83" t="str">
            <v>CPOS</v>
          </cell>
          <cell r="C83" t="str">
            <v>Furação para 16mm x 100mm em concreto armado, inclusive colagem de armadura (para 12,5mm)</v>
          </cell>
          <cell r="D83" t="str">
            <v>un</v>
          </cell>
          <cell r="E83">
            <v>9.1300000000000008</v>
          </cell>
          <cell r="F83">
            <v>0</v>
          </cell>
          <cell r="G83">
            <v>9.1300000000000008</v>
          </cell>
        </row>
        <row r="84">
          <cell r="A84" t="str">
            <v>01.23.231</v>
          </cell>
          <cell r="B84" t="str">
            <v>CPOS</v>
          </cell>
          <cell r="C84" t="str">
            <v>Furação para até 10mm x 150mm em concreto armado, inclusive colagem de armadura (para até 8mm)</v>
          </cell>
          <cell r="D84" t="str">
            <v>un</v>
          </cell>
          <cell r="E84">
            <v>9.4</v>
          </cell>
          <cell r="F84">
            <v>0</v>
          </cell>
          <cell r="G84">
            <v>9.4</v>
          </cell>
        </row>
        <row r="85">
          <cell r="A85" t="str">
            <v>01.23.232</v>
          </cell>
          <cell r="B85" t="str">
            <v>CPOS</v>
          </cell>
          <cell r="C85" t="str">
            <v>Furação para 12,5mm x 150mm em concreto armado, inclusive colagem de armadura (para 10mm)</v>
          </cell>
          <cell r="D85" t="str">
            <v>un</v>
          </cell>
          <cell r="E85">
            <v>11.38</v>
          </cell>
          <cell r="F85">
            <v>0</v>
          </cell>
          <cell r="G85">
            <v>11.38</v>
          </cell>
        </row>
        <row r="86">
          <cell r="A86" t="str">
            <v>01.23.233</v>
          </cell>
          <cell r="B86" t="str">
            <v>CPOS</v>
          </cell>
          <cell r="C86" t="str">
            <v>Furação para 16mm x 150mm em concreto armado, inclusive colagem de armadura (para 12,5mm)</v>
          </cell>
          <cell r="D86" t="str">
            <v>un</v>
          </cell>
          <cell r="E86">
            <v>14.37</v>
          </cell>
          <cell r="F86">
            <v>0</v>
          </cell>
          <cell r="G86">
            <v>14.37</v>
          </cell>
        </row>
        <row r="87">
          <cell r="A87" t="str">
            <v>01.23.234</v>
          </cell>
          <cell r="B87" t="str">
            <v>CPOS</v>
          </cell>
          <cell r="C87" t="str">
            <v>Furação para 20mm x 150mm em concreto armado, inclusive colagem de armadura (para 16mm)</v>
          </cell>
          <cell r="D87" t="str">
            <v>un</v>
          </cell>
          <cell r="E87">
            <v>16.36</v>
          </cell>
          <cell r="F87">
            <v>0</v>
          </cell>
          <cell r="G87">
            <v>16.36</v>
          </cell>
        </row>
        <row r="88">
          <cell r="A88" t="str">
            <v>01.23.236</v>
          </cell>
          <cell r="B88" t="str">
            <v>CPOS</v>
          </cell>
          <cell r="C88" t="str">
            <v>Furação para até 10mm x 200mm em concreto armado, inclusive colagem de armadura (para 8mm)</v>
          </cell>
          <cell r="D88" t="str">
            <v>un</v>
          </cell>
          <cell r="E88">
            <v>12.26</v>
          </cell>
          <cell r="F88">
            <v>0</v>
          </cell>
          <cell r="G88">
            <v>12.26</v>
          </cell>
        </row>
        <row r="89">
          <cell r="A89" t="str">
            <v>01.23.237</v>
          </cell>
          <cell r="B89" t="str">
            <v>CPOS</v>
          </cell>
          <cell r="C89" t="str">
            <v>Furação para 12,5mm x 200mm em concreto armado, inclusive colagem de armadura (para 10mm)</v>
          </cell>
          <cell r="D89" t="str">
            <v>un</v>
          </cell>
          <cell r="E89">
            <v>14.71</v>
          </cell>
          <cell r="F89">
            <v>0</v>
          </cell>
          <cell r="G89">
            <v>14.71</v>
          </cell>
        </row>
        <row r="90">
          <cell r="A90" t="str">
            <v>01.23.238</v>
          </cell>
          <cell r="B90" t="str">
            <v>CPOS</v>
          </cell>
          <cell r="C90" t="str">
            <v>Furação para 16mm x 200mm em concreto armado, inclusive colagem de armadura (para 12,5mm)</v>
          </cell>
          <cell r="D90" t="str">
            <v>un</v>
          </cell>
          <cell r="E90">
            <v>18.61</v>
          </cell>
          <cell r="F90">
            <v>0</v>
          </cell>
          <cell r="G90">
            <v>18.61</v>
          </cell>
        </row>
        <row r="91">
          <cell r="A91" t="str">
            <v>01.23.239</v>
          </cell>
          <cell r="B91" t="str">
            <v>CPOS</v>
          </cell>
          <cell r="C91" t="str">
            <v>Furação para 20mm x 200mm em concreto armado, inclusive colagem de armadura (para 16mm)</v>
          </cell>
          <cell r="D91" t="str">
            <v>un</v>
          </cell>
          <cell r="E91">
            <v>22.76</v>
          </cell>
          <cell r="F91">
            <v>0</v>
          </cell>
          <cell r="G91">
            <v>22.76</v>
          </cell>
        </row>
        <row r="92">
          <cell r="A92" t="str">
            <v>01.23.254</v>
          </cell>
          <cell r="B92" t="str">
            <v>CPOS</v>
          </cell>
          <cell r="C92" t="str">
            <v>Furação de 1" em concreto armado</v>
          </cell>
          <cell r="D92" t="str">
            <v>m</v>
          </cell>
          <cell r="E92">
            <v>170.54</v>
          </cell>
          <cell r="F92">
            <v>0</v>
          </cell>
          <cell r="G92">
            <v>170.54</v>
          </cell>
        </row>
        <row r="93">
          <cell r="A93" t="str">
            <v>01.23.260</v>
          </cell>
          <cell r="B93" t="str">
            <v>CPOS</v>
          </cell>
          <cell r="C93" t="str">
            <v>Furação de 2" em concreto armado</v>
          </cell>
          <cell r="D93" t="str">
            <v>m</v>
          </cell>
          <cell r="E93">
            <v>198.05</v>
          </cell>
          <cell r="F93">
            <v>0</v>
          </cell>
          <cell r="G93">
            <v>198.05</v>
          </cell>
        </row>
        <row r="94">
          <cell r="A94" t="str">
            <v>01.23.264</v>
          </cell>
          <cell r="B94" t="str">
            <v>CPOS</v>
          </cell>
          <cell r="C94" t="str">
            <v>Furação de 3" em concreto armado</v>
          </cell>
          <cell r="D94" t="str">
            <v>m</v>
          </cell>
          <cell r="E94">
            <v>220.91</v>
          </cell>
          <cell r="F94">
            <v>0</v>
          </cell>
          <cell r="G94">
            <v>220.91</v>
          </cell>
        </row>
        <row r="95">
          <cell r="A95" t="str">
            <v>01.23.270</v>
          </cell>
          <cell r="B95" t="str">
            <v>CPOS</v>
          </cell>
          <cell r="C95" t="str">
            <v>Furação de 4" em concreto armado</v>
          </cell>
          <cell r="D95" t="str">
            <v>m</v>
          </cell>
          <cell r="E95">
            <v>254.07</v>
          </cell>
          <cell r="F95">
            <v>0</v>
          </cell>
          <cell r="G95">
            <v>254.07</v>
          </cell>
        </row>
        <row r="96">
          <cell r="A96" t="str">
            <v>01.23.274</v>
          </cell>
          <cell r="B96" t="str">
            <v>CPOS</v>
          </cell>
          <cell r="C96" t="str">
            <v>Furação de 5" em concreto armado</v>
          </cell>
          <cell r="D96" t="str">
            <v>m</v>
          </cell>
          <cell r="E96">
            <v>295.20999999999998</v>
          </cell>
          <cell r="F96">
            <v>0</v>
          </cell>
          <cell r="G96">
            <v>295.20999999999998</v>
          </cell>
        </row>
        <row r="97">
          <cell r="A97" t="str">
            <v>01.23.280</v>
          </cell>
          <cell r="B97" t="str">
            <v>CPOS</v>
          </cell>
          <cell r="C97" t="str">
            <v>Furação de 6" em concreto armado</v>
          </cell>
          <cell r="D97" t="str">
            <v>m</v>
          </cell>
          <cell r="E97">
            <v>349.98</v>
          </cell>
          <cell r="F97">
            <v>0</v>
          </cell>
          <cell r="G97">
            <v>349.98</v>
          </cell>
        </row>
        <row r="98">
          <cell r="A98" t="str">
            <v>01.23.510</v>
          </cell>
          <cell r="B98" t="str">
            <v>CPOS</v>
          </cell>
          <cell r="C98" t="str">
            <v>Corte vertical em concreto armado, espessura de 15 cm</v>
          </cell>
          <cell r="D98" t="str">
            <v>m</v>
          </cell>
          <cell r="E98">
            <v>208.63</v>
          </cell>
          <cell r="F98">
            <v>0</v>
          </cell>
          <cell r="G98">
            <v>208.63</v>
          </cell>
        </row>
        <row r="99">
          <cell r="A99" t="str">
            <v>01.23.700</v>
          </cell>
          <cell r="B99" t="str">
            <v>CPOS</v>
          </cell>
          <cell r="C99" t="str">
            <v>Taxa de mobilização e desmobilização para reforço estrutural com fibra de carbono</v>
          </cell>
          <cell r="D99" t="str">
            <v>tx</v>
          </cell>
          <cell r="E99">
            <v>973.76</v>
          </cell>
          <cell r="F99">
            <v>3156.78</v>
          </cell>
          <cell r="G99">
            <v>4130.54</v>
          </cell>
        </row>
        <row r="100">
          <cell r="A100" t="str">
            <v>01.23.701</v>
          </cell>
          <cell r="B100" t="str">
            <v>CPOS</v>
          </cell>
          <cell r="C100" t="str">
            <v>Preparação de substrato para colagem de fibra de carbono, mediante lixamento e/ou apicoamento e escovação</v>
          </cell>
          <cell r="D100" t="str">
            <v>m²</v>
          </cell>
          <cell r="E100">
            <v>4.9000000000000004</v>
          </cell>
          <cell r="F100">
            <v>33.799999999999997</v>
          </cell>
          <cell r="G100">
            <v>38.700000000000003</v>
          </cell>
        </row>
        <row r="101">
          <cell r="A101" t="str">
            <v>01.23.702</v>
          </cell>
          <cell r="B101" t="str">
            <v>CPOS</v>
          </cell>
          <cell r="C101" t="str">
            <v>Fibra de carbono para reforço estrutural de alta resistencia - 300 g/m²</v>
          </cell>
          <cell r="D101" t="str">
            <v>m²</v>
          </cell>
          <cell r="E101">
            <v>275.95999999999998</v>
          </cell>
          <cell r="F101">
            <v>239.81</v>
          </cell>
          <cell r="G101">
            <v>515.77</v>
          </cell>
        </row>
        <row r="102">
          <cell r="A102" t="str">
            <v>01.27</v>
          </cell>
          <cell r="B102" t="str">
            <v>Estudo e programa ambientais</v>
          </cell>
          <cell r="C102" t="str">
            <v>CPOS</v>
          </cell>
          <cell r="D102" t="str">
            <v>CPOS</v>
          </cell>
          <cell r="E102" t="str">
            <v>CPOS</v>
          </cell>
          <cell r="F102" t="str">
            <v>CPOS</v>
          </cell>
          <cell r="G102" t="str">
            <v>CPOS</v>
          </cell>
        </row>
        <row r="103">
          <cell r="A103" t="str">
            <v>01.27.011</v>
          </cell>
          <cell r="B103" t="str">
            <v>CPOS</v>
          </cell>
          <cell r="C103" t="str">
            <v>Projeto e implementação de gerenciamento integrado de resíduos sólidos e gestão de perdas</v>
          </cell>
          <cell r="D103" t="str">
            <v>un</v>
          </cell>
          <cell r="E103">
            <v>144.94999999999999</v>
          </cell>
          <cell r="F103">
            <v>6774.19</v>
          </cell>
          <cell r="G103">
            <v>6919.14</v>
          </cell>
        </row>
        <row r="104">
          <cell r="A104" t="str">
            <v>01.27.021</v>
          </cell>
          <cell r="B104" t="str">
            <v>CPOS</v>
          </cell>
          <cell r="C104" t="str">
            <v>Projeto e implementação de educação ambiental</v>
          </cell>
          <cell r="D104" t="str">
            <v>un</v>
          </cell>
          <cell r="E104">
            <v>144.94999999999999</v>
          </cell>
          <cell r="F104">
            <v>8933.59</v>
          </cell>
          <cell r="G104">
            <v>9078.5400000000009</v>
          </cell>
        </row>
        <row r="105">
          <cell r="A105" t="str">
            <v>01.27.031</v>
          </cell>
          <cell r="B105" t="str">
            <v>CPOS</v>
          </cell>
          <cell r="C105" t="str">
            <v>Projeto e implementação de controle ambiental da obra</v>
          </cell>
          <cell r="D105" t="str">
            <v>un</v>
          </cell>
          <cell r="E105">
            <v>144.94999999999999</v>
          </cell>
          <cell r="F105">
            <v>7835.34</v>
          </cell>
          <cell r="G105">
            <v>7980.29</v>
          </cell>
        </row>
        <row r="106">
          <cell r="A106" t="str">
            <v>01.27.041</v>
          </cell>
          <cell r="B106" t="str">
            <v>CPOS</v>
          </cell>
          <cell r="C106" t="str">
            <v>Laudo de caracterização de vegetação</v>
          </cell>
          <cell r="D106" t="str">
            <v>un</v>
          </cell>
          <cell r="E106">
            <v>417.95</v>
          </cell>
          <cell r="F106">
            <v>18881.599999999999</v>
          </cell>
          <cell r="G106">
            <v>19299.55</v>
          </cell>
        </row>
        <row r="107">
          <cell r="A107" t="str">
            <v>01.27.051</v>
          </cell>
          <cell r="B107" t="str">
            <v>CPOS</v>
          </cell>
          <cell r="C107" t="str">
            <v>Laudo de caracterização da fauna associada à flora</v>
          </cell>
          <cell r="D107" t="str">
            <v>un</v>
          </cell>
          <cell r="E107">
            <v>417.95</v>
          </cell>
          <cell r="F107">
            <v>28941.360000000001</v>
          </cell>
          <cell r="G107">
            <v>29359.31</v>
          </cell>
        </row>
        <row r="108">
          <cell r="A108" t="str">
            <v>01.27.061</v>
          </cell>
          <cell r="B108" t="str">
            <v>CPOS</v>
          </cell>
          <cell r="C108" t="str">
            <v>Projeto e implementação de monitoramento da fauna durante a obra</v>
          </cell>
          <cell r="D108" t="str">
            <v>un</v>
          </cell>
          <cell r="E108">
            <v>417.95</v>
          </cell>
          <cell r="F108">
            <v>11361.06</v>
          </cell>
          <cell r="G108">
            <v>11779.01</v>
          </cell>
        </row>
        <row r="109">
          <cell r="A109" t="str">
            <v>01.27.071</v>
          </cell>
          <cell r="B109" t="str">
            <v>CPOS</v>
          </cell>
          <cell r="C109" t="str">
            <v>Laudo de autodepuração</v>
          </cell>
          <cell r="D109" t="str">
            <v>un</v>
          </cell>
          <cell r="E109">
            <v>339.95</v>
          </cell>
          <cell r="F109">
            <v>13608.68</v>
          </cell>
          <cell r="G109">
            <v>13948.63</v>
          </cell>
        </row>
        <row r="110">
          <cell r="A110" t="str">
            <v>01.27.091</v>
          </cell>
          <cell r="B110" t="str">
            <v>CPOS</v>
          </cell>
          <cell r="C110" t="str">
            <v>Estudo de impacto de vizinhança, em área urbana até 10.000 m²</v>
          </cell>
          <cell r="D110" t="str">
            <v>un</v>
          </cell>
          <cell r="E110">
            <v>207.35</v>
          </cell>
          <cell r="F110">
            <v>22022.77</v>
          </cell>
          <cell r="G110">
            <v>22230.12</v>
          </cell>
        </row>
        <row r="111">
          <cell r="A111" t="str">
            <v>01.28</v>
          </cell>
          <cell r="B111" t="str">
            <v>Poço profundo</v>
          </cell>
          <cell r="C111" t="str">
            <v>CPOS</v>
          </cell>
          <cell r="D111" t="str">
            <v>CPOS</v>
          </cell>
          <cell r="E111" t="str">
            <v>CPOS</v>
          </cell>
          <cell r="F111" t="str">
            <v>CPOS</v>
          </cell>
          <cell r="G111" t="str">
            <v>CPOS</v>
          </cell>
        </row>
        <row r="112">
          <cell r="A112" t="str">
            <v>01.28.010</v>
          </cell>
          <cell r="B112" t="str">
            <v>CPOS</v>
          </cell>
          <cell r="C112" t="str">
            <v>Taxa de mobilização e desmobilização de equipamentos para execução de perfuração para poço profundo - profundidade até 200 m</v>
          </cell>
          <cell r="D112" t="str">
            <v>tx</v>
          </cell>
          <cell r="E112">
            <v>7499.51</v>
          </cell>
          <cell r="F112">
            <v>0</v>
          </cell>
          <cell r="G112">
            <v>7499.51</v>
          </cell>
        </row>
        <row r="113">
          <cell r="A113" t="str">
            <v>01.28.020</v>
          </cell>
          <cell r="B113" t="str">
            <v>CPOS</v>
          </cell>
          <cell r="C113" t="str">
            <v>Taxa de mobilização e desmobilização de equipamentos para execução de perfuração para poço profundo - profundidade acima de 200 m e até 300 m</v>
          </cell>
          <cell r="D113" t="str">
            <v>tx</v>
          </cell>
          <cell r="E113">
            <v>10648.21</v>
          </cell>
          <cell r="F113">
            <v>0</v>
          </cell>
          <cell r="G113">
            <v>10648.21</v>
          </cell>
        </row>
        <row r="114">
          <cell r="A114" t="str">
            <v>01.28.030</v>
          </cell>
          <cell r="B114" t="str">
            <v>CPOS</v>
          </cell>
          <cell r="C114" t="str">
            <v>Taxa de mobilização e desmobilização de equipamentos para execução de perfuração para poço profundo - profundidade acima de 300 m</v>
          </cell>
          <cell r="D114" t="str">
            <v>tx</v>
          </cell>
          <cell r="E114">
            <v>14572.99</v>
          </cell>
          <cell r="F114">
            <v>0</v>
          </cell>
          <cell r="G114">
            <v>14572.99</v>
          </cell>
        </row>
        <row r="115">
          <cell r="A115" t="str">
            <v>01.28.040</v>
          </cell>
          <cell r="B115" t="str">
            <v>CPOS</v>
          </cell>
          <cell r="C115" t="str">
            <v>Perfuração rotativa para poço profundo em camadas de solos sedimentares, diâmetro de 8 1/2" (215,90 mm)</v>
          </cell>
          <cell r="D115" t="str">
            <v>m</v>
          </cell>
          <cell r="E115">
            <v>372.07</v>
          </cell>
          <cell r="F115">
            <v>0</v>
          </cell>
          <cell r="G115">
            <v>372.07</v>
          </cell>
        </row>
        <row r="116">
          <cell r="A116" t="str">
            <v>01.28.050</v>
          </cell>
          <cell r="B116" t="str">
            <v>CPOS</v>
          </cell>
          <cell r="C116" t="str">
            <v>Perfuração rotativa para poço profundo em aluvião, arenito, ou solos sedimentados em geral, diâmetro de 10" (250 mm)</v>
          </cell>
          <cell r="D116" t="str">
            <v>m</v>
          </cell>
          <cell r="E116">
            <v>405.53</v>
          </cell>
          <cell r="F116">
            <v>0</v>
          </cell>
          <cell r="G116">
            <v>405.53</v>
          </cell>
        </row>
        <row r="117">
          <cell r="A117" t="str">
            <v>01.28.060</v>
          </cell>
          <cell r="B117" t="str">
            <v>CPOS</v>
          </cell>
          <cell r="C117" t="str">
            <v>Perfuração rotativa para poço profundo em aluvião, arenito, ou solos sedimentados em geral, diâmetro de 12" (300 mm)</v>
          </cell>
          <cell r="D117" t="str">
            <v>m</v>
          </cell>
          <cell r="E117">
            <v>513.04999999999995</v>
          </cell>
          <cell r="F117">
            <v>0</v>
          </cell>
          <cell r="G117">
            <v>513.04999999999995</v>
          </cell>
        </row>
        <row r="118">
          <cell r="A118" t="str">
            <v>01.28.070</v>
          </cell>
          <cell r="B118" t="str">
            <v>CPOS</v>
          </cell>
          <cell r="C118" t="str">
            <v>Perfuração rotativa para poço profundo em aluvião, arenito, ou solos sedimentados em geral, diâmetro de 14" (350 mm)</v>
          </cell>
          <cell r="D118" t="str">
            <v>m</v>
          </cell>
          <cell r="E118">
            <v>756.5</v>
          </cell>
          <cell r="F118">
            <v>0</v>
          </cell>
          <cell r="G118">
            <v>756.5</v>
          </cell>
        </row>
        <row r="119">
          <cell r="A119" t="str">
            <v>01.28.080</v>
          </cell>
          <cell r="B119" t="str">
            <v>CPOS</v>
          </cell>
          <cell r="C119" t="str">
            <v>Perfuração rotativa para poço profundo em aluvião, arenito, ou solos sedimentados em geral, diâmetro de 16" (400 mm)</v>
          </cell>
          <cell r="D119" t="str">
            <v>m</v>
          </cell>
          <cell r="E119">
            <v>917</v>
          </cell>
          <cell r="F119">
            <v>0</v>
          </cell>
          <cell r="G119">
            <v>917</v>
          </cell>
        </row>
        <row r="120">
          <cell r="A120" t="str">
            <v>01.28.090</v>
          </cell>
          <cell r="B120" t="str">
            <v>CPOS</v>
          </cell>
          <cell r="C120" t="str">
            <v>Perfuração rotativa para poço profundo em aluvião, arenito, ou solos sedimentados em geral, diâmetro de 18" (450 mm)</v>
          </cell>
          <cell r="D120" t="str">
            <v>m</v>
          </cell>
          <cell r="E120">
            <v>1129.47</v>
          </cell>
          <cell r="F120">
            <v>0</v>
          </cell>
          <cell r="G120">
            <v>1129.47</v>
          </cell>
        </row>
        <row r="121">
          <cell r="A121" t="str">
            <v>01.28.100</v>
          </cell>
          <cell r="B121" t="str">
            <v>CPOS</v>
          </cell>
          <cell r="C121" t="str">
            <v>Perfuração rotativa para poço profundo em aluvião, arenito, ou solos sedimentados em geral, diâmetro de 20" (500 mm)</v>
          </cell>
          <cell r="D121" t="str">
            <v>m</v>
          </cell>
          <cell r="E121">
            <v>1214.1199999999999</v>
          </cell>
          <cell r="F121">
            <v>0</v>
          </cell>
          <cell r="G121">
            <v>1214.1199999999999</v>
          </cell>
        </row>
        <row r="122">
          <cell r="A122" t="str">
            <v>01.28.110</v>
          </cell>
          <cell r="B122" t="str">
            <v>CPOS</v>
          </cell>
          <cell r="C122" t="str">
            <v>Perfuração rotativa para poço profundo em aluvião, arenito, ou solos sedimentados em geral, diâmetro de 22" (550 mm)</v>
          </cell>
          <cell r="D122" t="str">
            <v>m</v>
          </cell>
          <cell r="E122">
            <v>1439.97</v>
          </cell>
          <cell r="F122">
            <v>0</v>
          </cell>
          <cell r="G122">
            <v>1439.97</v>
          </cell>
        </row>
        <row r="123">
          <cell r="A123" t="str">
            <v>01.28.120</v>
          </cell>
          <cell r="B123" t="str">
            <v>CPOS</v>
          </cell>
          <cell r="C123" t="str">
            <v>Perfuração rotativa para poço profundo em aluvião, arenito, ou solos sedimentados em geral, diâmetro de 26" (650 mm)</v>
          </cell>
          <cell r="D123" t="str">
            <v>m</v>
          </cell>
          <cell r="E123">
            <v>1881.38</v>
          </cell>
          <cell r="F123">
            <v>0</v>
          </cell>
          <cell r="G123">
            <v>1881.38</v>
          </cell>
        </row>
        <row r="124">
          <cell r="A124" t="str">
            <v>01.28.130</v>
          </cell>
          <cell r="B124" t="str">
            <v>CPOS</v>
          </cell>
          <cell r="C124" t="str">
            <v>Perfuração rotativa para poço profundo em solos e/ou rocha metassedimentar alterada em geral, diâmetro de 20" (508 mm)</v>
          </cell>
          <cell r="D124" t="str">
            <v>m</v>
          </cell>
          <cell r="E124">
            <v>775.64</v>
          </cell>
          <cell r="F124">
            <v>0</v>
          </cell>
          <cell r="G124">
            <v>775.64</v>
          </cell>
        </row>
        <row r="125">
          <cell r="A125" t="str">
            <v>01.28.140</v>
          </cell>
          <cell r="B125" t="str">
            <v>CPOS</v>
          </cell>
          <cell r="C125" t="str">
            <v>Perfuração roto-pneumática para poço profundo em rocha metassedimentar em geral, diâmetro de 12 1/4" (311,15 mm)</v>
          </cell>
          <cell r="D125" t="str">
            <v>m</v>
          </cell>
          <cell r="E125">
            <v>822.89</v>
          </cell>
          <cell r="F125">
            <v>0</v>
          </cell>
          <cell r="G125">
            <v>822.89</v>
          </cell>
        </row>
        <row r="126">
          <cell r="A126" t="str">
            <v>01.28.150</v>
          </cell>
          <cell r="B126" t="str">
            <v>CPOS</v>
          </cell>
          <cell r="C126" t="str">
            <v>Perfuração rotativa para poço profundo em rocha sã (basalto), diâmetro de 14" (350 mm)</v>
          </cell>
          <cell r="D126" t="str">
            <v>m</v>
          </cell>
          <cell r="E126">
            <v>3286.43</v>
          </cell>
          <cell r="F126">
            <v>0</v>
          </cell>
          <cell r="G126">
            <v>3286.43</v>
          </cell>
        </row>
        <row r="127">
          <cell r="A127" t="str">
            <v>01.28.160</v>
          </cell>
          <cell r="B127" t="str">
            <v>CPOS</v>
          </cell>
          <cell r="C127" t="str">
            <v>Perfuração rotativa para poço profundo em rocha alterada (basalto alterado), diâmetro de 8" (200 mm)</v>
          </cell>
          <cell r="D127" t="str">
            <v>m</v>
          </cell>
          <cell r="E127">
            <v>326.29000000000002</v>
          </cell>
          <cell r="F127">
            <v>0</v>
          </cell>
          <cell r="G127">
            <v>326.29000000000002</v>
          </cell>
        </row>
        <row r="128">
          <cell r="A128" t="str">
            <v>01.28.170</v>
          </cell>
          <cell r="B128" t="str">
            <v>CPOS</v>
          </cell>
          <cell r="C128" t="str">
            <v>Perfuração rotativa para poço profundo em rocha alterada (basalto alterado), diâmetro de 10" (250 mm)</v>
          </cell>
          <cell r="D128" t="str">
            <v>m</v>
          </cell>
          <cell r="E128">
            <v>452</v>
          </cell>
          <cell r="F128">
            <v>0</v>
          </cell>
          <cell r="G128">
            <v>452</v>
          </cell>
        </row>
        <row r="129">
          <cell r="A129" t="str">
            <v>01.28.180</v>
          </cell>
          <cell r="B129" t="str">
            <v>CPOS</v>
          </cell>
          <cell r="C129" t="str">
            <v>Perfuração rotativa para poço profundo em rocha alterada (basalto alterado), diâmetro de 12" (300 mm)</v>
          </cell>
          <cell r="D129" t="str">
            <v>m</v>
          </cell>
          <cell r="E129">
            <v>646.05999999999995</v>
          </cell>
          <cell r="F129">
            <v>0</v>
          </cell>
          <cell r="G129">
            <v>646.05999999999995</v>
          </cell>
        </row>
        <row r="130">
          <cell r="A130" t="str">
            <v>01.28.190</v>
          </cell>
          <cell r="B130" t="str">
            <v>CPOS</v>
          </cell>
          <cell r="C130" t="str">
            <v>Perfuração roto-pneumática para poço profundo em rocha sã (basalto), diâmetro de 6" (150 mm)</v>
          </cell>
          <cell r="D130" t="str">
            <v>m</v>
          </cell>
          <cell r="E130">
            <v>238.94</v>
          </cell>
          <cell r="F130">
            <v>0</v>
          </cell>
          <cell r="G130">
            <v>238.94</v>
          </cell>
        </row>
        <row r="131">
          <cell r="A131" t="str">
            <v>01.28.200</v>
          </cell>
          <cell r="B131" t="str">
            <v>CPOS</v>
          </cell>
          <cell r="C131" t="str">
            <v>Perfuração roto-pneumática para poço profundo em rocha sã (basalto), diâmetro de 8" (200 mm)</v>
          </cell>
          <cell r="D131" t="str">
            <v>m</v>
          </cell>
          <cell r="E131">
            <v>416.36</v>
          </cell>
          <cell r="F131">
            <v>0</v>
          </cell>
          <cell r="G131">
            <v>416.36</v>
          </cell>
        </row>
        <row r="132">
          <cell r="A132" t="str">
            <v>01.28.210</v>
          </cell>
          <cell r="B132" t="str">
            <v>CPOS</v>
          </cell>
          <cell r="C132" t="str">
            <v>Perfuração roto-pneumática para poço profundo em rocha sã (basalto), diâmetro de 10" (250 mm)</v>
          </cell>
          <cell r="D132" t="str">
            <v>m</v>
          </cell>
          <cell r="E132">
            <v>545.29</v>
          </cell>
          <cell r="F132">
            <v>0</v>
          </cell>
          <cell r="G132">
            <v>545.29</v>
          </cell>
        </row>
        <row r="133">
          <cell r="A133" t="str">
            <v>01.28.220</v>
          </cell>
          <cell r="B133" t="str">
            <v>CPOS</v>
          </cell>
          <cell r="C133" t="str">
            <v>Perfuração roto-pneumática para poço profundo em rocha sã (basalto), diâmetro de 12" (300 mm)</v>
          </cell>
          <cell r="D133" t="str">
            <v>m</v>
          </cell>
          <cell r="E133">
            <v>1787.51</v>
          </cell>
          <cell r="F133">
            <v>0</v>
          </cell>
          <cell r="G133">
            <v>1787.51</v>
          </cell>
        </row>
        <row r="134">
          <cell r="A134" t="str">
            <v>01.28.230</v>
          </cell>
          <cell r="B134" t="str">
            <v>CPOS</v>
          </cell>
          <cell r="C134" t="str">
            <v>Perfuração roto-pneumática para poço profundo em rocha sã (basalto), diâmetro de 14" (350 mm)</v>
          </cell>
          <cell r="D134" t="str">
            <v>m</v>
          </cell>
          <cell r="E134">
            <v>2054.7199999999998</v>
          </cell>
          <cell r="F134">
            <v>0</v>
          </cell>
          <cell r="G134">
            <v>2054.7199999999998</v>
          </cell>
        </row>
        <row r="135">
          <cell r="A135" t="str">
            <v>01.28.240</v>
          </cell>
          <cell r="B135" t="str">
            <v>CPOS</v>
          </cell>
          <cell r="C135" t="str">
            <v>Perfuração roto-pneumática para poço profundo em rocha sã (basalto), diâmetro de 18" (450 mm)</v>
          </cell>
          <cell r="D135" t="str">
            <v>m</v>
          </cell>
          <cell r="E135">
            <v>2607.21</v>
          </cell>
          <cell r="F135">
            <v>0</v>
          </cell>
          <cell r="G135">
            <v>2607.21</v>
          </cell>
        </row>
        <row r="136">
          <cell r="A136" t="str">
            <v>01.28.250</v>
          </cell>
          <cell r="B136" t="str">
            <v>CPOS</v>
          </cell>
          <cell r="C136" t="str">
            <v>Revestimento interno de poço profundo tubo liso em aço galvanizado, diâmetro de 6" (152,40 mm) - união solda</v>
          </cell>
          <cell r="D136" t="str">
            <v>m</v>
          </cell>
          <cell r="E136">
            <v>411.8</v>
          </cell>
          <cell r="F136">
            <v>0</v>
          </cell>
          <cell r="G136">
            <v>411.8</v>
          </cell>
        </row>
        <row r="137">
          <cell r="A137" t="str">
            <v>01.28.260</v>
          </cell>
          <cell r="B137" t="str">
            <v>CPOS</v>
          </cell>
          <cell r="C137" t="str">
            <v>Revestimento interno de poço profundo tubo PVC geomecânico nervurado standard, diâmetro de 6" (150 mm)</v>
          </cell>
          <cell r="D137" t="str">
            <v>m</v>
          </cell>
          <cell r="E137">
            <v>276.95999999999998</v>
          </cell>
          <cell r="F137">
            <v>0</v>
          </cell>
          <cell r="G137">
            <v>276.95999999999998</v>
          </cell>
        </row>
        <row r="138">
          <cell r="A138" t="str">
            <v>01.28.270</v>
          </cell>
          <cell r="B138" t="str">
            <v>CPOS</v>
          </cell>
          <cell r="C138" t="str">
            <v>Revestimento interno de poço profundo tubo PVC geomecânico nervurado reforçado, diâmetro de 8" (200 mm)</v>
          </cell>
          <cell r="D138" t="str">
            <v>m</v>
          </cell>
          <cell r="E138">
            <v>539.74</v>
          </cell>
          <cell r="F138">
            <v>0</v>
          </cell>
          <cell r="G138">
            <v>539.74</v>
          </cell>
        </row>
        <row r="139">
          <cell r="A139" t="str">
            <v>01.28.280</v>
          </cell>
          <cell r="B139" t="str">
            <v>CPOS</v>
          </cell>
          <cell r="C139" t="str">
            <v>Revestimento interno de poço profundo tubo de aço preto, diâmetro de 6" (152,40 mm)</v>
          </cell>
          <cell r="D139" t="str">
            <v>m</v>
          </cell>
          <cell r="E139">
            <v>339.85</v>
          </cell>
          <cell r="F139">
            <v>0</v>
          </cell>
          <cell r="G139">
            <v>339.85</v>
          </cell>
        </row>
        <row r="140">
          <cell r="A140" t="str">
            <v>01.28.290</v>
          </cell>
          <cell r="B140" t="str">
            <v>CPOS</v>
          </cell>
          <cell r="C140" t="str">
            <v>Revestimento interno de poço profundo tubo preto DIN 2440, diâmetro de 6" (150 mm)</v>
          </cell>
          <cell r="D140" t="str">
            <v>m</v>
          </cell>
          <cell r="E140">
            <v>390.8</v>
          </cell>
          <cell r="F140">
            <v>0</v>
          </cell>
          <cell r="G140">
            <v>390.8</v>
          </cell>
        </row>
        <row r="141">
          <cell r="A141" t="str">
            <v>01.28.300</v>
          </cell>
          <cell r="B141" t="str">
            <v>CPOS</v>
          </cell>
          <cell r="C141" t="str">
            <v>Revestimento interno de poço profundo tubo preto DIN 2440, diâmetro de 8" (200 mm)</v>
          </cell>
          <cell r="D141" t="str">
            <v>m</v>
          </cell>
          <cell r="E141">
            <v>592.53</v>
          </cell>
          <cell r="F141">
            <v>0</v>
          </cell>
          <cell r="G141">
            <v>592.53</v>
          </cell>
        </row>
        <row r="142">
          <cell r="A142" t="str">
            <v>01.28.310</v>
          </cell>
          <cell r="B142" t="str">
            <v>CPOS</v>
          </cell>
          <cell r="C142" t="str">
            <v>Revestimento interno de poço profundo tubo de aço preto liso calandrado, diâmetro de 16" (406,40 mm)</v>
          </cell>
          <cell r="D142" t="str">
            <v>m</v>
          </cell>
          <cell r="E142">
            <v>952.69</v>
          </cell>
          <cell r="F142">
            <v>0</v>
          </cell>
          <cell r="G142">
            <v>952.69</v>
          </cell>
        </row>
        <row r="143">
          <cell r="A143" t="str">
            <v>01.28.350</v>
          </cell>
          <cell r="B143" t="str">
            <v>CPOS</v>
          </cell>
          <cell r="C143" t="str">
            <v>Revestimento da boca de poço profundo tubo chapa 3/16", diâmetro de 12"</v>
          </cell>
          <cell r="D143" t="str">
            <v>m</v>
          </cell>
          <cell r="E143">
            <v>793.07</v>
          </cell>
          <cell r="F143">
            <v>0</v>
          </cell>
          <cell r="G143">
            <v>793.07</v>
          </cell>
        </row>
        <row r="144">
          <cell r="A144" t="str">
            <v>01.28.360</v>
          </cell>
          <cell r="B144" t="str">
            <v>CPOS</v>
          </cell>
          <cell r="C144" t="str">
            <v>Revestimento da boca de poço profundo tubo chapa 3/16", diâmetro de 14"</v>
          </cell>
          <cell r="D144" t="str">
            <v>m</v>
          </cell>
          <cell r="E144">
            <v>868.29</v>
          </cell>
          <cell r="F144">
            <v>0</v>
          </cell>
          <cell r="G144">
            <v>868.29</v>
          </cell>
        </row>
        <row r="145">
          <cell r="A145" t="str">
            <v>01.28.370</v>
          </cell>
          <cell r="B145" t="str">
            <v>CPOS</v>
          </cell>
          <cell r="C145" t="str">
            <v>Revestimento da boca de poço profundo tubo chapa 3/16", diâmetro de 16"</v>
          </cell>
          <cell r="D145" t="str">
            <v>m</v>
          </cell>
          <cell r="E145">
            <v>1033.9000000000001</v>
          </cell>
          <cell r="F145">
            <v>0</v>
          </cell>
          <cell r="G145">
            <v>1033.9000000000001</v>
          </cell>
        </row>
        <row r="146">
          <cell r="A146" t="str">
            <v>01.28.380</v>
          </cell>
          <cell r="B146" t="str">
            <v>CPOS</v>
          </cell>
          <cell r="C146" t="str">
            <v>Revestimento da boca de poço profundo tubo chapa 3/16", diâmetro de 20"</v>
          </cell>
          <cell r="D146" t="str">
            <v>m</v>
          </cell>
          <cell r="E146">
            <v>954.92</v>
          </cell>
          <cell r="F146">
            <v>0</v>
          </cell>
          <cell r="G146">
            <v>954.92</v>
          </cell>
        </row>
        <row r="147">
          <cell r="A147" t="str">
            <v>01.28.390</v>
          </cell>
          <cell r="B147" t="str">
            <v>CPOS</v>
          </cell>
          <cell r="C147" t="str">
            <v>Filtro PVC geomecânico nervurado tipo standard para poço profundo, diâmetro de 6" (150 mm)</v>
          </cell>
          <cell r="D147" t="str">
            <v>m</v>
          </cell>
          <cell r="E147">
            <v>359.58</v>
          </cell>
          <cell r="F147">
            <v>0</v>
          </cell>
          <cell r="G147">
            <v>359.58</v>
          </cell>
        </row>
        <row r="148">
          <cell r="A148" t="str">
            <v>01.28.400</v>
          </cell>
          <cell r="B148" t="str">
            <v>CPOS</v>
          </cell>
          <cell r="C148" t="str">
            <v>Filtro PVC geomecânico nervurado tipo reforçado para poço profundo, diâmetro de 8" (200 mm)</v>
          </cell>
          <cell r="D148" t="str">
            <v>m</v>
          </cell>
          <cell r="E148">
            <v>647.42999999999995</v>
          </cell>
          <cell r="F148">
            <v>0</v>
          </cell>
          <cell r="G148">
            <v>647.42999999999995</v>
          </cell>
        </row>
        <row r="149">
          <cell r="A149" t="str">
            <v>01.28.410</v>
          </cell>
          <cell r="B149" t="str">
            <v>CPOS</v>
          </cell>
          <cell r="C149" t="str">
            <v>Filtro espiralado galvanizado simples (standard) para poço profundo, diâmetro de 6" (152,40 mm)</v>
          </cell>
          <cell r="D149" t="str">
            <v>m</v>
          </cell>
          <cell r="E149">
            <v>703.34</v>
          </cell>
          <cell r="F149">
            <v>0</v>
          </cell>
          <cell r="G149">
            <v>703.34</v>
          </cell>
        </row>
        <row r="150">
          <cell r="A150" t="str">
            <v>01.28.420</v>
          </cell>
          <cell r="B150" t="str">
            <v>CPOS</v>
          </cell>
          <cell r="C150" t="str">
            <v>Filtro espiralado galvanizado reforçado para poço profundo, diâmetro de 6" (152,40 mm)</v>
          </cell>
          <cell r="D150" t="str">
            <v>m</v>
          </cell>
          <cell r="E150">
            <v>838.51</v>
          </cell>
          <cell r="F150">
            <v>0</v>
          </cell>
          <cell r="G150">
            <v>838.51</v>
          </cell>
        </row>
        <row r="151">
          <cell r="A151" t="str">
            <v>01.28.430</v>
          </cell>
          <cell r="B151" t="str">
            <v>CPOS</v>
          </cell>
          <cell r="C151" t="str">
            <v>Filtro espiralado em aço inoxidável reforçado para poço profundo, diâmetro de 6" (152,40 mm)</v>
          </cell>
          <cell r="D151" t="str">
            <v>m</v>
          </cell>
          <cell r="E151">
            <v>1707.76</v>
          </cell>
          <cell r="F151">
            <v>0</v>
          </cell>
          <cell r="G151">
            <v>1707.76</v>
          </cell>
        </row>
        <row r="152">
          <cell r="A152" t="str">
            <v>01.28.440</v>
          </cell>
          <cell r="B152" t="str">
            <v>CPOS</v>
          </cell>
          <cell r="C152" t="str">
            <v>Filtro galvanizado tipo NOLD para poço profundo, diâmetro de 6" (150 mm)</v>
          </cell>
          <cell r="D152" t="str">
            <v>m</v>
          </cell>
          <cell r="E152">
            <v>630.83000000000004</v>
          </cell>
          <cell r="F152">
            <v>0</v>
          </cell>
          <cell r="G152">
            <v>630.83000000000004</v>
          </cell>
        </row>
        <row r="153">
          <cell r="A153" t="str">
            <v>01.28.450</v>
          </cell>
          <cell r="B153" t="str">
            <v>CPOS</v>
          </cell>
          <cell r="C153" t="str">
            <v>Pré-filtro tipo pérola para poço profundo</v>
          </cell>
          <cell r="D153" t="str">
            <v>m³</v>
          </cell>
          <cell r="E153">
            <v>1692.83</v>
          </cell>
          <cell r="F153">
            <v>0</v>
          </cell>
          <cell r="G153">
            <v>1692.83</v>
          </cell>
        </row>
        <row r="154">
          <cell r="A154" t="str">
            <v>01.28.460</v>
          </cell>
          <cell r="B154" t="str">
            <v>CPOS</v>
          </cell>
          <cell r="C154" t="str">
            <v>Pré-filtro tipo Jacareí para poço profundo</v>
          </cell>
          <cell r="D154" t="str">
            <v>m³</v>
          </cell>
          <cell r="E154">
            <v>1459.41</v>
          </cell>
          <cell r="F154">
            <v>0</v>
          </cell>
          <cell r="G154">
            <v>1459.41</v>
          </cell>
        </row>
        <row r="155">
          <cell r="A155" t="str">
            <v>01.28.470</v>
          </cell>
          <cell r="B155" t="str">
            <v>CPOS</v>
          </cell>
          <cell r="C155" t="str">
            <v>Perfilagem ótica (filmagem / endoscopia) para poço profundo</v>
          </cell>
          <cell r="D155" t="str">
            <v>m</v>
          </cell>
          <cell r="E155">
            <v>67.819999999999993</v>
          </cell>
          <cell r="F155">
            <v>0</v>
          </cell>
          <cell r="G155">
            <v>67.819999999999993</v>
          </cell>
        </row>
        <row r="156">
          <cell r="A156" t="str">
            <v>01.28.480</v>
          </cell>
          <cell r="B156" t="str">
            <v>CPOS</v>
          </cell>
          <cell r="C156" t="str">
            <v>Perfilagem elétrica de poço profundo</v>
          </cell>
          <cell r="D156" t="str">
            <v>m</v>
          </cell>
          <cell r="E156">
            <v>129.91</v>
          </cell>
          <cell r="F156">
            <v>0</v>
          </cell>
          <cell r="G156">
            <v>129.91</v>
          </cell>
        </row>
        <row r="157">
          <cell r="A157" t="str">
            <v>01.28.490</v>
          </cell>
          <cell r="B157" t="str">
            <v>CPOS</v>
          </cell>
          <cell r="C157" t="str">
            <v>Taxa de mobilização e desmobilização de equipamentos para execução de bombeamento, limpeza, desenvolvimento e teste de vazão</v>
          </cell>
          <cell r="D157" t="str">
            <v>tx</v>
          </cell>
          <cell r="E157">
            <v>3179.46</v>
          </cell>
          <cell r="F157">
            <v>0</v>
          </cell>
          <cell r="G157">
            <v>3179.46</v>
          </cell>
        </row>
        <row r="158">
          <cell r="A158" t="str">
            <v>01.28.500</v>
          </cell>
          <cell r="B158" t="str">
            <v>CPOS</v>
          </cell>
          <cell r="C158" t="str">
            <v>Limpeza e desenvolvimento do poço profundo</v>
          </cell>
          <cell r="D158" t="str">
            <v>h</v>
          </cell>
          <cell r="E158">
            <v>273.41000000000003</v>
          </cell>
          <cell r="F158">
            <v>0</v>
          </cell>
          <cell r="G158">
            <v>273.41000000000003</v>
          </cell>
        </row>
        <row r="159">
          <cell r="A159" t="str">
            <v>01.28.510</v>
          </cell>
          <cell r="B159" t="str">
            <v>CPOS</v>
          </cell>
          <cell r="C159" t="str">
            <v>Ensaio de vazão (bombeamento) para poço profundo, com bomba submersa</v>
          </cell>
          <cell r="D159" t="str">
            <v>h</v>
          </cell>
          <cell r="E159">
            <v>250.58</v>
          </cell>
          <cell r="F159">
            <v>0</v>
          </cell>
          <cell r="G159">
            <v>250.58</v>
          </cell>
        </row>
        <row r="160">
          <cell r="A160" t="str">
            <v>01.28.520</v>
          </cell>
          <cell r="B160" t="str">
            <v>CPOS</v>
          </cell>
          <cell r="C160" t="str">
            <v>Ensaio de vazão escalonado para poço profundo</v>
          </cell>
          <cell r="D160" t="str">
            <v>h</v>
          </cell>
          <cell r="E160">
            <v>264.79000000000002</v>
          </cell>
          <cell r="F160">
            <v>0</v>
          </cell>
          <cell r="G160">
            <v>264.79000000000002</v>
          </cell>
        </row>
        <row r="161">
          <cell r="A161" t="str">
            <v>01.28.530</v>
          </cell>
          <cell r="B161" t="str">
            <v>CPOS</v>
          </cell>
          <cell r="C161" t="str">
            <v>Ensaio de recuperação de nível para poço profundo</v>
          </cell>
          <cell r="D161" t="str">
            <v>h</v>
          </cell>
          <cell r="E161">
            <v>268.20999999999998</v>
          </cell>
          <cell r="F161">
            <v>0</v>
          </cell>
          <cell r="G161">
            <v>268.20999999999998</v>
          </cell>
        </row>
        <row r="162">
          <cell r="A162" t="str">
            <v>01.28.540</v>
          </cell>
          <cell r="B162" t="str">
            <v>CPOS</v>
          </cell>
          <cell r="C162" t="str">
            <v>Desinfecção de poço profundo</v>
          </cell>
          <cell r="D162" t="str">
            <v>un</v>
          </cell>
          <cell r="E162">
            <v>1345.65</v>
          </cell>
          <cell r="F162">
            <v>0</v>
          </cell>
          <cell r="G162">
            <v>1345.65</v>
          </cell>
        </row>
        <row r="163">
          <cell r="A163" t="str">
            <v>01.28.550</v>
          </cell>
          <cell r="B163" t="str">
            <v>CPOS</v>
          </cell>
          <cell r="C163" t="str">
            <v>Análise físico-química e bacteriológica da água para poço profundo</v>
          </cell>
          <cell r="D163" t="str">
            <v>cj</v>
          </cell>
          <cell r="E163">
            <v>2746.23</v>
          </cell>
          <cell r="F163">
            <v>0</v>
          </cell>
          <cell r="G163">
            <v>2746.23</v>
          </cell>
        </row>
        <row r="164">
          <cell r="A164" t="str">
            <v>01.28.560</v>
          </cell>
          <cell r="B164" t="str">
            <v>CPOS</v>
          </cell>
          <cell r="C164" t="str">
            <v>Centralizador de coluna para poço profundo, diâmetro de 4" ou 6"</v>
          </cell>
          <cell r="D164" t="str">
            <v>un</v>
          </cell>
          <cell r="E164">
            <v>281.87</v>
          </cell>
          <cell r="F164">
            <v>0</v>
          </cell>
          <cell r="G164">
            <v>281.87</v>
          </cell>
        </row>
        <row r="165">
          <cell r="A165" t="str">
            <v>01.28.570</v>
          </cell>
          <cell r="B165" t="str">
            <v>CPOS</v>
          </cell>
          <cell r="C165" t="str">
            <v>Cimentação de boca do poço profundo, entre perfuração de maior diâmetro (cimentação do espaço anular)</v>
          </cell>
          <cell r="D165" t="str">
            <v>m³</v>
          </cell>
          <cell r="E165">
            <v>1447.71</v>
          </cell>
          <cell r="F165">
            <v>0</v>
          </cell>
          <cell r="G165">
            <v>1447.71</v>
          </cell>
        </row>
        <row r="166">
          <cell r="A166" t="str">
            <v>01.28.580</v>
          </cell>
          <cell r="B166" t="str">
            <v>CPOS</v>
          </cell>
          <cell r="C166" t="str">
            <v>Laje de proteção em concreto armado para poço profundo (área mínimo de 3,00 m²)</v>
          </cell>
          <cell r="D166" t="str">
            <v>un</v>
          </cell>
          <cell r="E166">
            <v>665.99</v>
          </cell>
          <cell r="F166">
            <v>406.1</v>
          </cell>
          <cell r="G166">
            <v>1072.0899999999999</v>
          </cell>
        </row>
        <row r="167">
          <cell r="A167" t="str">
            <v>01.28.590</v>
          </cell>
          <cell r="B167" t="str">
            <v>CPOS</v>
          </cell>
          <cell r="C167" t="str">
            <v>Lacre do poço profundo (tampa)</v>
          </cell>
          <cell r="D167" t="str">
            <v>un</v>
          </cell>
          <cell r="E167">
            <v>707.89</v>
          </cell>
          <cell r="F167">
            <v>0</v>
          </cell>
          <cell r="G167">
            <v>707.89</v>
          </cell>
        </row>
        <row r="168">
          <cell r="A168" t="str">
            <v>01.28.600</v>
          </cell>
          <cell r="B168" t="str">
            <v>CPOS</v>
          </cell>
          <cell r="C168" t="str">
            <v>Licença de perfuração para poço profundo</v>
          </cell>
          <cell r="D168" t="str">
            <v>un</v>
          </cell>
          <cell r="E168">
            <v>5093.53</v>
          </cell>
          <cell r="F168">
            <v>0</v>
          </cell>
          <cell r="G168">
            <v>5093.53</v>
          </cell>
        </row>
        <row r="169">
          <cell r="A169" t="str">
            <v>01.28.610</v>
          </cell>
          <cell r="B169" t="str">
            <v>CPOS</v>
          </cell>
          <cell r="C169" t="str">
            <v>Outorga de direito de uso para poço profundo</v>
          </cell>
          <cell r="D169" t="str">
            <v>un</v>
          </cell>
          <cell r="E169">
            <v>3661.3</v>
          </cell>
          <cell r="F169">
            <v>0</v>
          </cell>
          <cell r="G169">
            <v>3661.3</v>
          </cell>
        </row>
        <row r="170">
          <cell r="A170" t="str">
            <v>01.28.620</v>
          </cell>
          <cell r="B170" t="str">
            <v>CPOS</v>
          </cell>
          <cell r="C170" t="str">
            <v>Parecer técnico junto a CETESB</v>
          </cell>
          <cell r="D170" t="str">
            <v>un</v>
          </cell>
          <cell r="E170">
            <v>3830.17</v>
          </cell>
          <cell r="F170">
            <v>0</v>
          </cell>
          <cell r="G170">
            <v>3830.17</v>
          </cell>
        </row>
        <row r="171">
          <cell r="A171" t="str">
            <v>02</v>
          </cell>
          <cell r="B171" t="str">
            <v>INÍCIO, APOIO E ADMINISTRAÇÃO DA OBRA</v>
          </cell>
          <cell r="C171" t="str">
            <v>CPOS</v>
          </cell>
          <cell r="D171" t="str">
            <v>CPOS</v>
          </cell>
          <cell r="E171" t="str">
            <v>CPOS</v>
          </cell>
          <cell r="F171" t="str">
            <v>CPOS</v>
          </cell>
          <cell r="G171" t="str">
            <v>CPOS</v>
          </cell>
        </row>
        <row r="172">
          <cell r="A172" t="str">
            <v>02.01</v>
          </cell>
          <cell r="B172" t="str">
            <v>Construção provisória</v>
          </cell>
          <cell r="C172" t="str">
            <v>CPOS</v>
          </cell>
          <cell r="D172" t="str">
            <v>CPOS</v>
          </cell>
          <cell r="E172" t="str">
            <v>CPOS</v>
          </cell>
          <cell r="F172" t="str">
            <v>CPOS</v>
          </cell>
          <cell r="G172" t="str">
            <v>CPOS</v>
          </cell>
        </row>
        <row r="173">
          <cell r="A173" t="str">
            <v>02.01.021</v>
          </cell>
          <cell r="B173" t="str">
            <v>CPOS</v>
          </cell>
          <cell r="C173" t="str">
            <v>Construção provisória em madeira - fornecimento e montagem</v>
          </cell>
          <cell r="D173" t="str">
            <v>m²</v>
          </cell>
          <cell r="E173">
            <v>200.19</v>
          </cell>
          <cell r="F173">
            <v>97.9</v>
          </cell>
          <cell r="G173">
            <v>298.08999999999997</v>
          </cell>
        </row>
        <row r="174">
          <cell r="A174" t="str">
            <v>02.01.171</v>
          </cell>
          <cell r="B174" t="str">
            <v>CPOS</v>
          </cell>
          <cell r="C174" t="str">
            <v>Sanitário/vestiário provisório em alvenaria</v>
          </cell>
          <cell r="D174" t="str">
            <v>m²</v>
          </cell>
          <cell r="E174">
            <v>352.23</v>
          </cell>
          <cell r="F174">
            <v>250.34</v>
          </cell>
          <cell r="G174">
            <v>602.57000000000005</v>
          </cell>
        </row>
        <row r="175">
          <cell r="A175" t="str">
            <v>02.01.180</v>
          </cell>
          <cell r="B175" t="str">
            <v>CPOS</v>
          </cell>
          <cell r="C175" t="str">
            <v>Banheiro químico modelo Standard, com manutenção conforme exigências da CETESB</v>
          </cell>
          <cell r="D175" t="str">
            <v>unxmês</v>
          </cell>
          <cell r="E175">
            <v>562.86</v>
          </cell>
          <cell r="F175">
            <v>0</v>
          </cell>
          <cell r="G175">
            <v>562.86</v>
          </cell>
        </row>
        <row r="176">
          <cell r="A176" t="str">
            <v>02.01.200</v>
          </cell>
          <cell r="B176" t="str">
            <v>CPOS</v>
          </cell>
          <cell r="C176" t="str">
            <v>Desmobilização de construção provisória</v>
          </cell>
          <cell r="D176" t="str">
            <v>m²</v>
          </cell>
          <cell r="E176">
            <v>9.1999999999999993</v>
          </cell>
          <cell r="F176">
            <v>5.5</v>
          </cell>
          <cell r="G176">
            <v>14.7</v>
          </cell>
        </row>
        <row r="177">
          <cell r="A177" t="str">
            <v>02.02</v>
          </cell>
          <cell r="B177" t="str">
            <v>Container</v>
          </cell>
          <cell r="C177" t="str">
            <v>CPOS</v>
          </cell>
          <cell r="D177" t="str">
            <v>CPOS</v>
          </cell>
          <cell r="E177" t="str">
            <v>CPOS</v>
          </cell>
          <cell r="F177" t="str">
            <v>CPOS</v>
          </cell>
          <cell r="G177" t="str">
            <v>CPOS</v>
          </cell>
        </row>
        <row r="178">
          <cell r="A178" t="str">
            <v>02.02.120</v>
          </cell>
          <cell r="B178" t="str">
            <v>CPOS</v>
          </cell>
          <cell r="C178" t="str">
            <v>Locação de container tipo alojamento - área mínima de 13,80 m²</v>
          </cell>
          <cell r="D178" t="str">
            <v>unxmês</v>
          </cell>
          <cell r="E178">
            <v>430.56</v>
          </cell>
          <cell r="F178">
            <v>63.69</v>
          </cell>
          <cell r="G178">
            <v>494.25</v>
          </cell>
        </row>
        <row r="179">
          <cell r="A179" t="str">
            <v>02.02.130</v>
          </cell>
          <cell r="B179" t="str">
            <v>CPOS</v>
          </cell>
          <cell r="C179" t="str">
            <v>Locação de container tipo escritório com 1 vaso sanitário, 1 lavatório e 1 ponto para chuveiro - área mínima de 13,80 m²</v>
          </cell>
          <cell r="D179" t="str">
            <v>unxmês</v>
          </cell>
          <cell r="E179">
            <v>542.22</v>
          </cell>
          <cell r="F179">
            <v>106.79</v>
          </cell>
          <cell r="G179">
            <v>649.01</v>
          </cell>
        </row>
        <row r="180">
          <cell r="A180" t="str">
            <v>02.02.140</v>
          </cell>
          <cell r="B180" t="str">
            <v>CPOS</v>
          </cell>
          <cell r="C180" t="str">
            <v>Locação de container tipo sanitário com 2 vasos sanitários, 2 lavatórios, 2 mictórios e 4 pontos para chuveiro - área mínima de 13,80 m²</v>
          </cell>
          <cell r="D180" t="str">
            <v>unxmês</v>
          </cell>
          <cell r="E180">
            <v>628.89</v>
          </cell>
          <cell r="F180">
            <v>106.79</v>
          </cell>
          <cell r="G180">
            <v>735.68</v>
          </cell>
        </row>
        <row r="181">
          <cell r="A181" t="str">
            <v>02.02.150</v>
          </cell>
          <cell r="B181" t="str">
            <v>CPOS</v>
          </cell>
          <cell r="C181" t="str">
            <v>Locação de container tipo depósito - área mínima de 13,80 m²</v>
          </cell>
          <cell r="D181" t="str">
            <v>unxmês</v>
          </cell>
          <cell r="E181">
            <v>439.33</v>
          </cell>
          <cell r="F181">
            <v>63.69</v>
          </cell>
          <cell r="G181">
            <v>503.02</v>
          </cell>
        </row>
        <row r="182">
          <cell r="A182" t="str">
            <v>02.02.160</v>
          </cell>
          <cell r="B182" t="str">
            <v>CPOS</v>
          </cell>
          <cell r="C182" t="str">
            <v>Locação de container tipo guarita - área mínima de 4,60 m²</v>
          </cell>
          <cell r="D182" t="str">
            <v>unxmês</v>
          </cell>
          <cell r="E182">
            <v>395.56</v>
          </cell>
          <cell r="F182">
            <v>21.24</v>
          </cell>
          <cell r="G182">
            <v>416.8</v>
          </cell>
        </row>
        <row r="183">
          <cell r="A183" t="str">
            <v>02.03</v>
          </cell>
          <cell r="B183" t="str">
            <v>Tapume, vedação e proteções diversas</v>
          </cell>
          <cell r="C183" t="str">
            <v>CPOS</v>
          </cell>
          <cell r="D183" t="str">
            <v>CPOS</v>
          </cell>
          <cell r="E183" t="str">
            <v>CPOS</v>
          </cell>
          <cell r="F183" t="str">
            <v>CPOS</v>
          </cell>
          <cell r="G183" t="str">
            <v>CPOS</v>
          </cell>
        </row>
        <row r="184">
          <cell r="A184" t="str">
            <v>02.03.030</v>
          </cell>
          <cell r="B184" t="str">
            <v>CPOS</v>
          </cell>
          <cell r="C184" t="str">
            <v>Proteção de superfícies em geral com plástico bolha</v>
          </cell>
          <cell r="D184" t="str">
            <v>m²</v>
          </cell>
          <cell r="E184">
            <v>0.41</v>
          </cell>
          <cell r="F184">
            <v>1.56</v>
          </cell>
          <cell r="G184">
            <v>1.97</v>
          </cell>
        </row>
        <row r="185">
          <cell r="A185" t="str">
            <v>02.03.060</v>
          </cell>
          <cell r="B185" t="str">
            <v>CPOS</v>
          </cell>
          <cell r="C185" t="str">
            <v>Proteção de fachada com tela de nylon</v>
          </cell>
          <cell r="D185" t="str">
            <v>m²</v>
          </cell>
          <cell r="E185">
            <v>3.11</v>
          </cell>
          <cell r="F185">
            <v>15.39</v>
          </cell>
          <cell r="G185">
            <v>18.5</v>
          </cell>
        </row>
        <row r="186">
          <cell r="A186" t="str">
            <v>02.03.080</v>
          </cell>
          <cell r="B186" t="str">
            <v>CPOS</v>
          </cell>
          <cell r="C186" t="str">
            <v>Fechamento provisório de vãos em chapa de madeira compensada</v>
          </cell>
          <cell r="D186" t="str">
            <v>m²</v>
          </cell>
          <cell r="E186">
            <v>8.65</v>
          </cell>
          <cell r="F186">
            <v>21.95</v>
          </cell>
          <cell r="G186">
            <v>30.6</v>
          </cell>
        </row>
        <row r="187">
          <cell r="A187" t="str">
            <v>02.03.110</v>
          </cell>
          <cell r="B187" t="str">
            <v>CPOS</v>
          </cell>
          <cell r="C187" t="str">
            <v>Tapume móvel para fechamento de áreas</v>
          </cell>
          <cell r="D187" t="str">
            <v>m²</v>
          </cell>
          <cell r="E187">
            <v>26.07</v>
          </cell>
          <cell r="F187">
            <v>40.6</v>
          </cell>
          <cell r="G187">
            <v>66.67</v>
          </cell>
        </row>
        <row r="188">
          <cell r="A188" t="str">
            <v>02.03.120</v>
          </cell>
          <cell r="B188" t="str">
            <v>CPOS</v>
          </cell>
          <cell r="C188" t="str">
            <v>Tapume fixo para fechamento de áreas, com portão</v>
          </cell>
          <cell r="D188" t="str">
            <v>m²</v>
          </cell>
          <cell r="E188">
            <v>26.07</v>
          </cell>
          <cell r="F188">
            <v>40.340000000000003</v>
          </cell>
          <cell r="G188">
            <v>66.41</v>
          </cell>
        </row>
        <row r="189">
          <cell r="A189" t="str">
            <v>02.03.200</v>
          </cell>
          <cell r="B189" t="str">
            <v>CPOS</v>
          </cell>
          <cell r="C189" t="str">
            <v>Locação de quadros metálicos para plataforma de proteção, inclusive o madeiramento</v>
          </cell>
          <cell r="D189" t="str">
            <v>m²xmês</v>
          </cell>
          <cell r="E189">
            <v>20.100000000000001</v>
          </cell>
          <cell r="F189">
            <v>0.78</v>
          </cell>
          <cell r="G189">
            <v>20.88</v>
          </cell>
        </row>
        <row r="190">
          <cell r="A190" t="str">
            <v>02.03.240</v>
          </cell>
          <cell r="B190" t="str">
            <v>CPOS</v>
          </cell>
          <cell r="C190" t="str">
            <v>Proteção de piso com tecido de aniagem e gesso</v>
          </cell>
          <cell r="D190" t="str">
            <v>m²</v>
          </cell>
          <cell r="E190">
            <v>7.49</v>
          </cell>
          <cell r="F190">
            <v>3.12</v>
          </cell>
          <cell r="G190">
            <v>10.61</v>
          </cell>
        </row>
        <row r="191">
          <cell r="A191" t="str">
            <v>02.03.250</v>
          </cell>
          <cell r="B191" t="str">
            <v>CPOS</v>
          </cell>
          <cell r="C191" t="str">
            <v>Tapume fixo em painel OSB - espessura 8 mm</v>
          </cell>
          <cell r="D191" t="str">
            <v>m²</v>
          </cell>
          <cell r="E191">
            <v>34.75</v>
          </cell>
          <cell r="F191">
            <v>29.76</v>
          </cell>
          <cell r="G191">
            <v>64.510000000000005</v>
          </cell>
        </row>
        <row r="192">
          <cell r="A192" t="str">
            <v>02.03.260</v>
          </cell>
          <cell r="B192" t="str">
            <v>CPOS</v>
          </cell>
          <cell r="C192" t="str">
            <v>Tapume fixo em painel OSB - espessura 10 mm</v>
          </cell>
          <cell r="D192" t="str">
            <v>m²</v>
          </cell>
          <cell r="E192">
            <v>39.69</v>
          </cell>
          <cell r="F192">
            <v>29.76</v>
          </cell>
          <cell r="G192">
            <v>69.45</v>
          </cell>
        </row>
        <row r="193">
          <cell r="A193" t="str">
            <v>02.03.270</v>
          </cell>
          <cell r="B193" t="str">
            <v>CPOS</v>
          </cell>
          <cell r="C193" t="str">
            <v>Tapume fixo em painel OSB - espessura 12 mm</v>
          </cell>
          <cell r="D193" t="str">
            <v>m²</v>
          </cell>
          <cell r="E193">
            <v>41.53</v>
          </cell>
          <cell r="F193">
            <v>29.76</v>
          </cell>
          <cell r="G193">
            <v>71.290000000000006</v>
          </cell>
        </row>
        <row r="194">
          <cell r="A194" t="str">
            <v>02.03.500</v>
          </cell>
          <cell r="B194" t="str">
            <v>CPOS</v>
          </cell>
          <cell r="C194" t="str">
            <v>Proteção em madeira e lona plástica para equipamento mecânico ou informática - para obras de reforma</v>
          </cell>
          <cell r="D194" t="str">
            <v>m³</v>
          </cell>
          <cell r="E194">
            <v>27.14</v>
          </cell>
          <cell r="F194">
            <v>34.32</v>
          </cell>
          <cell r="G194">
            <v>61.46</v>
          </cell>
        </row>
        <row r="195">
          <cell r="A195" t="str">
            <v>02.05</v>
          </cell>
          <cell r="B195" t="str">
            <v>Andaime e balancim</v>
          </cell>
          <cell r="C195" t="str">
            <v>CPOS</v>
          </cell>
          <cell r="D195" t="str">
            <v>CPOS</v>
          </cell>
          <cell r="E195" t="str">
            <v>CPOS</v>
          </cell>
          <cell r="F195" t="str">
            <v>CPOS</v>
          </cell>
          <cell r="G195" t="str">
            <v>CPOS</v>
          </cell>
        </row>
        <row r="196">
          <cell r="A196" t="str">
            <v>02.05.060</v>
          </cell>
          <cell r="B196" t="str">
            <v>CPOS</v>
          </cell>
          <cell r="C196" t="str">
            <v>Montagem e desmontagem de andaime torre metálica com altura até 10 m</v>
          </cell>
          <cell r="D196" t="str">
            <v>m</v>
          </cell>
          <cell r="E196">
            <v>0</v>
          </cell>
          <cell r="F196">
            <v>9.52</v>
          </cell>
          <cell r="G196">
            <v>9.52</v>
          </cell>
        </row>
        <row r="197">
          <cell r="A197" t="str">
            <v>02.05.080</v>
          </cell>
          <cell r="B197" t="str">
            <v>CPOS</v>
          </cell>
          <cell r="C197" t="str">
            <v>Montagem e desmontagem de andaime torre metálica com altura superior a 10 m</v>
          </cell>
          <cell r="D197" t="str">
            <v>m</v>
          </cell>
          <cell r="E197">
            <v>0</v>
          </cell>
          <cell r="F197">
            <v>24.04</v>
          </cell>
          <cell r="G197">
            <v>24.04</v>
          </cell>
        </row>
        <row r="198">
          <cell r="A198" t="str">
            <v>02.05.090</v>
          </cell>
          <cell r="B198" t="str">
            <v>CPOS</v>
          </cell>
          <cell r="C198" t="str">
            <v>Montagem e desmontagem de andaime tubular fachadeiro com altura até 10 m</v>
          </cell>
          <cell r="D198" t="str">
            <v>m²</v>
          </cell>
          <cell r="E198">
            <v>0</v>
          </cell>
          <cell r="F198">
            <v>9.52</v>
          </cell>
          <cell r="G198">
            <v>9.52</v>
          </cell>
        </row>
        <row r="199">
          <cell r="A199" t="str">
            <v>02.05.100</v>
          </cell>
          <cell r="B199" t="str">
            <v>CPOS</v>
          </cell>
          <cell r="C199" t="str">
            <v>Montagem e desmontagem de andaime tubular fachadeiro com altura superior a 10 m</v>
          </cell>
          <cell r="D199" t="str">
            <v>m²</v>
          </cell>
          <cell r="E199">
            <v>0</v>
          </cell>
          <cell r="F199">
            <v>24.04</v>
          </cell>
          <cell r="G199">
            <v>24.04</v>
          </cell>
        </row>
        <row r="200">
          <cell r="A200" t="str">
            <v>02.05.195</v>
          </cell>
          <cell r="B200" t="str">
            <v>CPOS</v>
          </cell>
          <cell r="C200" t="str">
            <v>Balancim elétrico tipo plataforma para transporte vertical, com altura até 60 m</v>
          </cell>
          <cell r="D200" t="str">
            <v>unxmês</v>
          </cell>
          <cell r="E200">
            <v>1353.47</v>
          </cell>
          <cell r="F200">
            <v>0</v>
          </cell>
          <cell r="G200">
            <v>1353.47</v>
          </cell>
        </row>
        <row r="201">
          <cell r="A201" t="str">
            <v>02.05.202</v>
          </cell>
          <cell r="B201" t="str">
            <v>CPOS</v>
          </cell>
          <cell r="C201" t="str">
            <v>Andaime torre metálico (1,5 x 1,5 m) com piso metálico</v>
          </cell>
          <cell r="D201" t="str">
            <v>mxmês</v>
          </cell>
          <cell r="E201">
            <v>15.23</v>
          </cell>
          <cell r="F201">
            <v>3.74</v>
          </cell>
          <cell r="G201">
            <v>18.97</v>
          </cell>
        </row>
        <row r="202">
          <cell r="A202" t="str">
            <v>02.05.212</v>
          </cell>
          <cell r="B202" t="str">
            <v>CPOS</v>
          </cell>
          <cell r="C202" t="str">
            <v>Andaime tubular fachadeiro com piso metálico e sapatas ajustáveis</v>
          </cell>
          <cell r="D202" t="str">
            <v>m²xmês</v>
          </cell>
          <cell r="E202">
            <v>6.78</v>
          </cell>
          <cell r="F202">
            <v>3.74</v>
          </cell>
          <cell r="G202">
            <v>10.52</v>
          </cell>
        </row>
        <row r="203">
          <cell r="A203" t="str">
            <v>02.06</v>
          </cell>
          <cell r="B203" t="str">
            <v>Alocação de equipe, equipamento e ferramental</v>
          </cell>
          <cell r="C203" t="str">
            <v>CPOS</v>
          </cell>
          <cell r="D203" t="str">
            <v>CPOS</v>
          </cell>
          <cell r="E203" t="str">
            <v>CPOS</v>
          </cell>
          <cell r="F203" t="str">
            <v>CPOS</v>
          </cell>
          <cell r="G203" t="str">
            <v>CPOS</v>
          </cell>
        </row>
        <row r="204">
          <cell r="A204" t="str">
            <v>02.06.030</v>
          </cell>
          <cell r="B204" t="str">
            <v>CPOS</v>
          </cell>
          <cell r="C204" t="str">
            <v>Locação de plataforma elevatória articulada, com altura aproximada de 12,5m, capacidade de carga de 227 kg, elétrica</v>
          </cell>
          <cell r="D204" t="str">
            <v>unxmês</v>
          </cell>
          <cell r="E204">
            <v>5361.33</v>
          </cell>
          <cell r="F204">
            <v>2671.2</v>
          </cell>
          <cell r="G204">
            <v>8032.53</v>
          </cell>
        </row>
        <row r="205">
          <cell r="A205" t="str">
            <v>02.06.040</v>
          </cell>
          <cell r="B205" t="str">
            <v>CPOS</v>
          </cell>
          <cell r="C205" t="str">
            <v>Locação de plataforma elevatória articulada, com altura aproximada de 20 m, capacidade de carga de 227 kg, diesel</v>
          </cell>
          <cell r="D205" t="str">
            <v>unxmês</v>
          </cell>
          <cell r="E205">
            <v>9039.33</v>
          </cell>
          <cell r="F205">
            <v>2671.2</v>
          </cell>
          <cell r="G205">
            <v>11710.53</v>
          </cell>
        </row>
        <row r="206">
          <cell r="A206" t="str">
            <v>02.08</v>
          </cell>
          <cell r="B206" t="str">
            <v>Sinalização de obra</v>
          </cell>
          <cell r="C206" t="str">
            <v>CPOS</v>
          </cell>
          <cell r="D206" t="str">
            <v>CPOS</v>
          </cell>
          <cell r="E206" t="str">
            <v>CPOS</v>
          </cell>
          <cell r="F206" t="str">
            <v>CPOS</v>
          </cell>
          <cell r="G206" t="str">
            <v>CPOS</v>
          </cell>
        </row>
        <row r="207">
          <cell r="A207" t="str">
            <v>02.08.020</v>
          </cell>
          <cell r="B207" t="str">
            <v>CPOS</v>
          </cell>
          <cell r="C207" t="str">
            <v>Placa de identificação para obra</v>
          </cell>
          <cell r="D207" t="str">
            <v>m²</v>
          </cell>
          <cell r="E207">
            <v>330.7</v>
          </cell>
          <cell r="F207">
            <v>71.67</v>
          </cell>
          <cell r="G207">
            <v>402.37</v>
          </cell>
        </row>
        <row r="208">
          <cell r="A208" t="str">
            <v>02.08.040</v>
          </cell>
          <cell r="B208" t="str">
            <v>CPOS</v>
          </cell>
          <cell r="C208" t="str">
            <v>Placa em lona com impressão digital e requadro em metalon</v>
          </cell>
          <cell r="D208" t="str">
            <v>m²</v>
          </cell>
          <cell r="E208">
            <v>258.97000000000003</v>
          </cell>
          <cell r="F208">
            <v>20.27</v>
          </cell>
          <cell r="G208">
            <v>279.24</v>
          </cell>
        </row>
        <row r="209">
          <cell r="A209" t="str">
            <v>02.08.050</v>
          </cell>
          <cell r="B209" t="str">
            <v>CPOS</v>
          </cell>
          <cell r="C209" t="str">
            <v>Placa em lona com impressão digital e estrutura em madeira</v>
          </cell>
          <cell r="D209" t="str">
            <v>m²</v>
          </cell>
          <cell r="E209">
            <v>102.5</v>
          </cell>
          <cell r="F209">
            <v>39.93</v>
          </cell>
          <cell r="G209">
            <v>142.43</v>
          </cell>
        </row>
        <row r="210">
          <cell r="A210" t="str">
            <v>02.09</v>
          </cell>
          <cell r="B210" t="str">
            <v>Limpeza de terreno</v>
          </cell>
          <cell r="C210" t="str">
            <v>CPOS</v>
          </cell>
          <cell r="D210" t="str">
            <v>CPOS</v>
          </cell>
          <cell r="E210" t="str">
            <v>CPOS</v>
          </cell>
          <cell r="F210" t="str">
            <v>CPOS</v>
          </cell>
          <cell r="G210" t="str">
            <v>CPOS</v>
          </cell>
        </row>
        <row r="211">
          <cell r="A211" t="str">
            <v>02.09.030</v>
          </cell>
          <cell r="B211" t="str">
            <v>CPOS</v>
          </cell>
          <cell r="C211" t="str">
            <v>Limpeza manual do terreno, inclusive troncos até 5 cm de diâmetro, com caminhão à disposição dentro da obra, até o raio de 1 km</v>
          </cell>
          <cell r="D211" t="str">
            <v>m²</v>
          </cell>
          <cell r="E211">
            <v>1.39</v>
          </cell>
          <cell r="F211">
            <v>3.9</v>
          </cell>
          <cell r="G211">
            <v>5.29</v>
          </cell>
        </row>
        <row r="212">
          <cell r="A212" t="str">
            <v>02.09.040</v>
          </cell>
          <cell r="B212" t="str">
            <v>CPOS</v>
          </cell>
          <cell r="C212" t="str">
            <v>Limpeza mecanizada do terreno, inclusive troncos até 15 cm de diâmetro, com caminhão à disposição dentro e fora da obra, com transporte no raio de até 1 km</v>
          </cell>
          <cell r="D212" t="str">
            <v>m²</v>
          </cell>
          <cell r="E212">
            <v>2.15</v>
          </cell>
          <cell r="F212">
            <v>0.13</v>
          </cell>
          <cell r="G212">
            <v>2.2799999999999998</v>
          </cell>
        </row>
        <row r="213">
          <cell r="A213" t="str">
            <v>02.09.130</v>
          </cell>
          <cell r="B213" t="str">
            <v>CPOS</v>
          </cell>
          <cell r="C213" t="str">
            <v>Limpeza mecanizada do terreno, inclusive troncos com diâmetro acima de 15 cm até 50 cm, com caminhão à disposição dentro da obra, até o raio de 1 km</v>
          </cell>
          <cell r="D213" t="str">
            <v>m²</v>
          </cell>
          <cell r="E213">
            <v>2.2999999999999998</v>
          </cell>
          <cell r="F213">
            <v>0.13</v>
          </cell>
          <cell r="G213">
            <v>2.4300000000000002</v>
          </cell>
        </row>
        <row r="214">
          <cell r="A214" t="str">
            <v>02.09.150</v>
          </cell>
          <cell r="B214" t="str">
            <v>CPOS</v>
          </cell>
          <cell r="C214" t="str">
            <v>Corte e derrubada de eucalípto (1° corte) - idade até 4 anos</v>
          </cell>
          <cell r="D214" t="str">
            <v>m³</v>
          </cell>
          <cell r="E214">
            <v>49.85</v>
          </cell>
          <cell r="F214">
            <v>7.02</v>
          </cell>
          <cell r="G214">
            <v>56.87</v>
          </cell>
        </row>
        <row r="215">
          <cell r="A215" t="str">
            <v>02.09.160</v>
          </cell>
          <cell r="B215" t="str">
            <v>CPOS</v>
          </cell>
          <cell r="C215" t="str">
            <v>Corte e derrubada de eucalípto (1° corte) - idade acima de 4 anos</v>
          </cell>
          <cell r="D215" t="str">
            <v>m³</v>
          </cell>
          <cell r="E215">
            <v>58.7</v>
          </cell>
          <cell r="F215">
            <v>8.27</v>
          </cell>
          <cell r="G215">
            <v>66.97</v>
          </cell>
        </row>
        <row r="216">
          <cell r="A216" t="str">
            <v>02.10</v>
          </cell>
          <cell r="B216" t="str">
            <v>Locação de obra</v>
          </cell>
          <cell r="C216" t="str">
            <v>CPOS</v>
          </cell>
          <cell r="D216" t="str">
            <v>CPOS</v>
          </cell>
          <cell r="E216" t="str">
            <v>CPOS</v>
          </cell>
          <cell r="F216" t="str">
            <v>CPOS</v>
          </cell>
          <cell r="G216" t="str">
            <v>CPOS</v>
          </cell>
        </row>
        <row r="217">
          <cell r="A217" t="str">
            <v>02.10.020</v>
          </cell>
          <cell r="B217" t="str">
            <v>CPOS</v>
          </cell>
          <cell r="C217" t="str">
            <v>Locação de obra de edificação</v>
          </cell>
          <cell r="D217" t="str">
            <v>m²</v>
          </cell>
          <cell r="E217">
            <v>5.01</v>
          </cell>
          <cell r="F217">
            <v>4.49</v>
          </cell>
          <cell r="G217">
            <v>9.5</v>
          </cell>
        </row>
        <row r="218">
          <cell r="A218" t="str">
            <v>02.10.040</v>
          </cell>
          <cell r="B218" t="str">
            <v>CPOS</v>
          </cell>
          <cell r="C218" t="str">
            <v>Locação de rede de canalização</v>
          </cell>
          <cell r="D218" t="str">
            <v>m</v>
          </cell>
          <cell r="E218">
            <v>0.61</v>
          </cell>
          <cell r="F218">
            <v>0.31</v>
          </cell>
          <cell r="G218">
            <v>0.92</v>
          </cell>
        </row>
        <row r="219">
          <cell r="A219" t="str">
            <v>02.10.050</v>
          </cell>
          <cell r="B219" t="str">
            <v>CPOS</v>
          </cell>
          <cell r="C219" t="str">
            <v>Locação para muros, cercas e alambrados</v>
          </cell>
          <cell r="D219" t="str">
            <v>m</v>
          </cell>
          <cell r="E219">
            <v>0.61</v>
          </cell>
          <cell r="F219">
            <v>0.31</v>
          </cell>
          <cell r="G219">
            <v>0.92</v>
          </cell>
        </row>
        <row r="220">
          <cell r="A220" t="str">
            <v>02.10.060</v>
          </cell>
          <cell r="B220" t="str">
            <v>CPOS</v>
          </cell>
          <cell r="C220" t="str">
            <v>Locação de vias, calçadas, tanques e lagoas</v>
          </cell>
          <cell r="D220" t="str">
            <v>m²</v>
          </cell>
          <cell r="E220">
            <v>0.52</v>
          </cell>
          <cell r="F220">
            <v>0.65</v>
          </cell>
          <cell r="G220">
            <v>1.17</v>
          </cell>
        </row>
        <row r="221">
          <cell r="A221" t="str">
            <v>03</v>
          </cell>
          <cell r="B221" t="str">
            <v>DEMOLIÇÃO SEM REAPROVEITAMENTO</v>
          </cell>
          <cell r="C221" t="str">
            <v>CPOS</v>
          </cell>
          <cell r="D221" t="str">
            <v>CPOS</v>
          </cell>
          <cell r="E221" t="str">
            <v>CPOS</v>
          </cell>
          <cell r="F221" t="str">
            <v>CPOS</v>
          </cell>
          <cell r="G221" t="str">
            <v>CPOS</v>
          </cell>
        </row>
        <row r="222">
          <cell r="A222" t="str">
            <v>03.01</v>
          </cell>
          <cell r="B222" t="str">
            <v>Demolição de concreto, lastro, mistura e afins</v>
          </cell>
          <cell r="C222" t="str">
            <v>CPOS</v>
          </cell>
          <cell r="D222" t="str">
            <v>CPOS</v>
          </cell>
          <cell r="E222" t="str">
            <v>CPOS</v>
          </cell>
          <cell r="F222" t="str">
            <v>CPOS</v>
          </cell>
          <cell r="G222" t="str">
            <v>CPOS</v>
          </cell>
        </row>
        <row r="223">
          <cell r="A223" t="str">
            <v>03.01.020</v>
          </cell>
          <cell r="B223" t="str">
            <v>CPOS</v>
          </cell>
          <cell r="C223" t="str">
            <v>Demolição manual de concreto simples</v>
          </cell>
          <cell r="D223" t="str">
            <v>m³</v>
          </cell>
          <cell r="E223">
            <v>0</v>
          </cell>
          <cell r="F223">
            <v>171.6</v>
          </cell>
          <cell r="G223">
            <v>171.6</v>
          </cell>
        </row>
        <row r="224">
          <cell r="A224" t="str">
            <v>03.01.040</v>
          </cell>
          <cell r="B224" t="str">
            <v>CPOS</v>
          </cell>
          <cell r="C224" t="str">
            <v>Demolição manual de concreto armado</v>
          </cell>
          <cell r="D224" t="str">
            <v>m³</v>
          </cell>
          <cell r="E224">
            <v>0</v>
          </cell>
          <cell r="F224">
            <v>312</v>
          </cell>
          <cell r="G224">
            <v>312</v>
          </cell>
        </row>
        <row r="225">
          <cell r="A225" t="str">
            <v>03.01.060</v>
          </cell>
          <cell r="B225" t="str">
            <v>CPOS</v>
          </cell>
          <cell r="C225" t="str">
            <v>Demolição manual de lajes pré-moldadas, incluindo revestimento</v>
          </cell>
          <cell r="D225" t="str">
            <v>m²</v>
          </cell>
          <cell r="E225">
            <v>0</v>
          </cell>
          <cell r="F225">
            <v>23.4</v>
          </cell>
          <cell r="G225">
            <v>23.4</v>
          </cell>
        </row>
        <row r="226">
          <cell r="A226" t="str">
            <v>03.01.200</v>
          </cell>
          <cell r="B226" t="str">
            <v>CPOS</v>
          </cell>
          <cell r="C226" t="str">
            <v>Demolição mecanizada de concreto armado, inclusive fragmentação, carregamento, transporte até 1 quilômetro e descarregamento</v>
          </cell>
          <cell r="D226" t="str">
            <v>m³</v>
          </cell>
          <cell r="E226">
            <v>269.18</v>
          </cell>
          <cell r="F226">
            <v>93.6</v>
          </cell>
          <cell r="G226">
            <v>362.78</v>
          </cell>
        </row>
        <row r="227">
          <cell r="A227" t="str">
            <v>03.01.210</v>
          </cell>
          <cell r="B227" t="str">
            <v>CPOS</v>
          </cell>
          <cell r="C227" t="str">
            <v>Demolição mecanizada de concreto armado, inclusive fragmentação e acomodação do material</v>
          </cell>
          <cell r="D227" t="str">
            <v>m³</v>
          </cell>
          <cell r="E227">
            <v>257.48</v>
          </cell>
          <cell r="F227">
            <v>93.6</v>
          </cell>
          <cell r="G227">
            <v>351.08</v>
          </cell>
        </row>
        <row r="228">
          <cell r="A228" t="str">
            <v>03.01.220</v>
          </cell>
          <cell r="B228" t="str">
            <v>CPOS</v>
          </cell>
          <cell r="C228" t="str">
            <v>Demolição mecanizada de concreto simples, inclusive fragmentação, carregamento, transporte até 1 quilômetro e descarregamento</v>
          </cell>
          <cell r="D228" t="str">
            <v>m³</v>
          </cell>
          <cell r="E228">
            <v>140.44</v>
          </cell>
          <cell r="F228">
            <v>62.4</v>
          </cell>
          <cell r="G228">
            <v>202.84</v>
          </cell>
        </row>
        <row r="229">
          <cell r="A229" t="str">
            <v>03.01.230</v>
          </cell>
          <cell r="B229" t="str">
            <v>CPOS</v>
          </cell>
          <cell r="C229" t="str">
            <v>Demolição mecanizada de concreto simples, inclusive fragmentação e acomodação do material</v>
          </cell>
          <cell r="D229" t="str">
            <v>m³</v>
          </cell>
          <cell r="E229">
            <v>128.74</v>
          </cell>
          <cell r="F229">
            <v>62.4</v>
          </cell>
          <cell r="G229">
            <v>191.14</v>
          </cell>
        </row>
        <row r="230">
          <cell r="A230" t="str">
            <v>03.01.240</v>
          </cell>
          <cell r="B230" t="str">
            <v>CPOS</v>
          </cell>
          <cell r="C230" t="str">
            <v>Demolição mecanizada de pavimento ou piso em concreto, inclusive fragmentação, carregamento, transporte até 1 quilômetro e descarregamento</v>
          </cell>
          <cell r="D230" t="str">
            <v>m²</v>
          </cell>
          <cell r="E230">
            <v>13.79</v>
          </cell>
          <cell r="F230">
            <v>6.24</v>
          </cell>
          <cell r="G230">
            <v>20.03</v>
          </cell>
        </row>
        <row r="231">
          <cell r="A231" t="str">
            <v>03.01.250</v>
          </cell>
          <cell r="B231" t="str">
            <v>CPOS</v>
          </cell>
          <cell r="C231" t="str">
            <v>Demolição mecanizada de pavimento ou piso em concreto, inclusive fragmentação e acomodação do material</v>
          </cell>
          <cell r="D231" t="str">
            <v>m²</v>
          </cell>
          <cell r="E231">
            <v>12.87</v>
          </cell>
          <cell r="F231">
            <v>6.24</v>
          </cell>
          <cell r="G231">
            <v>19.11</v>
          </cell>
        </row>
        <row r="232">
          <cell r="A232" t="str">
            <v>03.01.260</v>
          </cell>
          <cell r="B232" t="str">
            <v>CPOS</v>
          </cell>
          <cell r="C232" t="str">
            <v>Demolição mecanizada de sarjeta ou sarjetão, inclusive fragmentação, carregamento, transporte até 1 quilômetro e descarregamento</v>
          </cell>
          <cell r="D232" t="str">
            <v>m³</v>
          </cell>
          <cell r="E232">
            <v>137.94</v>
          </cell>
          <cell r="F232">
            <v>62.4</v>
          </cell>
          <cell r="G232">
            <v>200.34</v>
          </cell>
        </row>
        <row r="233">
          <cell r="A233" t="str">
            <v>03.01.270</v>
          </cell>
          <cell r="B233" t="str">
            <v>CPOS</v>
          </cell>
          <cell r="C233" t="str">
            <v>Demolição mecanizada de sarjeta ou sarjetão, inclusive fragmentação e acomodação do material</v>
          </cell>
          <cell r="D233" t="str">
            <v>m³</v>
          </cell>
          <cell r="E233">
            <v>128.74</v>
          </cell>
          <cell r="F233">
            <v>62.4</v>
          </cell>
          <cell r="G233">
            <v>191.14</v>
          </cell>
        </row>
        <row r="234">
          <cell r="A234" t="str">
            <v>03.02</v>
          </cell>
          <cell r="B234" t="str">
            <v>Demolição de alvenaria</v>
          </cell>
          <cell r="C234" t="str">
            <v>CPOS</v>
          </cell>
          <cell r="D234" t="str">
            <v>CPOS</v>
          </cell>
          <cell r="E234" t="str">
            <v>CPOS</v>
          </cell>
          <cell r="F234" t="str">
            <v>CPOS</v>
          </cell>
          <cell r="G234" t="str">
            <v>CPOS</v>
          </cell>
        </row>
        <row r="235">
          <cell r="A235" t="str">
            <v>03.02.020</v>
          </cell>
          <cell r="B235" t="str">
            <v>CPOS</v>
          </cell>
          <cell r="C235" t="str">
            <v>Demolição manual de alvenaria de fundação/embasamento</v>
          </cell>
          <cell r="D235" t="str">
            <v>m³</v>
          </cell>
          <cell r="E235">
            <v>0</v>
          </cell>
          <cell r="F235">
            <v>93.6</v>
          </cell>
          <cell r="G235">
            <v>93.6</v>
          </cell>
        </row>
        <row r="236">
          <cell r="A236" t="str">
            <v>03.02.040</v>
          </cell>
          <cell r="B236" t="str">
            <v>CPOS</v>
          </cell>
          <cell r="C236" t="str">
            <v>Demolição manual de alvenaria de elevação ou elemento vazado, incluindo revestimento</v>
          </cell>
          <cell r="D236" t="str">
            <v>m³</v>
          </cell>
          <cell r="E236">
            <v>0</v>
          </cell>
          <cell r="F236">
            <v>62.4</v>
          </cell>
          <cell r="G236">
            <v>62.4</v>
          </cell>
        </row>
        <row r="237">
          <cell r="A237" t="str">
            <v>03.03</v>
          </cell>
          <cell r="B237" t="str">
            <v>Demolição de revestimento em massa</v>
          </cell>
          <cell r="C237" t="str">
            <v>CPOS</v>
          </cell>
          <cell r="D237" t="str">
            <v>CPOS</v>
          </cell>
          <cell r="E237" t="str">
            <v>CPOS</v>
          </cell>
          <cell r="F237" t="str">
            <v>CPOS</v>
          </cell>
          <cell r="G237" t="str">
            <v>CPOS</v>
          </cell>
        </row>
        <row r="238">
          <cell r="A238" t="str">
            <v>03.03.020</v>
          </cell>
          <cell r="B238" t="str">
            <v>CPOS</v>
          </cell>
          <cell r="C238" t="str">
            <v>Apicoamento manual de piso, parede ou teto</v>
          </cell>
          <cell r="D238" t="str">
            <v>m²</v>
          </cell>
          <cell r="E238">
            <v>0</v>
          </cell>
          <cell r="F238">
            <v>2.34</v>
          </cell>
          <cell r="G238">
            <v>2.34</v>
          </cell>
        </row>
        <row r="239">
          <cell r="A239" t="str">
            <v>03.03.040</v>
          </cell>
          <cell r="B239" t="str">
            <v>CPOS</v>
          </cell>
          <cell r="C239" t="str">
            <v>Demolição manual de revestimento em massa de parede ou teto</v>
          </cell>
          <cell r="D239" t="str">
            <v>m²</v>
          </cell>
          <cell r="E239">
            <v>0</v>
          </cell>
          <cell r="F239">
            <v>4.68</v>
          </cell>
          <cell r="G239">
            <v>4.68</v>
          </cell>
        </row>
        <row r="240">
          <cell r="A240" t="str">
            <v>03.03.060</v>
          </cell>
          <cell r="B240" t="str">
            <v>CPOS</v>
          </cell>
          <cell r="C240" t="str">
            <v>Demolição manual de revestimento em massa de piso</v>
          </cell>
          <cell r="D240" t="str">
            <v>m²</v>
          </cell>
          <cell r="E240">
            <v>0</v>
          </cell>
          <cell r="F240">
            <v>7.8</v>
          </cell>
          <cell r="G240">
            <v>7.8</v>
          </cell>
        </row>
        <row r="241">
          <cell r="A241" t="str">
            <v>03.04</v>
          </cell>
          <cell r="B241" t="str">
            <v>Demolição de revestimento cerâmico e ladrilho hidráulico</v>
          </cell>
          <cell r="C241" t="str">
            <v>CPOS</v>
          </cell>
          <cell r="D241" t="str">
            <v>CPOS</v>
          </cell>
          <cell r="E241" t="str">
            <v>CPOS</v>
          </cell>
          <cell r="F241" t="str">
            <v>CPOS</v>
          </cell>
          <cell r="G241" t="str">
            <v>CPOS</v>
          </cell>
        </row>
        <row r="242">
          <cell r="A242" t="str">
            <v>03.04.020</v>
          </cell>
          <cell r="B242" t="str">
            <v>CPOS</v>
          </cell>
          <cell r="C242" t="str">
            <v>Demolição manual de revestimento cerâmico, incluindo a base</v>
          </cell>
          <cell r="D242" t="str">
            <v>m²</v>
          </cell>
          <cell r="E242">
            <v>0</v>
          </cell>
          <cell r="F242">
            <v>9.36</v>
          </cell>
          <cell r="G242">
            <v>9.36</v>
          </cell>
        </row>
        <row r="243">
          <cell r="A243" t="str">
            <v>03.04.030</v>
          </cell>
          <cell r="B243" t="str">
            <v>CPOS</v>
          </cell>
          <cell r="C243" t="str">
            <v>Demolição manual de revestimento em ladrilho hidráulico, incluindo a base</v>
          </cell>
          <cell r="D243" t="str">
            <v>m²</v>
          </cell>
          <cell r="E243">
            <v>0</v>
          </cell>
          <cell r="F243">
            <v>7.8</v>
          </cell>
          <cell r="G243">
            <v>7.8</v>
          </cell>
        </row>
        <row r="244">
          <cell r="A244" t="str">
            <v>03.04.040</v>
          </cell>
          <cell r="B244" t="str">
            <v>CPOS</v>
          </cell>
          <cell r="C244" t="str">
            <v>Demolição manual de rodapé, soleira ou peitoril, em material cerâmico e/ou ladrilho hidráulico, incluindo a base</v>
          </cell>
          <cell r="D244" t="str">
            <v>m</v>
          </cell>
          <cell r="E244">
            <v>0</v>
          </cell>
          <cell r="F244">
            <v>2.34</v>
          </cell>
          <cell r="G244">
            <v>2.34</v>
          </cell>
        </row>
        <row r="245">
          <cell r="A245" t="str">
            <v>03.05</v>
          </cell>
          <cell r="B245" t="str">
            <v>Demolição de revestimento sintético</v>
          </cell>
          <cell r="C245" t="str">
            <v>CPOS</v>
          </cell>
          <cell r="D245" t="str">
            <v>CPOS</v>
          </cell>
          <cell r="E245" t="str">
            <v>CPOS</v>
          </cell>
          <cell r="F245" t="str">
            <v>CPOS</v>
          </cell>
          <cell r="G245" t="str">
            <v>CPOS</v>
          </cell>
        </row>
        <row r="246">
          <cell r="A246" t="str">
            <v>03.05.020</v>
          </cell>
          <cell r="B246" t="str">
            <v>CPOS</v>
          </cell>
          <cell r="C246" t="str">
            <v>Demolição manual de revestimento sintético, incluindo a base</v>
          </cell>
          <cell r="D246" t="str">
            <v>m²</v>
          </cell>
          <cell r="E246">
            <v>0</v>
          </cell>
          <cell r="F246">
            <v>6.24</v>
          </cell>
          <cell r="G246">
            <v>6.24</v>
          </cell>
        </row>
        <row r="247">
          <cell r="A247" t="str">
            <v>03.06</v>
          </cell>
          <cell r="B247" t="str">
            <v>Demolição de revestimento em pedra e blocos maciços</v>
          </cell>
          <cell r="C247" t="str">
            <v>CPOS</v>
          </cell>
          <cell r="D247" t="str">
            <v>CPOS</v>
          </cell>
          <cell r="E247" t="str">
            <v>CPOS</v>
          </cell>
          <cell r="F247" t="str">
            <v>CPOS</v>
          </cell>
          <cell r="G247" t="str">
            <v>CPOS</v>
          </cell>
        </row>
        <row r="248">
          <cell r="A248" t="str">
            <v>03.06.050</v>
          </cell>
          <cell r="B248" t="str">
            <v>CPOS</v>
          </cell>
          <cell r="C248" t="str">
            <v>Desmonte (levantamento) mecanizado de pavimento em paralelepípedo ou lajota de concreto, inclusive carregamento, transporte até 1 quilômetro e descarregamento</v>
          </cell>
          <cell r="D248" t="str">
            <v>m²</v>
          </cell>
          <cell r="E248">
            <v>9.3800000000000008</v>
          </cell>
          <cell r="F248">
            <v>7.8</v>
          </cell>
          <cell r="G248">
            <v>17.18</v>
          </cell>
        </row>
        <row r="249">
          <cell r="A249" t="str">
            <v>03.06.060</v>
          </cell>
          <cell r="B249" t="str">
            <v>CPOS</v>
          </cell>
          <cell r="C249" t="str">
            <v>Desmonte (levantamento) mecanizado de pavimento em paralelepípedo ou lajota de concreto, inclusive acomodação do material</v>
          </cell>
          <cell r="D249" t="str">
            <v>m²</v>
          </cell>
          <cell r="E249">
            <v>0.88</v>
          </cell>
          <cell r="F249">
            <v>7.8</v>
          </cell>
          <cell r="G249">
            <v>8.68</v>
          </cell>
        </row>
        <row r="250">
          <cell r="A250" t="str">
            <v>03.07</v>
          </cell>
          <cell r="B250" t="str">
            <v>Demolição de revestimento asfáltico</v>
          </cell>
          <cell r="C250" t="str">
            <v>CPOS</v>
          </cell>
          <cell r="D250" t="str">
            <v>CPOS</v>
          </cell>
          <cell r="E250" t="str">
            <v>CPOS</v>
          </cell>
          <cell r="F250" t="str">
            <v>CPOS</v>
          </cell>
          <cell r="G250" t="str">
            <v>CPOS</v>
          </cell>
        </row>
        <row r="251">
          <cell r="A251" t="str">
            <v>03.07.010</v>
          </cell>
          <cell r="B251" t="str">
            <v>CPOS</v>
          </cell>
          <cell r="C251" t="str">
            <v>Demolição (levantamento) mecanizada de pavimento asfáltico, inclusive carregamento, transporte até 1 quilômetro e descarregamento</v>
          </cell>
          <cell r="D251" t="str">
            <v>m²</v>
          </cell>
          <cell r="E251">
            <v>14.15</v>
          </cell>
          <cell r="F251">
            <v>3.12</v>
          </cell>
          <cell r="G251">
            <v>17.27</v>
          </cell>
        </row>
        <row r="252">
          <cell r="A252" t="str">
            <v>03.07.030</v>
          </cell>
          <cell r="B252" t="str">
            <v>CPOS</v>
          </cell>
          <cell r="C252" t="str">
            <v>Demolição (levantamento) mecanizada de pavimento asfáltico, inclusive fragmentação e acomodação do material</v>
          </cell>
          <cell r="D252" t="str">
            <v>m²</v>
          </cell>
          <cell r="E252">
            <v>12.87</v>
          </cell>
          <cell r="F252">
            <v>3.12</v>
          </cell>
          <cell r="G252">
            <v>15.99</v>
          </cell>
        </row>
        <row r="253">
          <cell r="A253" t="str">
            <v>03.07.050</v>
          </cell>
          <cell r="B253" t="str">
            <v>CPOS</v>
          </cell>
          <cell r="C253" t="str">
            <v>Fresagem de pavimento asfáltico com espessura até 5 cm, inclusive carregamento, transporte até 1 quilômetro e descarregamento</v>
          </cell>
          <cell r="D253" t="str">
            <v>m²</v>
          </cell>
          <cell r="E253">
            <v>6.01</v>
          </cell>
          <cell r="F253">
            <v>1.0900000000000001</v>
          </cell>
          <cell r="G253">
            <v>7.1</v>
          </cell>
        </row>
        <row r="254">
          <cell r="A254" t="str">
            <v>03.07.070</v>
          </cell>
          <cell r="B254" t="str">
            <v>CPOS</v>
          </cell>
          <cell r="C254" t="str">
            <v>Fresagem de pavimento asfáltico com espessura até 5 cm, inclusive acomodação do material</v>
          </cell>
          <cell r="D254" t="str">
            <v>m²</v>
          </cell>
          <cell r="E254">
            <v>4.59</v>
          </cell>
          <cell r="F254">
            <v>1.0900000000000001</v>
          </cell>
          <cell r="G254">
            <v>5.68</v>
          </cell>
        </row>
        <row r="255">
          <cell r="A255" t="str">
            <v>03.07.080</v>
          </cell>
          <cell r="B255" t="str">
            <v>CPOS</v>
          </cell>
          <cell r="C255" t="str">
            <v>Fresagem de pavimento asfáltico com espessura até 5 cm, inclusive remoção do material fresado até 10 quilômetros e varrição</v>
          </cell>
          <cell r="D255" t="str">
            <v>m²</v>
          </cell>
          <cell r="E255">
            <v>7.84</v>
          </cell>
          <cell r="F255">
            <v>0.47</v>
          </cell>
          <cell r="G255">
            <v>8.31</v>
          </cell>
        </row>
        <row r="256">
          <cell r="A256" t="str">
            <v>03.08</v>
          </cell>
          <cell r="B256" t="str">
            <v>Demolição de forro / divisórias</v>
          </cell>
          <cell r="C256" t="str">
            <v>CPOS</v>
          </cell>
          <cell r="D256" t="str">
            <v>CPOS</v>
          </cell>
          <cell r="E256" t="str">
            <v>CPOS</v>
          </cell>
          <cell r="F256" t="str">
            <v>CPOS</v>
          </cell>
          <cell r="G256" t="str">
            <v>CPOS</v>
          </cell>
        </row>
        <row r="257">
          <cell r="A257" t="str">
            <v>03.08.020</v>
          </cell>
          <cell r="B257" t="str">
            <v>CPOS</v>
          </cell>
          <cell r="C257" t="str">
            <v>Demolição manual de forro em estuque, inclusive sistema de fixação/tarugamento</v>
          </cell>
          <cell r="D257" t="str">
            <v>m²</v>
          </cell>
          <cell r="E257">
            <v>0</v>
          </cell>
          <cell r="F257">
            <v>8.11</v>
          </cell>
          <cell r="G257">
            <v>8.11</v>
          </cell>
        </row>
        <row r="258">
          <cell r="A258" t="str">
            <v>03.08.040</v>
          </cell>
          <cell r="B258" t="str">
            <v>CPOS</v>
          </cell>
          <cell r="C258" t="str">
            <v>Demolição manual de forro qualquer, inclusive sistema de fixação/tarugamento</v>
          </cell>
          <cell r="D258" t="str">
            <v>m²</v>
          </cell>
          <cell r="E258">
            <v>0</v>
          </cell>
          <cell r="F258">
            <v>4.68</v>
          </cell>
          <cell r="G258">
            <v>4.68</v>
          </cell>
        </row>
        <row r="259">
          <cell r="A259" t="str">
            <v>03.08.060</v>
          </cell>
          <cell r="B259" t="str">
            <v>CPOS</v>
          </cell>
          <cell r="C259" t="str">
            <v>Demolição manual de forro em gesso, inclusive sistema de fixação</v>
          </cell>
          <cell r="D259" t="str">
            <v>m²</v>
          </cell>
          <cell r="E259">
            <v>0</v>
          </cell>
          <cell r="F259">
            <v>4.68</v>
          </cell>
          <cell r="G259">
            <v>4.68</v>
          </cell>
        </row>
        <row r="260">
          <cell r="A260" t="str">
            <v>03.08.200</v>
          </cell>
          <cell r="B260" t="str">
            <v>CPOS</v>
          </cell>
          <cell r="C260" t="str">
            <v>Demolição manual de painéis divisórias, inclusive montantes metálicos</v>
          </cell>
          <cell r="D260" t="str">
            <v>m²</v>
          </cell>
          <cell r="E260">
            <v>0</v>
          </cell>
          <cell r="F260">
            <v>5.15</v>
          </cell>
          <cell r="G260">
            <v>5.15</v>
          </cell>
        </row>
        <row r="261">
          <cell r="A261" t="str">
            <v>03.09</v>
          </cell>
          <cell r="B261" t="str">
            <v>Demolição de impermeabilização e afins</v>
          </cell>
          <cell r="C261" t="str">
            <v>CPOS</v>
          </cell>
          <cell r="D261" t="str">
            <v>CPOS</v>
          </cell>
          <cell r="E261" t="str">
            <v>CPOS</v>
          </cell>
          <cell r="F261" t="str">
            <v>CPOS</v>
          </cell>
          <cell r="G261" t="str">
            <v>CPOS</v>
          </cell>
        </row>
        <row r="262">
          <cell r="A262" t="str">
            <v>03.09.020</v>
          </cell>
          <cell r="B262" t="str">
            <v>CPOS</v>
          </cell>
          <cell r="C262" t="str">
            <v>Demolição manual de camada impermeabilizante</v>
          </cell>
          <cell r="D262" t="str">
            <v>m²</v>
          </cell>
          <cell r="E262">
            <v>0</v>
          </cell>
          <cell r="F262">
            <v>12.54</v>
          </cell>
          <cell r="G262">
            <v>12.54</v>
          </cell>
        </row>
        <row r="263">
          <cell r="A263" t="str">
            <v>03.09.040</v>
          </cell>
          <cell r="B263" t="str">
            <v>CPOS</v>
          </cell>
          <cell r="C263" t="str">
            <v>Demolição manual de argamassa regularizante, isolante ou protetora e papel Kraft</v>
          </cell>
          <cell r="D263" t="str">
            <v>m²</v>
          </cell>
          <cell r="E263">
            <v>0</v>
          </cell>
          <cell r="F263">
            <v>15.05</v>
          </cell>
          <cell r="G263">
            <v>15.05</v>
          </cell>
        </row>
        <row r="264">
          <cell r="A264" t="str">
            <v>03.09.060</v>
          </cell>
          <cell r="B264" t="str">
            <v>CPOS</v>
          </cell>
          <cell r="C264" t="str">
            <v>Remoção manual de junta de dilatação ou retração, inclusive apoio</v>
          </cell>
          <cell r="D264" t="str">
            <v>m</v>
          </cell>
          <cell r="E264">
            <v>0</v>
          </cell>
          <cell r="F264">
            <v>5.0199999999999996</v>
          </cell>
          <cell r="G264">
            <v>5.0199999999999996</v>
          </cell>
        </row>
        <row r="265">
          <cell r="A265" t="str">
            <v>03.10</v>
          </cell>
          <cell r="B265" t="str">
            <v>Remoção de pintura</v>
          </cell>
          <cell r="C265" t="str">
            <v>CPOS</v>
          </cell>
          <cell r="D265" t="str">
            <v>CPOS</v>
          </cell>
          <cell r="E265" t="str">
            <v>CPOS</v>
          </cell>
          <cell r="F265" t="str">
            <v>CPOS</v>
          </cell>
          <cell r="G265" t="str">
            <v>CPOS</v>
          </cell>
        </row>
        <row r="266">
          <cell r="A266" t="str">
            <v>03.10.020</v>
          </cell>
          <cell r="B266" t="str">
            <v>CPOS</v>
          </cell>
          <cell r="C266" t="str">
            <v>Remoção de pintura em rodapé, baguete ou moldura com lixa</v>
          </cell>
          <cell r="D266" t="str">
            <v>m</v>
          </cell>
          <cell r="E266">
            <v>0.06</v>
          </cell>
          <cell r="F266">
            <v>0.98</v>
          </cell>
          <cell r="G266">
            <v>1.04</v>
          </cell>
        </row>
        <row r="267">
          <cell r="A267" t="str">
            <v>03.10.040</v>
          </cell>
          <cell r="B267" t="str">
            <v>CPOS</v>
          </cell>
          <cell r="C267" t="str">
            <v>Remoção de pintura em rodapé, baguete ou moldura com produto químico</v>
          </cell>
          <cell r="D267" t="str">
            <v>m</v>
          </cell>
          <cell r="E267">
            <v>0.48</v>
          </cell>
          <cell r="F267">
            <v>0.98</v>
          </cell>
          <cell r="G267">
            <v>1.46</v>
          </cell>
        </row>
        <row r="268">
          <cell r="A268" t="str">
            <v>03.10.060</v>
          </cell>
          <cell r="B268" t="str">
            <v>CPOS</v>
          </cell>
          <cell r="C268" t="str">
            <v>Remoção de caiação ou tinta mineral impermeável</v>
          </cell>
          <cell r="D268" t="str">
            <v>m²</v>
          </cell>
          <cell r="E268">
            <v>0.28999999999999998</v>
          </cell>
          <cell r="F268">
            <v>1.95</v>
          </cell>
          <cell r="G268">
            <v>2.2400000000000002</v>
          </cell>
        </row>
        <row r="269">
          <cell r="A269" t="str">
            <v>03.10.080</v>
          </cell>
          <cell r="B269" t="str">
            <v>CPOS</v>
          </cell>
          <cell r="C269" t="str">
            <v>Remoção de pintura em superfícies de madeira e/ou metálicas com produtos químicos</v>
          </cell>
          <cell r="D269" t="str">
            <v>m²</v>
          </cell>
          <cell r="E269">
            <v>2.4</v>
          </cell>
          <cell r="F269">
            <v>7.83</v>
          </cell>
          <cell r="G269">
            <v>10.23</v>
          </cell>
        </row>
        <row r="270">
          <cell r="A270" t="str">
            <v>03.10.100</v>
          </cell>
          <cell r="B270" t="str">
            <v>CPOS</v>
          </cell>
          <cell r="C270" t="str">
            <v>Remoção de pintura em superfícies de madeira e/ou metálicas com lixamento</v>
          </cell>
          <cell r="D270" t="str">
            <v>m²</v>
          </cell>
          <cell r="E270">
            <v>0.28999999999999998</v>
          </cell>
          <cell r="F270">
            <v>5.87</v>
          </cell>
          <cell r="G270">
            <v>6.16</v>
          </cell>
        </row>
        <row r="271">
          <cell r="A271" t="str">
            <v>03.10.120</v>
          </cell>
          <cell r="B271" t="str">
            <v>CPOS</v>
          </cell>
          <cell r="C271" t="str">
            <v>Remoção de pintura em massa com produtos químicos</v>
          </cell>
          <cell r="D271" t="str">
            <v>m²</v>
          </cell>
          <cell r="E271">
            <v>2.4</v>
          </cell>
          <cell r="F271">
            <v>5.87</v>
          </cell>
          <cell r="G271">
            <v>8.27</v>
          </cell>
        </row>
        <row r="272">
          <cell r="A272" t="str">
            <v>03.10.140</v>
          </cell>
          <cell r="B272" t="str">
            <v>CPOS</v>
          </cell>
          <cell r="C272" t="str">
            <v>Remoção de pintura em massa com lixamento</v>
          </cell>
          <cell r="D272" t="str">
            <v>m²</v>
          </cell>
          <cell r="E272">
            <v>0.28999999999999998</v>
          </cell>
          <cell r="F272">
            <v>3.92</v>
          </cell>
          <cell r="G272">
            <v>4.21</v>
          </cell>
        </row>
        <row r="273">
          <cell r="A273" t="str">
            <v>04</v>
          </cell>
          <cell r="B273" t="str">
            <v>RETIRADA COM PROVÁVEL REAPROVEITAMENTO</v>
          </cell>
          <cell r="C273" t="str">
            <v>CPOS</v>
          </cell>
          <cell r="D273" t="str">
            <v>CPOS</v>
          </cell>
          <cell r="E273" t="str">
            <v>CPOS</v>
          </cell>
          <cell r="F273" t="str">
            <v>CPOS</v>
          </cell>
          <cell r="G273" t="str">
            <v>CPOS</v>
          </cell>
        </row>
        <row r="274">
          <cell r="A274" t="str">
            <v>04.01</v>
          </cell>
          <cell r="B274" t="str">
            <v>Retirada de fechamento e elemento divisor</v>
          </cell>
          <cell r="C274" t="str">
            <v>CPOS</v>
          </cell>
          <cell r="D274" t="str">
            <v>CPOS</v>
          </cell>
          <cell r="E274" t="str">
            <v>CPOS</v>
          </cell>
          <cell r="F274" t="str">
            <v>CPOS</v>
          </cell>
          <cell r="G274" t="str">
            <v>CPOS</v>
          </cell>
        </row>
        <row r="275">
          <cell r="A275" t="str">
            <v>04.01.020</v>
          </cell>
          <cell r="B275" t="str">
            <v>CPOS</v>
          </cell>
          <cell r="C275" t="str">
            <v>Retirada de divisória em placa de madeira ou fibrocimento tarugada</v>
          </cell>
          <cell r="D275" t="str">
            <v>m²</v>
          </cell>
          <cell r="E275">
            <v>0</v>
          </cell>
          <cell r="F275">
            <v>28.48</v>
          </cell>
          <cell r="G275">
            <v>28.48</v>
          </cell>
        </row>
        <row r="276">
          <cell r="A276" t="str">
            <v>04.01.040</v>
          </cell>
          <cell r="B276" t="str">
            <v>CPOS</v>
          </cell>
          <cell r="C276" t="str">
            <v>Retirada de divisória em placa de madeira ou fibrocimento com montantes metálicos</v>
          </cell>
          <cell r="D276" t="str">
            <v>m²</v>
          </cell>
          <cell r="E276">
            <v>0</v>
          </cell>
          <cell r="F276">
            <v>24.67</v>
          </cell>
          <cell r="G276">
            <v>24.67</v>
          </cell>
        </row>
        <row r="277">
          <cell r="A277" t="str">
            <v>04.01.060</v>
          </cell>
          <cell r="B277" t="str">
            <v>CPOS</v>
          </cell>
          <cell r="C277" t="str">
            <v>Retirada de divisória em placa de concreto, granito, granilite ou mármore</v>
          </cell>
          <cell r="D277" t="str">
            <v>m²</v>
          </cell>
          <cell r="E277">
            <v>0</v>
          </cell>
          <cell r="F277">
            <v>15.19</v>
          </cell>
          <cell r="G277">
            <v>15.19</v>
          </cell>
        </row>
        <row r="278">
          <cell r="A278" t="str">
            <v>04.01.080</v>
          </cell>
          <cell r="B278" t="str">
            <v>CPOS</v>
          </cell>
          <cell r="C278" t="str">
            <v>Retirada de fechamento em placas pré-moldadas, inclusive pilares</v>
          </cell>
          <cell r="D278" t="str">
            <v>m²</v>
          </cell>
          <cell r="E278">
            <v>1.5</v>
          </cell>
          <cell r="F278">
            <v>0.53</v>
          </cell>
          <cell r="G278">
            <v>2.0299999999999998</v>
          </cell>
        </row>
        <row r="279">
          <cell r="A279" t="str">
            <v>04.01.090</v>
          </cell>
          <cell r="B279" t="str">
            <v>CPOS</v>
          </cell>
          <cell r="C279" t="str">
            <v>Retirada de barreira de proteção com arame de alta segurança, simples ou duplo</v>
          </cell>
          <cell r="D279" t="str">
            <v>m</v>
          </cell>
          <cell r="E279">
            <v>0</v>
          </cell>
          <cell r="F279">
            <v>3.29</v>
          </cell>
          <cell r="G279">
            <v>3.29</v>
          </cell>
        </row>
        <row r="280">
          <cell r="A280" t="str">
            <v>04.01.100</v>
          </cell>
          <cell r="B280" t="str">
            <v>CPOS</v>
          </cell>
          <cell r="C280" t="str">
            <v>Retirada de cerca</v>
          </cell>
          <cell r="D280" t="str">
            <v>m</v>
          </cell>
          <cell r="E280">
            <v>0</v>
          </cell>
          <cell r="F280">
            <v>9.68</v>
          </cell>
          <cell r="G280">
            <v>9.68</v>
          </cell>
        </row>
        <row r="281">
          <cell r="A281" t="str">
            <v>04.02</v>
          </cell>
          <cell r="B281" t="str">
            <v>Retirada de elementos de estrutura (concreto, ferro, alumínio e madeira)</v>
          </cell>
          <cell r="C281" t="str">
            <v>CPOS</v>
          </cell>
          <cell r="D281" t="str">
            <v>CPOS</v>
          </cell>
          <cell r="E281" t="str">
            <v>CPOS</v>
          </cell>
          <cell r="F281" t="str">
            <v>CPOS</v>
          </cell>
          <cell r="G281" t="str">
            <v>CPOS</v>
          </cell>
        </row>
        <row r="282">
          <cell r="A282" t="str">
            <v>04.02.020</v>
          </cell>
          <cell r="B282" t="str">
            <v>CPOS</v>
          </cell>
          <cell r="C282" t="str">
            <v>Retirada de peças lineares em madeira com seção até 60 cm²</v>
          </cell>
          <cell r="D282" t="str">
            <v>m</v>
          </cell>
          <cell r="E282">
            <v>0</v>
          </cell>
          <cell r="F282">
            <v>1.04</v>
          </cell>
          <cell r="G282">
            <v>1.04</v>
          </cell>
        </row>
        <row r="283">
          <cell r="A283" t="str">
            <v>04.02.030</v>
          </cell>
          <cell r="B283" t="str">
            <v>CPOS</v>
          </cell>
          <cell r="C283" t="str">
            <v>Retirada de peças lineares em madeira com seção superior a 60 cm²</v>
          </cell>
          <cell r="D283" t="str">
            <v>m</v>
          </cell>
          <cell r="E283">
            <v>0</v>
          </cell>
          <cell r="F283">
            <v>3.46</v>
          </cell>
          <cell r="G283">
            <v>3.46</v>
          </cell>
        </row>
        <row r="284">
          <cell r="A284" t="str">
            <v>04.02.050</v>
          </cell>
          <cell r="B284" t="str">
            <v>CPOS</v>
          </cell>
          <cell r="C284" t="str">
            <v>Retirada de estrutura em madeira tesoura - telhas de barro</v>
          </cell>
          <cell r="D284" t="str">
            <v>m²</v>
          </cell>
          <cell r="E284">
            <v>0</v>
          </cell>
          <cell r="F284">
            <v>19.02</v>
          </cell>
          <cell r="G284">
            <v>19.02</v>
          </cell>
        </row>
        <row r="285">
          <cell r="A285" t="str">
            <v>04.02.070</v>
          </cell>
          <cell r="B285" t="str">
            <v>CPOS</v>
          </cell>
          <cell r="C285" t="str">
            <v>Retirada de estrutura em madeira tesoura - telhas perfil qualquer</v>
          </cell>
          <cell r="D285" t="str">
            <v>m²</v>
          </cell>
          <cell r="E285">
            <v>0</v>
          </cell>
          <cell r="F285">
            <v>15.56</v>
          </cell>
          <cell r="G285">
            <v>15.56</v>
          </cell>
        </row>
        <row r="286">
          <cell r="A286" t="str">
            <v>04.02.090</v>
          </cell>
          <cell r="B286" t="str">
            <v>CPOS</v>
          </cell>
          <cell r="C286" t="str">
            <v>Retirada de estrutura em madeira pontaletada - telhas de barro</v>
          </cell>
          <cell r="D286" t="str">
            <v>m²</v>
          </cell>
          <cell r="E286">
            <v>0</v>
          </cell>
          <cell r="F286">
            <v>13.83</v>
          </cell>
          <cell r="G286">
            <v>13.83</v>
          </cell>
        </row>
        <row r="287">
          <cell r="A287" t="str">
            <v>04.02.110</v>
          </cell>
          <cell r="B287" t="str">
            <v>CPOS</v>
          </cell>
          <cell r="C287" t="str">
            <v>Retirada de estrutura em madeira pontaletada - telhas perfil qualquer</v>
          </cell>
          <cell r="D287" t="str">
            <v>m²</v>
          </cell>
          <cell r="E287">
            <v>0</v>
          </cell>
          <cell r="F287">
            <v>10.37</v>
          </cell>
          <cell r="G287">
            <v>10.37</v>
          </cell>
        </row>
        <row r="288">
          <cell r="A288" t="str">
            <v>04.02.140</v>
          </cell>
          <cell r="B288" t="str">
            <v>CPOS</v>
          </cell>
          <cell r="C288" t="str">
            <v>Retirada de estrutura metálica</v>
          </cell>
          <cell r="D288" t="str">
            <v>kg</v>
          </cell>
          <cell r="E288">
            <v>1.51</v>
          </cell>
          <cell r="F288">
            <v>0</v>
          </cell>
          <cell r="G288">
            <v>1.51</v>
          </cell>
        </row>
        <row r="289">
          <cell r="A289" t="str">
            <v>04.03</v>
          </cell>
          <cell r="B289" t="str">
            <v>Retirada de telhamento e proteção</v>
          </cell>
          <cell r="C289" t="str">
            <v>CPOS</v>
          </cell>
          <cell r="D289" t="str">
            <v>CPOS</v>
          </cell>
          <cell r="E289" t="str">
            <v>CPOS</v>
          </cell>
          <cell r="F289" t="str">
            <v>CPOS</v>
          </cell>
          <cell r="G289" t="str">
            <v>CPOS</v>
          </cell>
        </row>
        <row r="290">
          <cell r="A290" t="str">
            <v>04.03.020</v>
          </cell>
          <cell r="B290" t="str">
            <v>CPOS</v>
          </cell>
          <cell r="C290" t="str">
            <v>Retirada de telhamento em barro</v>
          </cell>
          <cell r="D290" t="str">
            <v>m²</v>
          </cell>
          <cell r="E290">
            <v>0</v>
          </cell>
          <cell r="F290">
            <v>12.48</v>
          </cell>
          <cell r="G290">
            <v>12.48</v>
          </cell>
        </row>
        <row r="291">
          <cell r="A291" t="str">
            <v>04.03.040</v>
          </cell>
          <cell r="B291" t="str">
            <v>CPOS</v>
          </cell>
          <cell r="C291" t="str">
            <v>Retirada de telhamento perfil e material qualquer, exceto barro</v>
          </cell>
          <cell r="D291" t="str">
            <v>m²</v>
          </cell>
          <cell r="E291">
            <v>0</v>
          </cell>
          <cell r="F291">
            <v>6.24</v>
          </cell>
          <cell r="G291">
            <v>6.24</v>
          </cell>
        </row>
        <row r="292">
          <cell r="A292" t="str">
            <v>04.03.060</v>
          </cell>
          <cell r="B292" t="str">
            <v>CPOS</v>
          </cell>
          <cell r="C292" t="str">
            <v>Retirada de cumeeira ou espigão em barro</v>
          </cell>
          <cell r="D292" t="str">
            <v>m</v>
          </cell>
          <cell r="E292">
            <v>0</v>
          </cell>
          <cell r="F292">
            <v>4.68</v>
          </cell>
          <cell r="G292">
            <v>4.68</v>
          </cell>
        </row>
        <row r="293">
          <cell r="A293" t="str">
            <v>04.03.080</v>
          </cell>
          <cell r="B293" t="str">
            <v>CPOS</v>
          </cell>
          <cell r="C293" t="str">
            <v>Retirada de cumeeira, espigão ou rufo perfil qualquer</v>
          </cell>
          <cell r="D293" t="str">
            <v>m</v>
          </cell>
          <cell r="E293">
            <v>0</v>
          </cell>
          <cell r="F293">
            <v>7.8</v>
          </cell>
          <cell r="G293">
            <v>7.8</v>
          </cell>
        </row>
        <row r="294">
          <cell r="A294" t="str">
            <v>04.03.090</v>
          </cell>
          <cell r="B294" t="str">
            <v>CPOS</v>
          </cell>
          <cell r="C294" t="str">
            <v>Retirada de domo de acrílico, inclusive perfis metálicos de fixação</v>
          </cell>
          <cell r="D294" t="str">
            <v>m²</v>
          </cell>
          <cell r="E294">
            <v>0</v>
          </cell>
          <cell r="F294">
            <v>9.5</v>
          </cell>
          <cell r="G294">
            <v>9.5</v>
          </cell>
        </row>
        <row r="295">
          <cell r="A295" t="str">
            <v>04.04</v>
          </cell>
          <cell r="B295" t="str">
            <v>Retirada de revestimento em pedra e blocos maciços</v>
          </cell>
          <cell r="C295" t="str">
            <v>CPOS</v>
          </cell>
          <cell r="D295" t="str">
            <v>CPOS</v>
          </cell>
          <cell r="E295" t="str">
            <v>CPOS</v>
          </cell>
          <cell r="F295" t="str">
            <v>CPOS</v>
          </cell>
          <cell r="G295" t="str">
            <v>CPOS</v>
          </cell>
        </row>
        <row r="296">
          <cell r="A296" t="str">
            <v>04.04.010</v>
          </cell>
          <cell r="B296" t="str">
            <v>CPOS</v>
          </cell>
          <cell r="C296" t="str">
            <v>Retirada de revestimento em pedra, granito ou mármore, em parede ou fachada</v>
          </cell>
          <cell r="D296" t="str">
            <v>m²</v>
          </cell>
          <cell r="E296">
            <v>0</v>
          </cell>
          <cell r="F296">
            <v>33.36</v>
          </cell>
          <cell r="G296">
            <v>33.36</v>
          </cell>
        </row>
        <row r="297">
          <cell r="A297" t="str">
            <v>04.04.020</v>
          </cell>
          <cell r="B297" t="str">
            <v>CPOS</v>
          </cell>
          <cell r="C297" t="str">
            <v>Retirada de revestimento em pedra, granito ou mármore, em piso</v>
          </cell>
          <cell r="D297" t="str">
            <v>m²</v>
          </cell>
          <cell r="E297">
            <v>0</v>
          </cell>
          <cell r="F297">
            <v>20.28</v>
          </cell>
          <cell r="G297">
            <v>20.28</v>
          </cell>
        </row>
        <row r="298">
          <cell r="A298" t="str">
            <v>04.04.030</v>
          </cell>
          <cell r="B298" t="str">
            <v>CPOS</v>
          </cell>
          <cell r="C298" t="str">
            <v>Retirada de soleira ou peitoril em pedra, granito ou mármore</v>
          </cell>
          <cell r="D298" t="str">
            <v>m</v>
          </cell>
          <cell r="E298">
            <v>0</v>
          </cell>
          <cell r="F298">
            <v>14.04</v>
          </cell>
          <cell r="G298">
            <v>14.04</v>
          </cell>
        </row>
        <row r="299">
          <cell r="A299" t="str">
            <v>04.04.040</v>
          </cell>
          <cell r="B299" t="str">
            <v>CPOS</v>
          </cell>
          <cell r="C299" t="str">
            <v>Retirada de degrau em pedra, granito ou mármore</v>
          </cell>
          <cell r="D299" t="str">
            <v>m</v>
          </cell>
          <cell r="E299">
            <v>0</v>
          </cell>
          <cell r="F299">
            <v>15.6</v>
          </cell>
          <cell r="G299">
            <v>15.6</v>
          </cell>
        </row>
        <row r="300">
          <cell r="A300" t="str">
            <v>04.04.060</v>
          </cell>
          <cell r="B300" t="str">
            <v>CPOS</v>
          </cell>
          <cell r="C300" t="str">
            <v>Retirada de rodapé em pedra, granito ou mármore</v>
          </cell>
          <cell r="D300" t="str">
            <v>m</v>
          </cell>
          <cell r="E300">
            <v>0</v>
          </cell>
          <cell r="F300">
            <v>12.48</v>
          </cell>
          <cell r="G300">
            <v>12.48</v>
          </cell>
        </row>
        <row r="301">
          <cell r="A301" t="str">
            <v>04.05</v>
          </cell>
          <cell r="B301" t="str">
            <v>Retirada de revestimentos em madeira</v>
          </cell>
          <cell r="C301" t="str">
            <v>CPOS</v>
          </cell>
          <cell r="D301" t="str">
            <v>CPOS</v>
          </cell>
          <cell r="E301" t="str">
            <v>CPOS</v>
          </cell>
          <cell r="F301" t="str">
            <v>CPOS</v>
          </cell>
          <cell r="G301" t="str">
            <v>CPOS</v>
          </cell>
        </row>
        <row r="302">
          <cell r="A302" t="str">
            <v>04.05.010</v>
          </cell>
          <cell r="B302" t="str">
            <v>CPOS</v>
          </cell>
          <cell r="C302" t="str">
            <v>Retirada de revestimento em lambris de madeira</v>
          </cell>
          <cell r="D302" t="str">
            <v>m²</v>
          </cell>
          <cell r="E302">
            <v>0</v>
          </cell>
          <cell r="F302">
            <v>43.74</v>
          </cell>
          <cell r="G302">
            <v>43.74</v>
          </cell>
        </row>
        <row r="303">
          <cell r="A303" t="str">
            <v>04.05.020</v>
          </cell>
          <cell r="B303" t="str">
            <v>CPOS</v>
          </cell>
          <cell r="C303" t="str">
            <v>Retirada de piso em tacos de madeira</v>
          </cell>
          <cell r="D303" t="str">
            <v>m²</v>
          </cell>
          <cell r="E303">
            <v>0</v>
          </cell>
          <cell r="F303">
            <v>9.36</v>
          </cell>
          <cell r="G303">
            <v>9.36</v>
          </cell>
        </row>
        <row r="304">
          <cell r="A304" t="str">
            <v>04.05.040</v>
          </cell>
          <cell r="B304" t="str">
            <v>CPOS</v>
          </cell>
          <cell r="C304" t="str">
            <v>Retirada de soalho somente o tablado</v>
          </cell>
          <cell r="D304" t="str">
            <v>m²</v>
          </cell>
          <cell r="E304">
            <v>0</v>
          </cell>
          <cell r="F304">
            <v>12.1</v>
          </cell>
          <cell r="G304">
            <v>12.1</v>
          </cell>
        </row>
        <row r="305">
          <cell r="A305" t="str">
            <v>04.05.060</v>
          </cell>
          <cell r="B305" t="str">
            <v>CPOS</v>
          </cell>
          <cell r="C305" t="str">
            <v>Retirada de soalho inclusive vigamento</v>
          </cell>
          <cell r="D305" t="str">
            <v>m²</v>
          </cell>
          <cell r="E305">
            <v>0</v>
          </cell>
          <cell r="F305">
            <v>20.75</v>
          </cell>
          <cell r="G305">
            <v>20.75</v>
          </cell>
        </row>
        <row r="306">
          <cell r="A306" t="str">
            <v>04.05.080</v>
          </cell>
          <cell r="B306" t="str">
            <v>CPOS</v>
          </cell>
          <cell r="C306" t="str">
            <v>Retirada de degrau em madeira</v>
          </cell>
          <cell r="D306" t="str">
            <v>m</v>
          </cell>
          <cell r="E306">
            <v>0</v>
          </cell>
          <cell r="F306">
            <v>10.37</v>
          </cell>
          <cell r="G306">
            <v>10.37</v>
          </cell>
        </row>
        <row r="307">
          <cell r="A307" t="str">
            <v>04.05.100</v>
          </cell>
          <cell r="B307" t="str">
            <v>CPOS</v>
          </cell>
          <cell r="C307" t="str">
            <v>Retirada de rodapé inclusive cordão em madeira</v>
          </cell>
          <cell r="D307" t="str">
            <v>m</v>
          </cell>
          <cell r="E307">
            <v>0</v>
          </cell>
          <cell r="F307">
            <v>2.34</v>
          </cell>
          <cell r="G307">
            <v>2.34</v>
          </cell>
        </row>
        <row r="308">
          <cell r="A308" t="str">
            <v>04.06</v>
          </cell>
          <cell r="B308" t="str">
            <v>Retirada de revestimentos sintéticos e metálicos</v>
          </cell>
          <cell r="C308" t="str">
            <v>CPOS</v>
          </cell>
          <cell r="D308" t="str">
            <v>CPOS</v>
          </cell>
          <cell r="E308" t="str">
            <v>CPOS</v>
          </cell>
          <cell r="F308" t="str">
            <v>CPOS</v>
          </cell>
          <cell r="G308" t="str">
            <v>CPOS</v>
          </cell>
        </row>
        <row r="309">
          <cell r="A309" t="str">
            <v>04.06.010</v>
          </cell>
          <cell r="B309" t="str">
            <v>CPOS</v>
          </cell>
          <cell r="C309" t="str">
            <v>Retirada de revestimento em lambris metálicos</v>
          </cell>
          <cell r="D309" t="str">
            <v>m²</v>
          </cell>
          <cell r="E309">
            <v>0</v>
          </cell>
          <cell r="F309">
            <v>43.74</v>
          </cell>
          <cell r="G309">
            <v>43.74</v>
          </cell>
        </row>
        <row r="310">
          <cell r="A310" t="str">
            <v>04.06.020</v>
          </cell>
          <cell r="B310" t="str">
            <v>CPOS</v>
          </cell>
          <cell r="C310" t="str">
            <v>Retirada de piso em material sintético assentado a cola</v>
          </cell>
          <cell r="D310" t="str">
            <v>m²</v>
          </cell>
          <cell r="E310">
            <v>0</v>
          </cell>
          <cell r="F310">
            <v>3.46</v>
          </cell>
          <cell r="G310">
            <v>3.46</v>
          </cell>
        </row>
        <row r="311">
          <cell r="A311" t="str">
            <v>04.06.040</v>
          </cell>
          <cell r="B311" t="str">
            <v>CPOS</v>
          </cell>
          <cell r="C311" t="str">
            <v>Retirada de degrau em material sintético assentado a cola</v>
          </cell>
          <cell r="D311" t="str">
            <v>m</v>
          </cell>
          <cell r="E311">
            <v>0</v>
          </cell>
          <cell r="F311">
            <v>3.2</v>
          </cell>
          <cell r="G311">
            <v>3.2</v>
          </cell>
        </row>
        <row r="312">
          <cell r="A312" t="str">
            <v>04.06.060</v>
          </cell>
          <cell r="B312" t="str">
            <v>CPOS</v>
          </cell>
          <cell r="C312" t="str">
            <v>Retirada de rodapé inclusive cordão em material sintético</v>
          </cell>
          <cell r="D312" t="str">
            <v>m</v>
          </cell>
          <cell r="E312">
            <v>0</v>
          </cell>
          <cell r="F312">
            <v>0.78</v>
          </cell>
          <cell r="G312">
            <v>0.78</v>
          </cell>
        </row>
        <row r="313">
          <cell r="A313" t="str">
            <v>04.06.100</v>
          </cell>
          <cell r="B313" t="str">
            <v>CPOS</v>
          </cell>
          <cell r="C313" t="str">
            <v>Retirada de piso elevado telescópico metálico, inclusive estrutura de sustentação</v>
          </cell>
          <cell r="D313" t="str">
            <v>m²</v>
          </cell>
          <cell r="E313">
            <v>0</v>
          </cell>
          <cell r="F313">
            <v>38.049999999999997</v>
          </cell>
          <cell r="G313">
            <v>38.049999999999997</v>
          </cell>
        </row>
        <row r="314">
          <cell r="A314" t="str">
            <v>04.07</v>
          </cell>
          <cell r="B314" t="str">
            <v>Retirada de forro, brise e fachada</v>
          </cell>
          <cell r="C314" t="str">
            <v>CPOS</v>
          </cell>
          <cell r="D314" t="str">
            <v>CPOS</v>
          </cell>
          <cell r="E314" t="str">
            <v>CPOS</v>
          </cell>
          <cell r="F314" t="str">
            <v>CPOS</v>
          </cell>
          <cell r="G314" t="str">
            <v>CPOS</v>
          </cell>
        </row>
        <row r="315">
          <cell r="A315" t="str">
            <v>04.07.020</v>
          </cell>
          <cell r="B315" t="str">
            <v>CPOS</v>
          </cell>
          <cell r="C315" t="str">
            <v>Retirada de forro qualquer em placas ou tiras fixadas</v>
          </cell>
          <cell r="D315" t="str">
            <v>m²</v>
          </cell>
          <cell r="E315">
            <v>0</v>
          </cell>
          <cell r="F315">
            <v>9.68</v>
          </cell>
          <cell r="G315">
            <v>9.68</v>
          </cell>
        </row>
        <row r="316">
          <cell r="A316" t="str">
            <v>04.07.040</v>
          </cell>
          <cell r="B316" t="str">
            <v>CPOS</v>
          </cell>
          <cell r="C316" t="str">
            <v>Retirada de forro qualquer em placas ou tiras apoiadas</v>
          </cell>
          <cell r="D316" t="str">
            <v>m²</v>
          </cell>
          <cell r="E316">
            <v>0</v>
          </cell>
          <cell r="F316">
            <v>5.19</v>
          </cell>
          <cell r="G316">
            <v>5.19</v>
          </cell>
        </row>
        <row r="317">
          <cell r="A317" t="str">
            <v>04.07.060</v>
          </cell>
          <cell r="B317" t="str">
            <v>CPOS</v>
          </cell>
          <cell r="C317" t="str">
            <v>Retirada de sistema de fixação ou tarugamento de forro</v>
          </cell>
          <cell r="D317" t="str">
            <v>m²</v>
          </cell>
          <cell r="E317">
            <v>0</v>
          </cell>
          <cell r="F317">
            <v>3.9</v>
          </cell>
          <cell r="G317">
            <v>3.9</v>
          </cell>
        </row>
        <row r="318">
          <cell r="A318" t="str">
            <v>04.08</v>
          </cell>
          <cell r="B318" t="str">
            <v>Retirada de esquadria e elemento de madeira</v>
          </cell>
          <cell r="C318" t="str">
            <v>CPOS</v>
          </cell>
          <cell r="D318" t="str">
            <v>CPOS</v>
          </cell>
          <cell r="E318" t="str">
            <v>CPOS</v>
          </cell>
          <cell r="F318" t="str">
            <v>CPOS</v>
          </cell>
          <cell r="G318" t="str">
            <v>CPOS</v>
          </cell>
        </row>
        <row r="319">
          <cell r="A319" t="str">
            <v>04.08.020</v>
          </cell>
          <cell r="B319" t="str">
            <v>CPOS</v>
          </cell>
          <cell r="C319" t="str">
            <v>Retirada de folha de esquadria em madeira</v>
          </cell>
          <cell r="D319" t="str">
            <v>un</v>
          </cell>
          <cell r="E319">
            <v>0</v>
          </cell>
          <cell r="F319">
            <v>17.3</v>
          </cell>
          <cell r="G319">
            <v>17.3</v>
          </cell>
        </row>
        <row r="320">
          <cell r="A320" t="str">
            <v>04.08.040</v>
          </cell>
          <cell r="B320" t="str">
            <v>CPOS</v>
          </cell>
          <cell r="C320" t="str">
            <v>Retirada de guarnição, moldura e peças lineares em madeira, fixadas</v>
          </cell>
          <cell r="D320" t="str">
            <v>m</v>
          </cell>
          <cell r="E320">
            <v>0</v>
          </cell>
          <cell r="F320">
            <v>1.33</v>
          </cell>
          <cell r="G320">
            <v>1.33</v>
          </cell>
        </row>
        <row r="321">
          <cell r="A321" t="str">
            <v>04.08.060</v>
          </cell>
          <cell r="B321" t="str">
            <v>CPOS</v>
          </cell>
          <cell r="C321" t="str">
            <v>Retirada de batente com guarnição e peças lineares em madeira, chumbados</v>
          </cell>
          <cell r="D321" t="str">
            <v>m</v>
          </cell>
          <cell r="E321">
            <v>0</v>
          </cell>
          <cell r="F321">
            <v>10.37</v>
          </cell>
          <cell r="G321">
            <v>10.37</v>
          </cell>
        </row>
        <row r="322">
          <cell r="A322" t="str">
            <v>04.08.080</v>
          </cell>
          <cell r="B322" t="str">
            <v>CPOS</v>
          </cell>
          <cell r="C322" t="str">
            <v>Retirada de elemento em madeira e sistema de fixação tipo quadro, lousa, etc.</v>
          </cell>
          <cell r="D322" t="str">
            <v>m²</v>
          </cell>
          <cell r="E322">
            <v>0</v>
          </cell>
          <cell r="F322">
            <v>4.68</v>
          </cell>
          <cell r="G322">
            <v>4.68</v>
          </cell>
        </row>
        <row r="323">
          <cell r="A323" t="str">
            <v>04.08.100</v>
          </cell>
          <cell r="B323" t="str">
            <v>CPOS</v>
          </cell>
          <cell r="C323" t="str">
            <v>Retirada de armário em madeira ou metal</v>
          </cell>
          <cell r="D323" t="str">
            <v>m²</v>
          </cell>
          <cell r="E323">
            <v>0</v>
          </cell>
          <cell r="F323">
            <v>15.56</v>
          </cell>
          <cell r="G323">
            <v>15.56</v>
          </cell>
        </row>
        <row r="324">
          <cell r="A324" t="str">
            <v>04.09</v>
          </cell>
          <cell r="B324" t="str">
            <v>Retirada de esquadria e elementos metálicos</v>
          </cell>
          <cell r="C324" t="str">
            <v>CPOS</v>
          </cell>
          <cell r="D324" t="str">
            <v>CPOS</v>
          </cell>
          <cell r="E324" t="str">
            <v>CPOS</v>
          </cell>
          <cell r="F324" t="str">
            <v>CPOS</v>
          </cell>
          <cell r="G324" t="str">
            <v>CPOS</v>
          </cell>
        </row>
        <row r="325">
          <cell r="A325" t="str">
            <v>04.09.020</v>
          </cell>
          <cell r="B325" t="str">
            <v>CPOS</v>
          </cell>
          <cell r="C325" t="str">
            <v>Retirada de esquadria metálica em geral</v>
          </cell>
          <cell r="D325" t="str">
            <v>m²</v>
          </cell>
          <cell r="E325">
            <v>0</v>
          </cell>
          <cell r="F325">
            <v>24.21</v>
          </cell>
          <cell r="G325">
            <v>24.21</v>
          </cell>
        </row>
        <row r="326">
          <cell r="A326" t="str">
            <v>04.09.040</v>
          </cell>
          <cell r="B326" t="str">
            <v>CPOS</v>
          </cell>
          <cell r="C326" t="str">
            <v>Retirada de folha de esquadria metálica</v>
          </cell>
          <cell r="D326" t="str">
            <v>un</v>
          </cell>
          <cell r="E326">
            <v>0</v>
          </cell>
          <cell r="F326">
            <v>20.27</v>
          </cell>
          <cell r="G326">
            <v>20.27</v>
          </cell>
        </row>
        <row r="327">
          <cell r="A327" t="str">
            <v>04.09.060</v>
          </cell>
          <cell r="B327" t="str">
            <v>CPOS</v>
          </cell>
          <cell r="C327" t="str">
            <v>Retirada de batente, corrimão ou peças lineares metálicas, chumbados</v>
          </cell>
          <cell r="D327" t="str">
            <v>m</v>
          </cell>
          <cell r="E327">
            <v>0</v>
          </cell>
          <cell r="F327">
            <v>8.3000000000000007</v>
          </cell>
          <cell r="G327">
            <v>8.3000000000000007</v>
          </cell>
        </row>
        <row r="328">
          <cell r="A328" t="str">
            <v>04.09.080</v>
          </cell>
          <cell r="B328" t="str">
            <v>CPOS</v>
          </cell>
          <cell r="C328" t="str">
            <v>Retirada de batente, corrimão ou peças lineares metálicas, fixados</v>
          </cell>
          <cell r="D328" t="str">
            <v>m</v>
          </cell>
          <cell r="E328">
            <v>0</v>
          </cell>
          <cell r="F328">
            <v>5.69</v>
          </cell>
          <cell r="G328">
            <v>5.69</v>
          </cell>
        </row>
        <row r="329">
          <cell r="A329" t="str">
            <v>04.09.100</v>
          </cell>
          <cell r="B329" t="str">
            <v>CPOS</v>
          </cell>
          <cell r="C329" t="str">
            <v>Retirada de guarda-corpo ou gradil em geral</v>
          </cell>
          <cell r="D329" t="str">
            <v>m²</v>
          </cell>
          <cell r="E329">
            <v>0</v>
          </cell>
          <cell r="F329">
            <v>24.21</v>
          </cell>
          <cell r="G329">
            <v>24.21</v>
          </cell>
        </row>
        <row r="330">
          <cell r="A330" t="str">
            <v>04.09.120</v>
          </cell>
          <cell r="B330" t="str">
            <v>CPOS</v>
          </cell>
          <cell r="C330" t="str">
            <v>Retirada de escada de marinheiro com ou sem guarda-corpo</v>
          </cell>
          <cell r="D330" t="str">
            <v>m</v>
          </cell>
          <cell r="E330">
            <v>0</v>
          </cell>
          <cell r="F330">
            <v>27.67</v>
          </cell>
          <cell r="G330">
            <v>27.67</v>
          </cell>
        </row>
        <row r="331">
          <cell r="A331" t="str">
            <v>04.09.140</v>
          </cell>
          <cell r="B331" t="str">
            <v>CPOS</v>
          </cell>
          <cell r="C331" t="str">
            <v>Retirada de poste ou sistema de sustentação para alambrado ou fechamento</v>
          </cell>
          <cell r="D331" t="str">
            <v>un</v>
          </cell>
          <cell r="E331">
            <v>0</v>
          </cell>
          <cell r="F331">
            <v>20.28</v>
          </cell>
          <cell r="G331">
            <v>20.28</v>
          </cell>
        </row>
        <row r="332">
          <cell r="A332" t="str">
            <v>04.09.160</v>
          </cell>
          <cell r="B332" t="str">
            <v>CPOS</v>
          </cell>
          <cell r="C332" t="str">
            <v>Retirada de entelamento metálico em geral</v>
          </cell>
          <cell r="D332" t="str">
            <v>m²</v>
          </cell>
          <cell r="E332">
            <v>0</v>
          </cell>
          <cell r="F332">
            <v>3.29</v>
          </cell>
          <cell r="G332">
            <v>3.29</v>
          </cell>
        </row>
        <row r="333">
          <cell r="A333" t="str">
            <v>04.10</v>
          </cell>
          <cell r="B333" t="str">
            <v>Retirada de ferragens e acessórios para esquadrias</v>
          </cell>
          <cell r="C333" t="str">
            <v>CPOS</v>
          </cell>
          <cell r="D333" t="str">
            <v>CPOS</v>
          </cell>
          <cell r="E333" t="str">
            <v>CPOS</v>
          </cell>
          <cell r="F333" t="str">
            <v>CPOS</v>
          </cell>
          <cell r="G333" t="str">
            <v>CPOS</v>
          </cell>
        </row>
        <row r="334">
          <cell r="A334" t="str">
            <v>04.10.020</v>
          </cell>
          <cell r="B334" t="str">
            <v>CPOS</v>
          </cell>
          <cell r="C334" t="str">
            <v>Retirada de fechadura ou fecho de embutir</v>
          </cell>
          <cell r="D334" t="str">
            <v>un</v>
          </cell>
          <cell r="E334">
            <v>0</v>
          </cell>
          <cell r="F334">
            <v>9.5</v>
          </cell>
          <cell r="G334">
            <v>9.5</v>
          </cell>
        </row>
        <row r="335">
          <cell r="A335" t="str">
            <v>04.10.040</v>
          </cell>
          <cell r="B335" t="str">
            <v>CPOS</v>
          </cell>
          <cell r="C335" t="str">
            <v>Retirada de fechadura ou fecho de sobrepor</v>
          </cell>
          <cell r="D335" t="str">
            <v>un</v>
          </cell>
          <cell r="E335">
            <v>0</v>
          </cell>
          <cell r="F335">
            <v>3.79</v>
          </cell>
          <cell r="G335">
            <v>3.79</v>
          </cell>
        </row>
        <row r="336">
          <cell r="A336" t="str">
            <v>04.10.060</v>
          </cell>
          <cell r="B336" t="str">
            <v>CPOS</v>
          </cell>
          <cell r="C336" t="str">
            <v>Retirada de dobradiça</v>
          </cell>
          <cell r="D336" t="str">
            <v>un</v>
          </cell>
          <cell r="E336">
            <v>0</v>
          </cell>
          <cell r="F336">
            <v>1.9</v>
          </cell>
          <cell r="G336">
            <v>1.9</v>
          </cell>
        </row>
        <row r="337">
          <cell r="A337" t="str">
            <v>04.10.080</v>
          </cell>
          <cell r="B337" t="str">
            <v>CPOS</v>
          </cell>
          <cell r="C337" t="str">
            <v>Retirada de peça ou acessório complementar em geral de esquadria</v>
          </cell>
          <cell r="D337" t="str">
            <v>un</v>
          </cell>
          <cell r="E337">
            <v>0</v>
          </cell>
          <cell r="F337">
            <v>14.96</v>
          </cell>
          <cell r="G337">
            <v>14.96</v>
          </cell>
        </row>
        <row r="338">
          <cell r="A338" t="str">
            <v>04.11</v>
          </cell>
          <cell r="B338" t="str">
            <v>Retirada de aparelhos, metais sanitários e registro</v>
          </cell>
          <cell r="C338" t="str">
            <v>CPOS</v>
          </cell>
          <cell r="D338" t="str">
            <v>CPOS</v>
          </cell>
          <cell r="E338" t="str">
            <v>CPOS</v>
          </cell>
          <cell r="F338" t="str">
            <v>CPOS</v>
          </cell>
          <cell r="G338" t="str">
            <v>CPOS</v>
          </cell>
        </row>
        <row r="339">
          <cell r="A339" t="str">
            <v>04.11.020</v>
          </cell>
          <cell r="B339" t="str">
            <v>CPOS</v>
          </cell>
          <cell r="C339" t="str">
            <v>Retirada de aparelho sanitário incluindo acessórios</v>
          </cell>
          <cell r="D339" t="str">
            <v>un</v>
          </cell>
          <cell r="E339">
            <v>0</v>
          </cell>
          <cell r="F339">
            <v>34.119999999999997</v>
          </cell>
          <cell r="G339">
            <v>34.119999999999997</v>
          </cell>
        </row>
        <row r="340">
          <cell r="A340" t="str">
            <v>04.11.030</v>
          </cell>
          <cell r="B340" t="str">
            <v>CPOS</v>
          </cell>
          <cell r="C340" t="str">
            <v>Retirada de bancada incluindo pertences</v>
          </cell>
          <cell r="D340" t="str">
            <v>m²</v>
          </cell>
          <cell r="E340">
            <v>0</v>
          </cell>
          <cell r="F340">
            <v>48.41</v>
          </cell>
          <cell r="G340">
            <v>48.41</v>
          </cell>
        </row>
        <row r="341">
          <cell r="A341" t="str">
            <v>04.11.040</v>
          </cell>
          <cell r="B341" t="str">
            <v>CPOS</v>
          </cell>
          <cell r="C341" t="str">
            <v>Retirada de complemento sanitário chumbado</v>
          </cell>
          <cell r="D341" t="str">
            <v>un</v>
          </cell>
          <cell r="E341">
            <v>0</v>
          </cell>
          <cell r="F341">
            <v>11.39</v>
          </cell>
          <cell r="G341">
            <v>11.39</v>
          </cell>
        </row>
        <row r="342">
          <cell r="A342" t="str">
            <v>04.11.060</v>
          </cell>
          <cell r="B342" t="str">
            <v>CPOS</v>
          </cell>
          <cell r="C342" t="str">
            <v>Retirada de complemento sanitário fixado ou de sobrepor</v>
          </cell>
          <cell r="D342" t="str">
            <v>un</v>
          </cell>
          <cell r="E342">
            <v>0</v>
          </cell>
          <cell r="F342">
            <v>4.74</v>
          </cell>
          <cell r="G342">
            <v>4.74</v>
          </cell>
        </row>
        <row r="343">
          <cell r="A343" t="str">
            <v>04.11.080</v>
          </cell>
          <cell r="B343" t="str">
            <v>CPOS</v>
          </cell>
          <cell r="C343" t="str">
            <v>Retirada de registro ou válvula embutidos</v>
          </cell>
          <cell r="D343" t="str">
            <v>un</v>
          </cell>
          <cell r="E343">
            <v>0</v>
          </cell>
          <cell r="F343">
            <v>43.62</v>
          </cell>
          <cell r="G343">
            <v>43.62</v>
          </cell>
        </row>
        <row r="344">
          <cell r="A344" t="str">
            <v>04.11.100</v>
          </cell>
          <cell r="B344" t="str">
            <v>CPOS</v>
          </cell>
          <cell r="C344" t="str">
            <v>Retirada de registro ou válvula aparentes</v>
          </cell>
          <cell r="D344" t="str">
            <v>un</v>
          </cell>
          <cell r="E344">
            <v>0</v>
          </cell>
          <cell r="F344">
            <v>25.01</v>
          </cell>
          <cell r="G344">
            <v>25.01</v>
          </cell>
        </row>
        <row r="345">
          <cell r="A345" t="str">
            <v>04.11.110</v>
          </cell>
          <cell r="B345" t="str">
            <v>CPOS</v>
          </cell>
          <cell r="C345" t="str">
            <v>Retirada de purificador/bebedouro</v>
          </cell>
          <cell r="D345" t="str">
            <v>un</v>
          </cell>
          <cell r="E345">
            <v>0</v>
          </cell>
          <cell r="F345">
            <v>25.01</v>
          </cell>
          <cell r="G345">
            <v>25.01</v>
          </cell>
        </row>
        <row r="346">
          <cell r="A346" t="str">
            <v>04.11.120</v>
          </cell>
          <cell r="B346" t="str">
            <v>CPOS</v>
          </cell>
          <cell r="C346" t="str">
            <v>Retirada de torneira ou chuveiro</v>
          </cell>
          <cell r="D346" t="str">
            <v>un</v>
          </cell>
          <cell r="E346">
            <v>0</v>
          </cell>
          <cell r="F346">
            <v>5.91</v>
          </cell>
          <cell r="G346">
            <v>5.91</v>
          </cell>
        </row>
        <row r="347">
          <cell r="A347" t="str">
            <v>04.11.140</v>
          </cell>
          <cell r="B347" t="str">
            <v>CPOS</v>
          </cell>
          <cell r="C347" t="str">
            <v>Retirada de sifão ou metais sanitários diversos</v>
          </cell>
          <cell r="D347" t="str">
            <v>un</v>
          </cell>
          <cell r="E347">
            <v>0</v>
          </cell>
          <cell r="F347">
            <v>9.09</v>
          </cell>
          <cell r="G347">
            <v>9.09</v>
          </cell>
        </row>
        <row r="348">
          <cell r="A348" t="str">
            <v>04.11.160</v>
          </cell>
          <cell r="B348" t="str">
            <v>CPOS</v>
          </cell>
          <cell r="C348" t="str">
            <v>Retirada de caixa de descarga de sobrepor ou acoplada</v>
          </cell>
          <cell r="D348" t="str">
            <v>un</v>
          </cell>
          <cell r="E348">
            <v>0</v>
          </cell>
          <cell r="F348">
            <v>17.28</v>
          </cell>
          <cell r="G348">
            <v>17.28</v>
          </cell>
        </row>
        <row r="349">
          <cell r="A349" t="str">
            <v>04.12</v>
          </cell>
          <cell r="B349" t="str">
            <v>Retirada de aparelhos elétricos e hidráulicos</v>
          </cell>
          <cell r="C349" t="str">
            <v>CPOS</v>
          </cell>
          <cell r="D349" t="str">
            <v>CPOS</v>
          </cell>
          <cell r="E349" t="str">
            <v>CPOS</v>
          </cell>
          <cell r="F349" t="str">
            <v>CPOS</v>
          </cell>
          <cell r="G349" t="str">
            <v>CPOS</v>
          </cell>
        </row>
        <row r="350">
          <cell r="A350" t="str">
            <v>04.12.020</v>
          </cell>
          <cell r="B350" t="str">
            <v>CPOS</v>
          </cell>
          <cell r="C350" t="str">
            <v>Retirada de conjunto motor-bomba</v>
          </cell>
          <cell r="D350" t="str">
            <v>un</v>
          </cell>
          <cell r="E350">
            <v>0</v>
          </cell>
          <cell r="F350">
            <v>72.459999999999994</v>
          </cell>
          <cell r="G350">
            <v>72.459999999999994</v>
          </cell>
        </row>
        <row r="351">
          <cell r="A351" t="str">
            <v>04.12.040</v>
          </cell>
          <cell r="B351" t="str">
            <v>CPOS</v>
          </cell>
          <cell r="C351" t="str">
            <v>Retirada de motor de bomba de recalque</v>
          </cell>
          <cell r="D351" t="str">
            <v>un</v>
          </cell>
          <cell r="E351">
            <v>0</v>
          </cell>
          <cell r="F351">
            <v>57.52</v>
          </cell>
          <cell r="G351">
            <v>57.52</v>
          </cell>
        </row>
        <row r="352">
          <cell r="A352" t="str">
            <v>04.13</v>
          </cell>
          <cell r="B352" t="str">
            <v>Retirada de impermeabilização e afins</v>
          </cell>
          <cell r="C352" t="str">
            <v>CPOS</v>
          </cell>
          <cell r="D352" t="str">
            <v>CPOS</v>
          </cell>
          <cell r="E352" t="str">
            <v>CPOS</v>
          </cell>
          <cell r="F352" t="str">
            <v>CPOS</v>
          </cell>
          <cell r="G352" t="str">
            <v>CPOS</v>
          </cell>
        </row>
        <row r="353">
          <cell r="A353" t="str">
            <v>04.13.020</v>
          </cell>
          <cell r="B353" t="str">
            <v>CPOS</v>
          </cell>
          <cell r="C353" t="str">
            <v>Retirada de isolamento térmico com material monolítico</v>
          </cell>
          <cell r="D353" t="str">
            <v>m²</v>
          </cell>
          <cell r="E353">
            <v>0</v>
          </cell>
          <cell r="F353">
            <v>4.68</v>
          </cell>
          <cell r="G353">
            <v>4.68</v>
          </cell>
        </row>
        <row r="354">
          <cell r="A354" t="str">
            <v>04.13.060</v>
          </cell>
          <cell r="B354" t="str">
            <v>CPOS</v>
          </cell>
          <cell r="C354" t="str">
            <v>Retirada de isolamento térmico com material em panos</v>
          </cell>
          <cell r="D354" t="str">
            <v>m²</v>
          </cell>
          <cell r="E354">
            <v>0</v>
          </cell>
          <cell r="F354">
            <v>0.78</v>
          </cell>
          <cell r="G354">
            <v>0.78</v>
          </cell>
        </row>
        <row r="355">
          <cell r="A355" t="str">
            <v>04.14</v>
          </cell>
          <cell r="B355" t="str">
            <v>Retirada de vidro</v>
          </cell>
          <cell r="C355" t="str">
            <v>CPOS</v>
          </cell>
          <cell r="D355" t="str">
            <v>CPOS</v>
          </cell>
          <cell r="E355" t="str">
            <v>CPOS</v>
          </cell>
          <cell r="F355" t="str">
            <v>CPOS</v>
          </cell>
          <cell r="G355" t="str">
            <v>CPOS</v>
          </cell>
        </row>
        <row r="356">
          <cell r="A356" t="str">
            <v>04.14.020</v>
          </cell>
          <cell r="B356" t="str">
            <v>CPOS</v>
          </cell>
          <cell r="C356" t="str">
            <v>Retirada de vidro ou espelho com raspagem da massa ou retirada de baguete</v>
          </cell>
          <cell r="D356" t="str">
            <v>m²</v>
          </cell>
          <cell r="E356">
            <v>0</v>
          </cell>
          <cell r="F356">
            <v>11.38</v>
          </cell>
          <cell r="G356">
            <v>11.38</v>
          </cell>
        </row>
        <row r="357">
          <cell r="A357" t="str">
            <v>04.14.040</v>
          </cell>
          <cell r="B357" t="str">
            <v>CPOS</v>
          </cell>
          <cell r="C357" t="str">
            <v>Retirada de esquadria em vidro</v>
          </cell>
          <cell r="D357" t="str">
            <v>m²</v>
          </cell>
          <cell r="E357">
            <v>0</v>
          </cell>
          <cell r="F357">
            <v>34.58</v>
          </cell>
          <cell r="G357">
            <v>34.58</v>
          </cell>
        </row>
        <row r="358">
          <cell r="A358" t="str">
            <v>04.17</v>
          </cell>
          <cell r="B358" t="str">
            <v>Retirada em instalação elétrica - letra A até B</v>
          </cell>
          <cell r="C358" t="str">
            <v>CPOS</v>
          </cell>
          <cell r="D358" t="str">
            <v>CPOS</v>
          </cell>
          <cell r="E358" t="str">
            <v>CPOS</v>
          </cell>
          <cell r="F358" t="str">
            <v>CPOS</v>
          </cell>
          <cell r="G358" t="str">
            <v>CPOS</v>
          </cell>
        </row>
        <row r="359">
          <cell r="A359" t="str">
            <v>04.17.020</v>
          </cell>
          <cell r="B359" t="str">
            <v>CPOS</v>
          </cell>
          <cell r="C359" t="str">
            <v>Remoção de aparelho de iluminação ou projetor fixo em teto, piso ou parede</v>
          </cell>
          <cell r="D359" t="str">
            <v>un</v>
          </cell>
          <cell r="E359">
            <v>0</v>
          </cell>
          <cell r="F359">
            <v>15.33</v>
          </cell>
          <cell r="G359">
            <v>15.33</v>
          </cell>
        </row>
        <row r="360">
          <cell r="A360" t="str">
            <v>04.17.040</v>
          </cell>
          <cell r="B360" t="str">
            <v>CPOS</v>
          </cell>
          <cell r="C360" t="str">
            <v>Remoção de aparelho de iluminação ou projetor fixo em poste ou braço</v>
          </cell>
          <cell r="D360" t="str">
            <v>un</v>
          </cell>
          <cell r="E360">
            <v>0</v>
          </cell>
          <cell r="F360">
            <v>57.52</v>
          </cell>
          <cell r="G360">
            <v>57.52</v>
          </cell>
        </row>
        <row r="361">
          <cell r="A361" t="str">
            <v>04.17.060</v>
          </cell>
          <cell r="B361" t="str">
            <v>CPOS</v>
          </cell>
          <cell r="C361" t="str">
            <v>Remoção de suporte tipo braquet</v>
          </cell>
          <cell r="D361" t="str">
            <v>un</v>
          </cell>
          <cell r="E361">
            <v>0</v>
          </cell>
          <cell r="F361">
            <v>19.18</v>
          </cell>
          <cell r="G361">
            <v>19.18</v>
          </cell>
        </row>
        <row r="362">
          <cell r="A362" t="str">
            <v>04.17.080</v>
          </cell>
          <cell r="B362" t="str">
            <v>CPOS</v>
          </cell>
          <cell r="C362" t="str">
            <v>Remoção de barramento de cobre</v>
          </cell>
          <cell r="D362" t="str">
            <v>m</v>
          </cell>
          <cell r="E362">
            <v>0</v>
          </cell>
          <cell r="F362">
            <v>15.33</v>
          </cell>
          <cell r="G362">
            <v>15.33</v>
          </cell>
        </row>
        <row r="363">
          <cell r="A363" t="str">
            <v>04.17.100</v>
          </cell>
          <cell r="B363" t="str">
            <v>CPOS</v>
          </cell>
          <cell r="C363" t="str">
            <v>Remoção de base de disjuntor tipo QUIK-LAG</v>
          </cell>
          <cell r="D363" t="str">
            <v>un</v>
          </cell>
          <cell r="E363">
            <v>0</v>
          </cell>
          <cell r="F363">
            <v>5.75</v>
          </cell>
          <cell r="G363">
            <v>5.75</v>
          </cell>
        </row>
        <row r="364">
          <cell r="A364" t="str">
            <v>04.17.120</v>
          </cell>
          <cell r="B364" t="str">
            <v>CPOS</v>
          </cell>
          <cell r="C364" t="str">
            <v>Remoção de base de fusível tipo DIAZED</v>
          </cell>
          <cell r="D364" t="str">
            <v>un</v>
          </cell>
          <cell r="E364">
            <v>0</v>
          </cell>
          <cell r="F364">
            <v>5.75</v>
          </cell>
          <cell r="G364">
            <v>5.75</v>
          </cell>
        </row>
        <row r="365">
          <cell r="A365" t="str">
            <v>04.17.140</v>
          </cell>
          <cell r="B365" t="str">
            <v>CPOS</v>
          </cell>
          <cell r="C365" t="str">
            <v>Remoção de base e haste de para-raios</v>
          </cell>
          <cell r="D365" t="str">
            <v>un</v>
          </cell>
          <cell r="E365">
            <v>0</v>
          </cell>
          <cell r="F365">
            <v>38.340000000000003</v>
          </cell>
          <cell r="G365">
            <v>38.340000000000003</v>
          </cell>
        </row>
        <row r="366">
          <cell r="A366" t="str">
            <v>04.17.160</v>
          </cell>
          <cell r="B366" t="str">
            <v>CPOS</v>
          </cell>
          <cell r="C366" t="str">
            <v>Remoção de base ou chave para fusível NH tipo tripolar</v>
          </cell>
          <cell r="D366" t="str">
            <v>un</v>
          </cell>
          <cell r="E366">
            <v>0</v>
          </cell>
          <cell r="F366">
            <v>19.18</v>
          </cell>
          <cell r="G366">
            <v>19.18</v>
          </cell>
        </row>
        <row r="367">
          <cell r="A367" t="str">
            <v>04.17.180</v>
          </cell>
          <cell r="B367" t="str">
            <v>CPOS</v>
          </cell>
          <cell r="C367" t="str">
            <v>Remoção de base ou chave para fusível NH tipo unipolar</v>
          </cell>
          <cell r="D367" t="str">
            <v>un</v>
          </cell>
          <cell r="E367">
            <v>0</v>
          </cell>
          <cell r="F367">
            <v>17.25</v>
          </cell>
          <cell r="G367">
            <v>17.25</v>
          </cell>
        </row>
        <row r="368">
          <cell r="A368" t="str">
            <v>04.17.200</v>
          </cell>
          <cell r="B368" t="str">
            <v>CPOS</v>
          </cell>
          <cell r="C368" t="str">
            <v>Remoção de braçadeira para passagem de cordoalha</v>
          </cell>
          <cell r="D368" t="str">
            <v>un</v>
          </cell>
          <cell r="E368">
            <v>0</v>
          </cell>
          <cell r="F368">
            <v>15.33</v>
          </cell>
          <cell r="G368">
            <v>15.33</v>
          </cell>
        </row>
        <row r="369">
          <cell r="A369" t="str">
            <v>04.17.220</v>
          </cell>
          <cell r="B369" t="str">
            <v>CPOS</v>
          </cell>
          <cell r="C369" t="str">
            <v>Remoção de bucha de passagem interna ou externa</v>
          </cell>
          <cell r="D369" t="str">
            <v>un</v>
          </cell>
          <cell r="E369">
            <v>0</v>
          </cell>
          <cell r="F369">
            <v>15.33</v>
          </cell>
          <cell r="G369">
            <v>15.33</v>
          </cell>
        </row>
        <row r="370">
          <cell r="A370" t="str">
            <v>04.17.240</v>
          </cell>
          <cell r="B370" t="str">
            <v>CPOS</v>
          </cell>
          <cell r="C370" t="str">
            <v>Remoção de bucha de passagem para neutro</v>
          </cell>
          <cell r="D370" t="str">
            <v>un</v>
          </cell>
          <cell r="E370">
            <v>0</v>
          </cell>
          <cell r="F370">
            <v>11.5</v>
          </cell>
          <cell r="G370">
            <v>11.5</v>
          </cell>
        </row>
        <row r="371">
          <cell r="A371" t="str">
            <v>04.18</v>
          </cell>
          <cell r="B371" t="str">
            <v>Retirada em instalação elétrica - letra C</v>
          </cell>
          <cell r="C371" t="str">
            <v>CPOS</v>
          </cell>
          <cell r="D371" t="str">
            <v>CPOS</v>
          </cell>
          <cell r="E371" t="str">
            <v>CPOS</v>
          </cell>
          <cell r="F371" t="str">
            <v>CPOS</v>
          </cell>
          <cell r="G371" t="str">
            <v>CPOS</v>
          </cell>
        </row>
        <row r="372">
          <cell r="A372" t="str">
            <v>04.18.020</v>
          </cell>
          <cell r="B372" t="str">
            <v>CPOS</v>
          </cell>
          <cell r="C372" t="str">
            <v>Remoção de cabeçote em rede de telefonia</v>
          </cell>
          <cell r="D372" t="str">
            <v>un</v>
          </cell>
          <cell r="E372">
            <v>0</v>
          </cell>
          <cell r="F372">
            <v>9.59</v>
          </cell>
          <cell r="G372">
            <v>9.59</v>
          </cell>
        </row>
        <row r="373">
          <cell r="A373" t="str">
            <v>04.18.040</v>
          </cell>
          <cell r="B373" t="str">
            <v>CPOS</v>
          </cell>
          <cell r="C373" t="str">
            <v>Remoção de cabo de aço e esticadores de para-raios</v>
          </cell>
          <cell r="D373" t="str">
            <v>m</v>
          </cell>
          <cell r="E373">
            <v>0</v>
          </cell>
          <cell r="F373">
            <v>13.42</v>
          </cell>
          <cell r="G373">
            <v>13.42</v>
          </cell>
        </row>
        <row r="374">
          <cell r="A374" t="str">
            <v>04.18.060</v>
          </cell>
          <cell r="B374" t="str">
            <v>CPOS</v>
          </cell>
          <cell r="C374" t="str">
            <v>Remoção de caixa de entrada de energia padrão medição indireta completa</v>
          </cell>
          <cell r="D374" t="str">
            <v>un</v>
          </cell>
          <cell r="E374">
            <v>0</v>
          </cell>
          <cell r="F374">
            <v>191.7</v>
          </cell>
          <cell r="G374">
            <v>191.7</v>
          </cell>
        </row>
        <row r="375">
          <cell r="A375" t="str">
            <v>04.18.070</v>
          </cell>
          <cell r="B375" t="str">
            <v>CPOS</v>
          </cell>
          <cell r="C375" t="str">
            <v>Remoção de caixa de entrada de energia padrão residencial completa</v>
          </cell>
          <cell r="D375" t="str">
            <v>un</v>
          </cell>
          <cell r="E375">
            <v>0</v>
          </cell>
          <cell r="F375">
            <v>153.36000000000001</v>
          </cell>
          <cell r="G375">
            <v>153.36000000000001</v>
          </cell>
        </row>
        <row r="376">
          <cell r="A376" t="str">
            <v>04.18.080</v>
          </cell>
          <cell r="B376" t="str">
            <v>CPOS</v>
          </cell>
          <cell r="C376" t="str">
            <v>Remoção de caixa de entrada telefônica completa</v>
          </cell>
          <cell r="D376" t="str">
            <v>un</v>
          </cell>
          <cell r="E376">
            <v>0</v>
          </cell>
          <cell r="F376">
            <v>76.680000000000007</v>
          </cell>
          <cell r="G376">
            <v>76.680000000000007</v>
          </cell>
        </row>
        <row r="377">
          <cell r="A377" t="str">
            <v>04.18.090</v>
          </cell>
          <cell r="B377" t="str">
            <v>CPOS</v>
          </cell>
          <cell r="C377" t="str">
            <v>Remoção de caixa de medição padrão completa</v>
          </cell>
          <cell r="D377" t="str">
            <v>un</v>
          </cell>
          <cell r="E377">
            <v>0</v>
          </cell>
          <cell r="F377">
            <v>42.58</v>
          </cell>
          <cell r="G377">
            <v>42.58</v>
          </cell>
        </row>
        <row r="378">
          <cell r="A378" t="str">
            <v>04.18.120</v>
          </cell>
          <cell r="B378" t="str">
            <v>CPOS</v>
          </cell>
          <cell r="C378" t="str">
            <v>Remoção de caixa estampada</v>
          </cell>
          <cell r="D378" t="str">
            <v>un</v>
          </cell>
          <cell r="E378">
            <v>0</v>
          </cell>
          <cell r="F378">
            <v>5.69</v>
          </cell>
          <cell r="G378">
            <v>5.69</v>
          </cell>
        </row>
        <row r="379">
          <cell r="A379" t="str">
            <v>04.18.130</v>
          </cell>
          <cell r="B379" t="str">
            <v>CPOS</v>
          </cell>
          <cell r="C379" t="str">
            <v>Remoção de caixa para fusível ou tomada instalada em perfilado</v>
          </cell>
          <cell r="D379" t="str">
            <v>un</v>
          </cell>
          <cell r="E379">
            <v>0</v>
          </cell>
          <cell r="F379">
            <v>6.82</v>
          </cell>
          <cell r="G379">
            <v>6.82</v>
          </cell>
        </row>
        <row r="380">
          <cell r="A380" t="str">
            <v>04.18.140</v>
          </cell>
          <cell r="B380" t="str">
            <v>CPOS</v>
          </cell>
          <cell r="C380" t="str">
            <v>Remoção de caixa para transformador de corrente</v>
          </cell>
          <cell r="D380" t="str">
            <v>un</v>
          </cell>
          <cell r="E380">
            <v>0</v>
          </cell>
          <cell r="F380">
            <v>42.58</v>
          </cell>
          <cell r="G380">
            <v>42.58</v>
          </cell>
        </row>
        <row r="381">
          <cell r="A381" t="str">
            <v>04.18.180</v>
          </cell>
          <cell r="B381" t="str">
            <v>CPOS</v>
          </cell>
          <cell r="C381" t="str">
            <v>Remoção de cantoneira metálica</v>
          </cell>
          <cell r="D381" t="str">
            <v>m</v>
          </cell>
          <cell r="E381">
            <v>0</v>
          </cell>
          <cell r="F381">
            <v>9.59</v>
          </cell>
          <cell r="G381">
            <v>9.59</v>
          </cell>
        </row>
        <row r="382">
          <cell r="A382" t="str">
            <v>04.18.200</v>
          </cell>
          <cell r="B382" t="str">
            <v>CPOS</v>
          </cell>
          <cell r="C382" t="str">
            <v>Remoção de captor de para-raios tipo Franklin</v>
          </cell>
          <cell r="D382" t="str">
            <v>un</v>
          </cell>
          <cell r="E382">
            <v>0</v>
          </cell>
          <cell r="F382">
            <v>19.18</v>
          </cell>
          <cell r="G382">
            <v>19.18</v>
          </cell>
        </row>
        <row r="383">
          <cell r="A383" t="str">
            <v>04.18.220</v>
          </cell>
          <cell r="B383" t="str">
            <v>CPOS</v>
          </cell>
          <cell r="C383" t="str">
            <v>Remoção de chapa de ferro para bucha de passagem</v>
          </cell>
          <cell r="D383" t="str">
            <v>un</v>
          </cell>
          <cell r="E383">
            <v>0</v>
          </cell>
          <cell r="F383">
            <v>15.33</v>
          </cell>
          <cell r="G383">
            <v>15.33</v>
          </cell>
        </row>
        <row r="384">
          <cell r="A384" t="str">
            <v>04.18.240</v>
          </cell>
          <cell r="B384" t="str">
            <v>CPOS</v>
          </cell>
          <cell r="C384" t="str">
            <v>Remoção de chave automática da bóia</v>
          </cell>
          <cell r="D384" t="str">
            <v>un</v>
          </cell>
          <cell r="E384">
            <v>0</v>
          </cell>
          <cell r="F384">
            <v>23.01</v>
          </cell>
          <cell r="G384">
            <v>23.01</v>
          </cell>
        </row>
        <row r="385">
          <cell r="A385" t="str">
            <v>04.18.250</v>
          </cell>
          <cell r="B385" t="str">
            <v>CPOS</v>
          </cell>
          <cell r="C385" t="str">
            <v>Remoção de chave base de mármore ou ardósia</v>
          </cell>
          <cell r="D385" t="str">
            <v>un</v>
          </cell>
          <cell r="E385">
            <v>0</v>
          </cell>
          <cell r="F385">
            <v>19.18</v>
          </cell>
          <cell r="G385">
            <v>19.18</v>
          </cell>
        </row>
        <row r="386">
          <cell r="A386" t="str">
            <v>04.18.260</v>
          </cell>
          <cell r="B386" t="str">
            <v>CPOS</v>
          </cell>
          <cell r="C386" t="str">
            <v>Remoção de chave de ação rápida comando frontal montado em painel</v>
          </cell>
          <cell r="D386" t="str">
            <v>un</v>
          </cell>
          <cell r="E386">
            <v>0</v>
          </cell>
          <cell r="F386">
            <v>38.340000000000003</v>
          </cell>
          <cell r="G386">
            <v>38.340000000000003</v>
          </cell>
        </row>
        <row r="387">
          <cell r="A387" t="str">
            <v>04.18.270</v>
          </cell>
          <cell r="B387" t="str">
            <v>CPOS</v>
          </cell>
          <cell r="C387" t="str">
            <v>Remoção de chave fusível indicadora tipo Matheus</v>
          </cell>
          <cell r="D387" t="str">
            <v>un</v>
          </cell>
          <cell r="E387">
            <v>0</v>
          </cell>
          <cell r="F387">
            <v>57.52</v>
          </cell>
          <cell r="G387">
            <v>57.52</v>
          </cell>
        </row>
        <row r="388">
          <cell r="A388" t="str">
            <v>04.18.280</v>
          </cell>
          <cell r="B388" t="str">
            <v>CPOS</v>
          </cell>
          <cell r="C388" t="str">
            <v>Remoção de chave seccionadora tripolar seca mecanismo de manobra frontal</v>
          </cell>
          <cell r="D388" t="str">
            <v>un</v>
          </cell>
          <cell r="E388">
            <v>0</v>
          </cell>
          <cell r="F388">
            <v>107.88</v>
          </cell>
          <cell r="G388">
            <v>107.88</v>
          </cell>
        </row>
        <row r="389">
          <cell r="A389" t="str">
            <v>04.18.290</v>
          </cell>
          <cell r="B389" t="str">
            <v>CPOS</v>
          </cell>
          <cell r="C389" t="str">
            <v>Remoção de chave tipo Pacco rotativo</v>
          </cell>
          <cell r="D389" t="str">
            <v>un</v>
          </cell>
          <cell r="E389">
            <v>0</v>
          </cell>
          <cell r="F389">
            <v>28.75</v>
          </cell>
          <cell r="G389">
            <v>28.75</v>
          </cell>
        </row>
        <row r="390">
          <cell r="A390" t="str">
            <v>04.18.320</v>
          </cell>
          <cell r="B390" t="str">
            <v>CPOS</v>
          </cell>
          <cell r="C390" t="str">
            <v>Remoção de cinta de fixação de eletroduto ou sela para cruzeta em poste</v>
          </cell>
          <cell r="D390" t="str">
            <v>un</v>
          </cell>
          <cell r="E390">
            <v>0</v>
          </cell>
          <cell r="F390">
            <v>7.8</v>
          </cell>
          <cell r="G390">
            <v>7.8</v>
          </cell>
        </row>
        <row r="391">
          <cell r="A391" t="str">
            <v>04.18.340</v>
          </cell>
          <cell r="B391" t="str">
            <v>CPOS</v>
          </cell>
          <cell r="C391" t="str">
            <v>Remoção de condulete</v>
          </cell>
          <cell r="D391" t="str">
            <v>un</v>
          </cell>
          <cell r="E391">
            <v>0</v>
          </cell>
          <cell r="F391">
            <v>15.28</v>
          </cell>
          <cell r="G391">
            <v>15.28</v>
          </cell>
        </row>
        <row r="392">
          <cell r="A392" t="str">
            <v>04.18.360</v>
          </cell>
          <cell r="B392" t="str">
            <v>CPOS</v>
          </cell>
          <cell r="C392" t="str">
            <v>Remoção de condutor aparente diâmetro externo acima de 6,5 mm</v>
          </cell>
          <cell r="D392" t="str">
            <v>m</v>
          </cell>
          <cell r="E392">
            <v>0</v>
          </cell>
          <cell r="F392">
            <v>4.6100000000000003</v>
          </cell>
          <cell r="G392">
            <v>4.6100000000000003</v>
          </cell>
        </row>
        <row r="393">
          <cell r="A393" t="str">
            <v>04.18.370</v>
          </cell>
          <cell r="B393" t="str">
            <v>CPOS</v>
          </cell>
          <cell r="C393" t="str">
            <v>Remoção de condutor aparente diâmetro externo até 6,5 mm</v>
          </cell>
          <cell r="D393" t="str">
            <v>m</v>
          </cell>
          <cell r="E393">
            <v>0</v>
          </cell>
          <cell r="F393">
            <v>2.29</v>
          </cell>
          <cell r="G393">
            <v>2.29</v>
          </cell>
        </row>
        <row r="394">
          <cell r="A394" t="str">
            <v>04.18.380</v>
          </cell>
          <cell r="B394" t="str">
            <v>CPOS</v>
          </cell>
          <cell r="C394" t="str">
            <v>Remoção de condutor embutido diâmetro externo acima de 6,5 mm</v>
          </cell>
          <cell r="D394" t="str">
            <v>m</v>
          </cell>
          <cell r="E394">
            <v>0</v>
          </cell>
          <cell r="F394">
            <v>3.83</v>
          </cell>
          <cell r="G394">
            <v>3.83</v>
          </cell>
        </row>
        <row r="395">
          <cell r="A395" t="str">
            <v>04.18.390</v>
          </cell>
          <cell r="B395" t="str">
            <v>CPOS</v>
          </cell>
          <cell r="C395" t="str">
            <v>Remoção de condutor embutido diâmetro externo até 6,5 mm</v>
          </cell>
          <cell r="D395" t="str">
            <v>m</v>
          </cell>
          <cell r="E395">
            <v>0</v>
          </cell>
          <cell r="F395">
            <v>1.92</v>
          </cell>
          <cell r="G395">
            <v>1.92</v>
          </cell>
        </row>
        <row r="396">
          <cell r="A396" t="str">
            <v>04.18.400</v>
          </cell>
          <cell r="B396" t="str">
            <v>CPOS</v>
          </cell>
          <cell r="C396" t="str">
            <v>Remoção de condutor especial</v>
          </cell>
          <cell r="D396" t="str">
            <v>m</v>
          </cell>
          <cell r="E396">
            <v>0</v>
          </cell>
          <cell r="F396">
            <v>26.98</v>
          </cell>
          <cell r="G396">
            <v>26.98</v>
          </cell>
        </row>
        <row r="397">
          <cell r="A397" t="str">
            <v>04.18.410</v>
          </cell>
          <cell r="B397" t="str">
            <v>CPOS</v>
          </cell>
          <cell r="C397" t="str">
            <v>Remoção de cordoalha ou cabo de cobre nu</v>
          </cell>
          <cell r="D397" t="str">
            <v>m</v>
          </cell>
          <cell r="E397">
            <v>0</v>
          </cell>
          <cell r="F397">
            <v>7.67</v>
          </cell>
          <cell r="G397">
            <v>7.67</v>
          </cell>
        </row>
        <row r="398">
          <cell r="A398" t="str">
            <v>04.18.420</v>
          </cell>
          <cell r="B398" t="str">
            <v>CPOS</v>
          </cell>
          <cell r="C398" t="str">
            <v>Remoção de contator magnético para comando de bomba</v>
          </cell>
          <cell r="D398" t="str">
            <v>un</v>
          </cell>
          <cell r="E398">
            <v>0</v>
          </cell>
          <cell r="F398">
            <v>38.340000000000003</v>
          </cell>
          <cell r="G398">
            <v>38.340000000000003</v>
          </cell>
        </row>
        <row r="399">
          <cell r="A399" t="str">
            <v>04.18.440</v>
          </cell>
          <cell r="B399" t="str">
            <v>CPOS</v>
          </cell>
          <cell r="C399" t="str">
            <v>Remoção de corrente para pendentes</v>
          </cell>
          <cell r="D399" t="str">
            <v>un</v>
          </cell>
          <cell r="E399">
            <v>0</v>
          </cell>
          <cell r="F399">
            <v>7.67</v>
          </cell>
          <cell r="G399">
            <v>7.67</v>
          </cell>
        </row>
        <row r="400">
          <cell r="A400" t="str">
            <v>04.18.460</v>
          </cell>
          <cell r="B400" t="str">
            <v>CPOS</v>
          </cell>
          <cell r="C400" t="str">
            <v>Remoção de cruzeta de ferro para fixação de projetores</v>
          </cell>
          <cell r="D400" t="str">
            <v>un</v>
          </cell>
          <cell r="E400">
            <v>0</v>
          </cell>
          <cell r="F400">
            <v>57.52</v>
          </cell>
          <cell r="G400">
            <v>57.52</v>
          </cell>
        </row>
        <row r="401">
          <cell r="A401" t="str">
            <v>04.18.470</v>
          </cell>
          <cell r="B401" t="str">
            <v>CPOS</v>
          </cell>
          <cell r="C401" t="str">
            <v>Remoção de cruzeta de madeira</v>
          </cell>
          <cell r="D401" t="str">
            <v>un</v>
          </cell>
          <cell r="E401">
            <v>0</v>
          </cell>
          <cell r="F401">
            <v>80.92</v>
          </cell>
          <cell r="G401">
            <v>80.92</v>
          </cell>
        </row>
        <row r="402">
          <cell r="A402" t="str">
            <v>04.19</v>
          </cell>
          <cell r="B402" t="str">
            <v>Retirada em instalação elétrica - letra D até I</v>
          </cell>
          <cell r="C402" t="str">
            <v>CPOS</v>
          </cell>
          <cell r="D402" t="str">
            <v>CPOS</v>
          </cell>
          <cell r="E402" t="str">
            <v>CPOS</v>
          </cell>
          <cell r="F402" t="str">
            <v>CPOS</v>
          </cell>
          <cell r="G402" t="str">
            <v>CPOS</v>
          </cell>
        </row>
        <row r="403">
          <cell r="A403" t="str">
            <v>04.19.020</v>
          </cell>
          <cell r="B403" t="str">
            <v>CPOS</v>
          </cell>
          <cell r="C403" t="str">
            <v>Remoção de disjuntor de volume normal ou reduzido</v>
          </cell>
          <cell r="D403" t="str">
            <v>un</v>
          </cell>
          <cell r="E403">
            <v>0</v>
          </cell>
          <cell r="F403">
            <v>157.85</v>
          </cell>
          <cell r="G403">
            <v>157.85</v>
          </cell>
        </row>
        <row r="404">
          <cell r="A404" t="str">
            <v>04.19.030</v>
          </cell>
          <cell r="B404" t="str">
            <v>CPOS</v>
          </cell>
          <cell r="C404" t="str">
            <v>Remoção de disjuntor a seco aberto tripolar, 600 V de 800 A</v>
          </cell>
          <cell r="D404" t="str">
            <v>un</v>
          </cell>
          <cell r="E404">
            <v>0</v>
          </cell>
          <cell r="F404">
            <v>38.340000000000003</v>
          </cell>
          <cell r="G404">
            <v>38.340000000000003</v>
          </cell>
        </row>
        <row r="405">
          <cell r="A405" t="str">
            <v>04.19.060</v>
          </cell>
          <cell r="B405" t="str">
            <v>CPOS</v>
          </cell>
          <cell r="C405" t="str">
            <v>Remoção de disjuntor termomagnético</v>
          </cell>
          <cell r="D405" t="str">
            <v>un</v>
          </cell>
          <cell r="E405">
            <v>0</v>
          </cell>
          <cell r="F405">
            <v>9.59</v>
          </cell>
          <cell r="G405">
            <v>9.59</v>
          </cell>
        </row>
        <row r="406">
          <cell r="A406" t="str">
            <v>04.19.080</v>
          </cell>
          <cell r="B406" t="str">
            <v>CPOS</v>
          </cell>
          <cell r="C406" t="str">
            <v>Remoção de fundo de quadro de distribuição ou caixa de passagem</v>
          </cell>
          <cell r="D406" t="str">
            <v>m²</v>
          </cell>
          <cell r="E406">
            <v>0</v>
          </cell>
          <cell r="F406">
            <v>38.340000000000003</v>
          </cell>
          <cell r="G406">
            <v>38.340000000000003</v>
          </cell>
        </row>
        <row r="407">
          <cell r="A407" t="str">
            <v>04.19.100</v>
          </cell>
          <cell r="B407" t="str">
            <v>CPOS</v>
          </cell>
          <cell r="C407" t="str">
            <v>Remoção de gancho de sustentação de luminária em perfilado</v>
          </cell>
          <cell r="D407" t="str">
            <v>un</v>
          </cell>
          <cell r="E407">
            <v>0</v>
          </cell>
          <cell r="F407">
            <v>7.67</v>
          </cell>
          <cell r="G407">
            <v>7.67</v>
          </cell>
        </row>
        <row r="408">
          <cell r="A408" t="str">
            <v>04.19.120</v>
          </cell>
          <cell r="B408" t="str">
            <v>CPOS</v>
          </cell>
          <cell r="C408" t="str">
            <v>Remoção de interruptores, tomadas, botão de campainha ou cigarra</v>
          </cell>
          <cell r="D408" t="str">
            <v>un</v>
          </cell>
          <cell r="E408">
            <v>0</v>
          </cell>
          <cell r="F408">
            <v>15.33</v>
          </cell>
          <cell r="G408">
            <v>15.33</v>
          </cell>
        </row>
        <row r="409">
          <cell r="A409" t="str">
            <v>04.19.140</v>
          </cell>
          <cell r="B409" t="str">
            <v>CPOS</v>
          </cell>
          <cell r="C409" t="str">
            <v>Remoção de isolador tipo castanha e gancho de sustentação</v>
          </cell>
          <cell r="D409" t="str">
            <v>un</v>
          </cell>
          <cell r="E409">
            <v>0</v>
          </cell>
          <cell r="F409">
            <v>3.83</v>
          </cell>
          <cell r="G409">
            <v>3.83</v>
          </cell>
        </row>
        <row r="410">
          <cell r="A410" t="str">
            <v>04.19.160</v>
          </cell>
          <cell r="B410" t="str">
            <v>CPOS</v>
          </cell>
          <cell r="C410" t="str">
            <v>Remoção de isolador tipo disco completo e gancho de suspensão</v>
          </cell>
          <cell r="D410" t="str">
            <v>un</v>
          </cell>
          <cell r="E410">
            <v>0</v>
          </cell>
          <cell r="F410">
            <v>5.75</v>
          </cell>
          <cell r="G410">
            <v>5.75</v>
          </cell>
        </row>
        <row r="411">
          <cell r="A411" t="str">
            <v>04.19.180</v>
          </cell>
          <cell r="B411" t="str">
            <v>CPOS</v>
          </cell>
          <cell r="C411" t="str">
            <v>Remoção de isolador tipo pino, inclusive o pino</v>
          </cell>
          <cell r="D411" t="str">
            <v>un</v>
          </cell>
          <cell r="E411">
            <v>0</v>
          </cell>
          <cell r="F411">
            <v>9.59</v>
          </cell>
          <cell r="G411">
            <v>9.59</v>
          </cell>
        </row>
        <row r="412">
          <cell r="A412" t="str">
            <v>04.19.190</v>
          </cell>
          <cell r="B412" t="str">
            <v>CPOS</v>
          </cell>
          <cell r="C412" t="str">
            <v>Remoção de isolador galvanizado uso geral</v>
          </cell>
          <cell r="D412" t="str">
            <v>un</v>
          </cell>
          <cell r="E412">
            <v>0</v>
          </cell>
          <cell r="F412">
            <v>9.59</v>
          </cell>
          <cell r="G412">
            <v>9.59</v>
          </cell>
        </row>
        <row r="413">
          <cell r="A413" t="str">
            <v>04.20</v>
          </cell>
          <cell r="B413" t="str">
            <v>Retirada em instalação elétrica - letra J até N</v>
          </cell>
          <cell r="C413" t="str">
            <v>CPOS</v>
          </cell>
          <cell r="D413" t="str">
            <v>CPOS</v>
          </cell>
          <cell r="E413" t="str">
            <v>CPOS</v>
          </cell>
          <cell r="F413" t="str">
            <v>CPOS</v>
          </cell>
          <cell r="G413" t="str">
            <v>CPOS</v>
          </cell>
        </row>
        <row r="414">
          <cell r="A414" t="str">
            <v>04.20.020</v>
          </cell>
          <cell r="B414" t="str">
            <v>CPOS</v>
          </cell>
          <cell r="C414" t="str">
            <v>Remoção de janela de ventilação, iluminação ou ventilação e iluminação padrão</v>
          </cell>
          <cell r="D414" t="str">
            <v>un</v>
          </cell>
          <cell r="E414">
            <v>0</v>
          </cell>
          <cell r="F414">
            <v>26.98</v>
          </cell>
          <cell r="G414">
            <v>26.98</v>
          </cell>
        </row>
        <row r="415">
          <cell r="A415" t="str">
            <v>04.20.040</v>
          </cell>
          <cell r="B415" t="str">
            <v>CPOS</v>
          </cell>
          <cell r="C415" t="str">
            <v>Remoção de lâmpada</v>
          </cell>
          <cell r="D415" t="str">
            <v>un</v>
          </cell>
          <cell r="E415">
            <v>0</v>
          </cell>
          <cell r="F415">
            <v>3.12</v>
          </cell>
          <cell r="G415">
            <v>3.12</v>
          </cell>
        </row>
        <row r="416">
          <cell r="A416" t="str">
            <v>04.20.060</v>
          </cell>
          <cell r="B416" t="str">
            <v>CPOS</v>
          </cell>
          <cell r="C416" t="str">
            <v>Remoção de luz de obstáculo</v>
          </cell>
          <cell r="D416" t="str">
            <v>un</v>
          </cell>
          <cell r="E416">
            <v>0</v>
          </cell>
          <cell r="F416">
            <v>38.340000000000003</v>
          </cell>
          <cell r="G416">
            <v>38.340000000000003</v>
          </cell>
        </row>
        <row r="417">
          <cell r="A417" t="str">
            <v>04.20.080</v>
          </cell>
          <cell r="B417" t="str">
            <v>CPOS</v>
          </cell>
          <cell r="C417" t="str">
            <v>Remoção de manopla de comando de disjuntor</v>
          </cell>
          <cell r="D417" t="str">
            <v>un</v>
          </cell>
          <cell r="E417">
            <v>0</v>
          </cell>
          <cell r="F417">
            <v>19.18</v>
          </cell>
          <cell r="G417">
            <v>19.18</v>
          </cell>
        </row>
        <row r="418">
          <cell r="A418" t="str">
            <v>04.20.100</v>
          </cell>
          <cell r="B418" t="str">
            <v>CPOS</v>
          </cell>
          <cell r="C418" t="str">
            <v>Remoção de mão francesa</v>
          </cell>
          <cell r="D418" t="str">
            <v>un</v>
          </cell>
          <cell r="E418">
            <v>0</v>
          </cell>
          <cell r="F418">
            <v>15.6</v>
          </cell>
          <cell r="G418">
            <v>15.6</v>
          </cell>
        </row>
        <row r="419">
          <cell r="A419" t="str">
            <v>04.20.120</v>
          </cell>
          <cell r="B419" t="str">
            <v>CPOS</v>
          </cell>
          <cell r="C419" t="str">
            <v>Remoção de terminal modular (mufla) tripolar ou unipolar</v>
          </cell>
          <cell r="D419" t="str">
            <v>un</v>
          </cell>
          <cell r="E419">
            <v>0</v>
          </cell>
          <cell r="F419">
            <v>53.94</v>
          </cell>
          <cell r="G419">
            <v>53.94</v>
          </cell>
        </row>
        <row r="420">
          <cell r="A420" t="str">
            <v>04.21</v>
          </cell>
          <cell r="B420" t="str">
            <v>Retirada em instalação elétrica - letra O até S</v>
          </cell>
          <cell r="C420" t="str">
            <v>CPOS</v>
          </cell>
          <cell r="D420" t="str">
            <v>CPOS</v>
          </cell>
          <cell r="E420" t="str">
            <v>CPOS</v>
          </cell>
          <cell r="F420" t="str">
            <v>CPOS</v>
          </cell>
          <cell r="G420" t="str">
            <v>CPOS</v>
          </cell>
        </row>
        <row r="421">
          <cell r="A421" t="str">
            <v>04.21.020</v>
          </cell>
          <cell r="B421" t="str">
            <v>CPOS</v>
          </cell>
          <cell r="C421" t="str">
            <v>Remoção de óleo de disjuntor ou transformador</v>
          </cell>
          <cell r="D421" t="str">
            <v>l</v>
          </cell>
          <cell r="E421">
            <v>0</v>
          </cell>
          <cell r="F421">
            <v>0.63</v>
          </cell>
          <cell r="G421">
            <v>0.63</v>
          </cell>
        </row>
        <row r="422">
          <cell r="A422" t="str">
            <v>04.21.040</v>
          </cell>
          <cell r="B422" t="str">
            <v>CPOS</v>
          </cell>
          <cell r="C422" t="str">
            <v>Remoção de pára-raios tipo cristal-valve em cabine primária</v>
          </cell>
          <cell r="D422" t="str">
            <v>un</v>
          </cell>
          <cell r="E422">
            <v>0</v>
          </cell>
          <cell r="F422">
            <v>57.52</v>
          </cell>
          <cell r="G422">
            <v>57.52</v>
          </cell>
        </row>
        <row r="423">
          <cell r="A423" t="str">
            <v>04.21.050</v>
          </cell>
          <cell r="B423" t="str">
            <v>CPOS</v>
          </cell>
          <cell r="C423" t="str">
            <v>Remoção de pára-raios tipo cristal-valve em poste singelo ou estaleiro</v>
          </cell>
          <cell r="D423" t="str">
            <v>un</v>
          </cell>
          <cell r="E423">
            <v>0</v>
          </cell>
          <cell r="F423">
            <v>76.680000000000007</v>
          </cell>
          <cell r="G423">
            <v>76.680000000000007</v>
          </cell>
        </row>
        <row r="424">
          <cell r="A424" t="str">
            <v>04.21.060</v>
          </cell>
          <cell r="B424" t="str">
            <v>CPOS</v>
          </cell>
          <cell r="C424" t="str">
            <v>Remoção de perfilado</v>
          </cell>
          <cell r="D424" t="str">
            <v>m</v>
          </cell>
          <cell r="E424">
            <v>0</v>
          </cell>
          <cell r="F424">
            <v>15.33</v>
          </cell>
          <cell r="G424">
            <v>15.33</v>
          </cell>
        </row>
        <row r="425">
          <cell r="A425" t="str">
            <v>04.21.100</v>
          </cell>
          <cell r="B425" t="str">
            <v>CPOS</v>
          </cell>
          <cell r="C425" t="str">
            <v>Remoção de porta de quadro ou painel</v>
          </cell>
          <cell r="D425" t="str">
            <v>m²</v>
          </cell>
          <cell r="E425">
            <v>0</v>
          </cell>
          <cell r="F425">
            <v>38.340000000000003</v>
          </cell>
          <cell r="G425">
            <v>38.340000000000003</v>
          </cell>
        </row>
        <row r="426">
          <cell r="A426" t="str">
            <v>04.21.130</v>
          </cell>
          <cell r="B426" t="str">
            <v>CPOS</v>
          </cell>
          <cell r="C426" t="str">
            <v>Remoção de poste de concreto</v>
          </cell>
          <cell r="D426" t="str">
            <v>un</v>
          </cell>
          <cell r="E426">
            <v>70.77</v>
          </cell>
          <cell r="F426">
            <v>107.88</v>
          </cell>
          <cell r="G426">
            <v>178.65</v>
          </cell>
        </row>
        <row r="427">
          <cell r="A427" t="str">
            <v>04.21.140</v>
          </cell>
          <cell r="B427" t="str">
            <v>CPOS</v>
          </cell>
          <cell r="C427" t="str">
            <v>Remoção de poste metálico</v>
          </cell>
          <cell r="D427" t="str">
            <v>un</v>
          </cell>
          <cell r="E427">
            <v>70.77</v>
          </cell>
          <cell r="F427">
            <v>107.88</v>
          </cell>
          <cell r="G427">
            <v>178.65</v>
          </cell>
        </row>
        <row r="428">
          <cell r="A428" t="str">
            <v>04.21.150</v>
          </cell>
          <cell r="B428" t="str">
            <v>CPOS</v>
          </cell>
          <cell r="C428" t="str">
            <v>Remoção de poste de madeira</v>
          </cell>
          <cell r="D428" t="str">
            <v>un</v>
          </cell>
          <cell r="E428">
            <v>0</v>
          </cell>
          <cell r="F428">
            <v>120.82</v>
          </cell>
          <cell r="G428">
            <v>120.82</v>
          </cell>
        </row>
        <row r="429">
          <cell r="A429" t="str">
            <v>04.21.160</v>
          </cell>
          <cell r="B429" t="str">
            <v>CPOS</v>
          </cell>
          <cell r="C429" t="str">
            <v>Remoção de quadro de distribuição, chamada ou caixa de passagem</v>
          </cell>
          <cell r="D429" t="str">
            <v>m²</v>
          </cell>
          <cell r="E429">
            <v>0</v>
          </cell>
          <cell r="F429">
            <v>76.680000000000007</v>
          </cell>
          <cell r="G429">
            <v>76.680000000000007</v>
          </cell>
        </row>
        <row r="430">
          <cell r="A430" t="str">
            <v>04.21.200</v>
          </cell>
          <cell r="B430" t="str">
            <v>CPOS</v>
          </cell>
          <cell r="C430" t="str">
            <v>Remoção de reator para lâmpada</v>
          </cell>
          <cell r="D430" t="str">
            <v>un</v>
          </cell>
          <cell r="E430">
            <v>0</v>
          </cell>
          <cell r="F430">
            <v>13.49</v>
          </cell>
          <cell r="G430">
            <v>13.49</v>
          </cell>
        </row>
        <row r="431">
          <cell r="A431" t="str">
            <v>04.21.210</v>
          </cell>
          <cell r="B431" t="str">
            <v>CPOS</v>
          </cell>
          <cell r="C431" t="str">
            <v>Remoção de reator para lâmpada fixo em poste</v>
          </cell>
          <cell r="D431" t="str">
            <v>un</v>
          </cell>
          <cell r="E431">
            <v>0</v>
          </cell>
          <cell r="F431">
            <v>76.680000000000007</v>
          </cell>
          <cell r="G431">
            <v>76.680000000000007</v>
          </cell>
        </row>
        <row r="432">
          <cell r="A432" t="str">
            <v>04.21.240</v>
          </cell>
          <cell r="B432" t="str">
            <v>CPOS</v>
          </cell>
          <cell r="C432" t="str">
            <v>Remoção de relé</v>
          </cell>
          <cell r="D432" t="str">
            <v>un</v>
          </cell>
          <cell r="E432">
            <v>0</v>
          </cell>
          <cell r="F432">
            <v>18.190000000000001</v>
          </cell>
          <cell r="G432">
            <v>18.190000000000001</v>
          </cell>
        </row>
        <row r="433">
          <cell r="A433" t="str">
            <v>04.21.260</v>
          </cell>
          <cell r="B433" t="str">
            <v>CPOS</v>
          </cell>
          <cell r="C433" t="str">
            <v>Remoção de roldana</v>
          </cell>
          <cell r="D433" t="str">
            <v>un</v>
          </cell>
          <cell r="E433">
            <v>0</v>
          </cell>
          <cell r="F433">
            <v>3.12</v>
          </cell>
          <cell r="G433">
            <v>3.12</v>
          </cell>
        </row>
        <row r="434">
          <cell r="A434" t="str">
            <v>04.21.280</v>
          </cell>
          <cell r="B434" t="str">
            <v>CPOS</v>
          </cell>
          <cell r="C434" t="str">
            <v>Remoção de soquete</v>
          </cell>
          <cell r="D434" t="str">
            <v>un</v>
          </cell>
          <cell r="E434">
            <v>0</v>
          </cell>
          <cell r="F434">
            <v>3.12</v>
          </cell>
          <cell r="G434">
            <v>3.12</v>
          </cell>
        </row>
        <row r="435">
          <cell r="A435" t="str">
            <v>04.21.300</v>
          </cell>
          <cell r="B435" t="str">
            <v>CPOS</v>
          </cell>
          <cell r="C435" t="str">
            <v>Remoção de suporte de transformador em poste singelo ou estaleiro</v>
          </cell>
          <cell r="D435" t="str">
            <v>un</v>
          </cell>
          <cell r="E435">
            <v>0</v>
          </cell>
          <cell r="F435">
            <v>24.96</v>
          </cell>
          <cell r="G435">
            <v>24.96</v>
          </cell>
        </row>
        <row r="436">
          <cell r="A436" t="str">
            <v>04.22</v>
          </cell>
          <cell r="B436" t="str">
            <v>Retirada em instalação elétrica - letra T até o final</v>
          </cell>
          <cell r="C436" t="str">
            <v>CPOS</v>
          </cell>
          <cell r="D436" t="str">
            <v>CPOS</v>
          </cell>
          <cell r="E436" t="str">
            <v>CPOS</v>
          </cell>
          <cell r="F436" t="str">
            <v>CPOS</v>
          </cell>
          <cell r="G436" t="str">
            <v>CPOS</v>
          </cell>
        </row>
        <row r="437">
          <cell r="A437" t="str">
            <v>04.22.020</v>
          </cell>
          <cell r="B437" t="str">
            <v>CPOS</v>
          </cell>
          <cell r="C437" t="str">
            <v>Remoção de terminal ou conector para cabos</v>
          </cell>
          <cell r="D437" t="str">
            <v>un</v>
          </cell>
          <cell r="E437">
            <v>0</v>
          </cell>
          <cell r="F437">
            <v>3.9</v>
          </cell>
          <cell r="G437">
            <v>3.9</v>
          </cell>
        </row>
        <row r="438">
          <cell r="A438" t="str">
            <v>04.22.040</v>
          </cell>
          <cell r="B438" t="str">
            <v>CPOS</v>
          </cell>
          <cell r="C438" t="str">
            <v>Remoção de transformador de potência em cabine primária</v>
          </cell>
          <cell r="D438" t="str">
            <v>un</v>
          </cell>
          <cell r="E438">
            <v>0</v>
          </cell>
          <cell r="F438">
            <v>265.73</v>
          </cell>
          <cell r="G438">
            <v>265.73</v>
          </cell>
        </row>
        <row r="439">
          <cell r="A439" t="str">
            <v>04.22.050</v>
          </cell>
          <cell r="B439" t="str">
            <v>CPOS</v>
          </cell>
          <cell r="C439" t="str">
            <v>Remoção de transformador de potencial completo (pequeno)</v>
          </cell>
          <cell r="D439" t="str">
            <v>un</v>
          </cell>
          <cell r="E439">
            <v>0</v>
          </cell>
          <cell r="F439">
            <v>24.92</v>
          </cell>
          <cell r="G439">
            <v>24.92</v>
          </cell>
        </row>
        <row r="440">
          <cell r="A440" t="str">
            <v>04.22.060</v>
          </cell>
          <cell r="B440" t="str">
            <v>CPOS</v>
          </cell>
          <cell r="C440" t="str">
            <v>Remoção de transformador de potência trifásico até 225 kVA, a óleo, em poste singelo</v>
          </cell>
          <cell r="D440" t="str">
            <v>un</v>
          </cell>
          <cell r="E440">
            <v>141.53</v>
          </cell>
          <cell r="F440">
            <v>306.72000000000003</v>
          </cell>
          <cell r="G440">
            <v>448.25</v>
          </cell>
        </row>
        <row r="441">
          <cell r="A441" t="str">
            <v>04.22.100</v>
          </cell>
          <cell r="B441" t="str">
            <v>CPOS</v>
          </cell>
          <cell r="C441" t="str">
            <v>Remoção de tubulação elétrica aparente com diâmetro externo acima de 50 mm</v>
          </cell>
          <cell r="D441" t="str">
            <v>m</v>
          </cell>
          <cell r="E441">
            <v>0</v>
          </cell>
          <cell r="F441">
            <v>19.18</v>
          </cell>
          <cell r="G441">
            <v>19.18</v>
          </cell>
        </row>
        <row r="442">
          <cell r="A442" t="str">
            <v>04.22.110</v>
          </cell>
          <cell r="B442" t="str">
            <v>CPOS</v>
          </cell>
          <cell r="C442" t="str">
            <v>Remoção de tubulação elétrica aparente com diâmetro externo até 50 mm</v>
          </cell>
          <cell r="D442" t="str">
            <v>m</v>
          </cell>
          <cell r="E442">
            <v>0</v>
          </cell>
          <cell r="F442">
            <v>9.59</v>
          </cell>
          <cell r="G442">
            <v>9.59</v>
          </cell>
        </row>
        <row r="443">
          <cell r="A443" t="str">
            <v>04.22.120</v>
          </cell>
          <cell r="B443" t="str">
            <v>CPOS</v>
          </cell>
          <cell r="C443" t="str">
            <v>Remoção de tubulação elétrica embutida com diâmetro externo acima de 50 mm</v>
          </cell>
          <cell r="D443" t="str">
            <v>m</v>
          </cell>
          <cell r="E443">
            <v>0</v>
          </cell>
          <cell r="F443">
            <v>38.340000000000003</v>
          </cell>
          <cell r="G443">
            <v>38.340000000000003</v>
          </cell>
        </row>
        <row r="444">
          <cell r="A444" t="str">
            <v>04.22.130</v>
          </cell>
          <cell r="B444" t="str">
            <v>CPOS</v>
          </cell>
          <cell r="C444" t="str">
            <v>Remoção de tubulação elétrica embutida com diâmetro externo até 50 mm</v>
          </cell>
          <cell r="D444" t="str">
            <v>m</v>
          </cell>
          <cell r="E444">
            <v>0</v>
          </cell>
          <cell r="F444">
            <v>19.18</v>
          </cell>
          <cell r="G444">
            <v>19.18</v>
          </cell>
        </row>
        <row r="445">
          <cell r="A445" t="str">
            <v>04.22.200</v>
          </cell>
          <cell r="B445" t="str">
            <v>CPOS</v>
          </cell>
          <cell r="C445" t="str">
            <v>Remoção de vergalhão</v>
          </cell>
          <cell r="D445" t="str">
            <v>m</v>
          </cell>
          <cell r="E445">
            <v>0</v>
          </cell>
          <cell r="F445">
            <v>7.67</v>
          </cell>
          <cell r="G445">
            <v>7.67</v>
          </cell>
        </row>
        <row r="446">
          <cell r="A446" t="str">
            <v>04.30</v>
          </cell>
          <cell r="B446" t="str">
            <v>Retirada em instalação hidráulica</v>
          </cell>
          <cell r="C446" t="str">
            <v>CPOS</v>
          </cell>
          <cell r="D446" t="str">
            <v>CPOS</v>
          </cell>
          <cell r="E446" t="str">
            <v>CPOS</v>
          </cell>
          <cell r="F446" t="str">
            <v>CPOS</v>
          </cell>
          <cell r="G446" t="str">
            <v>CPOS</v>
          </cell>
        </row>
        <row r="447">
          <cell r="A447" t="str">
            <v>04.30.020</v>
          </cell>
          <cell r="B447" t="str">
            <v>CPOS</v>
          </cell>
          <cell r="C447" t="str">
            <v>Remoção de calha ou rufo</v>
          </cell>
          <cell r="D447" t="str">
            <v>m</v>
          </cell>
          <cell r="E447">
            <v>0</v>
          </cell>
          <cell r="F447">
            <v>3.59</v>
          </cell>
          <cell r="G447">
            <v>3.59</v>
          </cell>
        </row>
        <row r="448">
          <cell r="A448" t="str">
            <v>04.30.040</v>
          </cell>
          <cell r="B448" t="str">
            <v>CPOS</v>
          </cell>
          <cell r="C448" t="str">
            <v>Remoção de condutor aparente</v>
          </cell>
          <cell r="D448" t="str">
            <v>m</v>
          </cell>
          <cell r="E448">
            <v>0</v>
          </cell>
          <cell r="F448">
            <v>2.34</v>
          </cell>
          <cell r="G448">
            <v>2.34</v>
          </cell>
        </row>
        <row r="449">
          <cell r="A449" t="str">
            <v>04.30.060</v>
          </cell>
          <cell r="B449" t="str">
            <v>CPOS</v>
          </cell>
          <cell r="C449" t="str">
            <v>Remoção de tubulação hidráulica em geral, incluindo conexões, caixas e ralos</v>
          </cell>
          <cell r="D449" t="str">
            <v>m</v>
          </cell>
          <cell r="E449">
            <v>0</v>
          </cell>
          <cell r="F449">
            <v>6.24</v>
          </cell>
          <cell r="G449">
            <v>6.24</v>
          </cell>
        </row>
        <row r="450">
          <cell r="A450" t="str">
            <v>04.30.080</v>
          </cell>
          <cell r="B450" t="str">
            <v>CPOS</v>
          </cell>
          <cell r="C450" t="str">
            <v>Remoção de hidrante de parede completo</v>
          </cell>
          <cell r="D450" t="str">
            <v>un</v>
          </cell>
          <cell r="E450">
            <v>0</v>
          </cell>
          <cell r="F450">
            <v>68.22</v>
          </cell>
          <cell r="G450">
            <v>68.22</v>
          </cell>
        </row>
        <row r="451">
          <cell r="A451" t="str">
            <v>04.30.100</v>
          </cell>
          <cell r="B451" t="str">
            <v>CPOS</v>
          </cell>
          <cell r="C451" t="str">
            <v>Remoção de reservatório em fibrocimento até 1000 litros</v>
          </cell>
          <cell r="D451" t="str">
            <v>un</v>
          </cell>
          <cell r="E451">
            <v>0</v>
          </cell>
          <cell r="F451">
            <v>115.02</v>
          </cell>
          <cell r="G451">
            <v>115.02</v>
          </cell>
        </row>
        <row r="452">
          <cell r="A452" t="str">
            <v>04.31</v>
          </cell>
          <cell r="B452" t="str">
            <v>Retirada em instalação de combate a incêndio</v>
          </cell>
          <cell r="C452" t="str">
            <v>CPOS</v>
          </cell>
          <cell r="D452" t="str">
            <v>CPOS</v>
          </cell>
          <cell r="E452" t="str">
            <v>CPOS</v>
          </cell>
          <cell r="F452" t="str">
            <v>CPOS</v>
          </cell>
          <cell r="G452" t="str">
            <v>CPOS</v>
          </cell>
        </row>
        <row r="453">
          <cell r="A453" t="str">
            <v>04.31.010</v>
          </cell>
          <cell r="B453" t="str">
            <v>CPOS</v>
          </cell>
          <cell r="C453" t="str">
            <v>Retirada de bico de sprinkler</v>
          </cell>
          <cell r="D453" t="str">
            <v>un</v>
          </cell>
          <cell r="E453">
            <v>0</v>
          </cell>
          <cell r="F453">
            <v>10.79</v>
          </cell>
          <cell r="G453">
            <v>10.79</v>
          </cell>
        </row>
        <row r="454">
          <cell r="A454" t="str">
            <v>04.35</v>
          </cell>
          <cell r="B454" t="str">
            <v>Retirada de sistema e equipamento de conforto mecânico</v>
          </cell>
          <cell r="C454" t="str">
            <v>CPOS</v>
          </cell>
          <cell r="D454" t="str">
            <v>CPOS</v>
          </cell>
          <cell r="E454" t="str">
            <v>CPOS</v>
          </cell>
          <cell r="F454" t="str">
            <v>CPOS</v>
          </cell>
          <cell r="G454" t="str">
            <v>CPOS</v>
          </cell>
        </row>
        <row r="455">
          <cell r="A455" t="str">
            <v>04.35.050</v>
          </cell>
          <cell r="B455" t="str">
            <v>CPOS</v>
          </cell>
          <cell r="C455" t="str">
            <v>Retirada de aparelho de ar condicionado portátil</v>
          </cell>
          <cell r="D455" t="str">
            <v>un</v>
          </cell>
          <cell r="E455">
            <v>0</v>
          </cell>
          <cell r="F455">
            <v>17.39</v>
          </cell>
          <cell r="G455">
            <v>17.39</v>
          </cell>
        </row>
        <row r="456">
          <cell r="A456" t="str">
            <v>04.40</v>
          </cell>
          <cell r="B456" t="str">
            <v>Retirada diversa de peças pré-moldadas</v>
          </cell>
          <cell r="C456" t="str">
            <v>CPOS</v>
          </cell>
          <cell r="D456" t="str">
            <v>CPOS</v>
          </cell>
          <cell r="E456" t="str">
            <v>CPOS</v>
          </cell>
          <cell r="F456" t="str">
            <v>CPOS</v>
          </cell>
          <cell r="G456" t="str">
            <v>CPOS</v>
          </cell>
        </row>
        <row r="457">
          <cell r="A457" t="str">
            <v>04.40.010</v>
          </cell>
          <cell r="B457" t="str">
            <v>CPOS</v>
          </cell>
          <cell r="C457" t="str">
            <v>Retirada manual de guia pré-moldada, inclusive limpeza, carregamento, transporte até 1 quilômetro e descarregamento</v>
          </cell>
          <cell r="D457" t="str">
            <v>m</v>
          </cell>
          <cell r="E457">
            <v>0.48</v>
          </cell>
          <cell r="F457">
            <v>6.24</v>
          </cell>
          <cell r="G457">
            <v>6.72</v>
          </cell>
        </row>
        <row r="458">
          <cell r="A458" t="str">
            <v>04.40.020</v>
          </cell>
          <cell r="B458" t="str">
            <v>CPOS</v>
          </cell>
          <cell r="C458" t="str">
            <v>Retirada de soleira ou peitoril em geral</v>
          </cell>
          <cell r="D458" t="str">
            <v>m</v>
          </cell>
          <cell r="E458">
            <v>0</v>
          </cell>
          <cell r="F458">
            <v>3.12</v>
          </cell>
          <cell r="G458">
            <v>3.12</v>
          </cell>
        </row>
        <row r="459">
          <cell r="A459" t="str">
            <v>04.40.030</v>
          </cell>
          <cell r="B459" t="str">
            <v>CPOS</v>
          </cell>
          <cell r="C459" t="str">
            <v>Retirada manual de guia pré-moldada, inclusive limpeza e empilhamento</v>
          </cell>
          <cell r="D459" t="str">
            <v>m</v>
          </cell>
          <cell r="E459">
            <v>0</v>
          </cell>
          <cell r="F459">
            <v>6.24</v>
          </cell>
          <cell r="G459">
            <v>6.24</v>
          </cell>
        </row>
        <row r="460">
          <cell r="A460" t="str">
            <v>04.40.050</v>
          </cell>
          <cell r="B460" t="str">
            <v>CPOS</v>
          </cell>
          <cell r="C460" t="str">
            <v>Retirada manual de paralelepípedo ou lajota de concreto, inclusive limpeza, carregamento, transporte até 1 quilômetro e descarregamento</v>
          </cell>
          <cell r="D460" t="str">
            <v>m²</v>
          </cell>
          <cell r="E460">
            <v>3.82</v>
          </cell>
          <cell r="F460">
            <v>9.36</v>
          </cell>
          <cell r="G460">
            <v>13.18</v>
          </cell>
        </row>
        <row r="461">
          <cell r="A461" t="str">
            <v>04.40.070</v>
          </cell>
          <cell r="B461" t="str">
            <v>CPOS</v>
          </cell>
          <cell r="C461" t="str">
            <v>Retirada manual de paralelepípedo ou lajota de concreto, inclusive limpeza e empilhamento</v>
          </cell>
          <cell r="D461" t="str">
            <v>m²</v>
          </cell>
          <cell r="E461">
            <v>0</v>
          </cell>
          <cell r="F461">
            <v>9.36</v>
          </cell>
          <cell r="G461">
            <v>9.36</v>
          </cell>
        </row>
        <row r="462">
          <cell r="A462" t="str">
            <v>05</v>
          </cell>
          <cell r="B462" t="str">
            <v>TRANSPORTE E MOVIMENTAÇÃO, DENTRO E FORA DA OBRA</v>
          </cell>
          <cell r="C462" t="str">
            <v>CPOS</v>
          </cell>
          <cell r="D462" t="str">
            <v>CPOS</v>
          </cell>
          <cell r="E462" t="str">
            <v>CPOS</v>
          </cell>
          <cell r="F462" t="str">
            <v>CPOS</v>
          </cell>
          <cell r="G462" t="str">
            <v>CPOS</v>
          </cell>
        </row>
        <row r="463">
          <cell r="A463" t="str">
            <v>05.04</v>
          </cell>
          <cell r="B463" t="str">
            <v>Transporte de material solto</v>
          </cell>
          <cell r="C463" t="str">
            <v>CPOS</v>
          </cell>
          <cell r="D463" t="str">
            <v>CPOS</v>
          </cell>
          <cell r="E463" t="str">
            <v>CPOS</v>
          </cell>
          <cell r="F463" t="str">
            <v>CPOS</v>
          </cell>
          <cell r="G463" t="str">
            <v>CPOS</v>
          </cell>
        </row>
        <row r="464">
          <cell r="A464" t="str">
            <v>05.04.060</v>
          </cell>
          <cell r="B464" t="str">
            <v>CPOS</v>
          </cell>
          <cell r="C464" t="str">
            <v>Transporte manual horizontal e/ou vertical de entulho até o local de despejo - ensacado</v>
          </cell>
          <cell r="D464" t="str">
            <v>m³</v>
          </cell>
          <cell r="E464">
            <v>13.68</v>
          </cell>
          <cell r="F464">
            <v>84.24</v>
          </cell>
          <cell r="G464">
            <v>97.92</v>
          </cell>
        </row>
        <row r="465">
          <cell r="A465" t="str">
            <v>05.07</v>
          </cell>
          <cell r="B465" t="str">
            <v>Transporte comercial, carreteiro e aluguel</v>
          </cell>
          <cell r="C465" t="str">
            <v>CPOS</v>
          </cell>
          <cell r="D465" t="str">
            <v>CPOS</v>
          </cell>
          <cell r="E465" t="str">
            <v>CPOS</v>
          </cell>
          <cell r="F465" t="str">
            <v>CPOS</v>
          </cell>
          <cell r="G465" t="str">
            <v>CPOS</v>
          </cell>
        </row>
        <row r="466">
          <cell r="A466" t="str">
            <v>05.07.040</v>
          </cell>
          <cell r="B466" t="str">
            <v>CPOS</v>
          </cell>
          <cell r="C466" t="str">
            <v>Remoção de entulho separado de obra com caçamba metálica - terra, alvenaria, concreto, argamassa, madeira, papel, plástico ou metal</v>
          </cell>
          <cell r="D466" t="str">
            <v>m³</v>
          </cell>
          <cell r="E466">
            <v>79.819999999999993</v>
          </cell>
          <cell r="F466">
            <v>9.36</v>
          </cell>
          <cell r="G466">
            <v>89.18</v>
          </cell>
        </row>
        <row r="467">
          <cell r="A467" t="str">
            <v>05.07.050</v>
          </cell>
          <cell r="B467" t="str">
            <v>CPOS</v>
          </cell>
          <cell r="C467" t="str">
            <v>Remoção de entulho de obra com caçamba metálica - material volumoso e misturado por alvenaria, terra, madeira, papel, plástico e metal</v>
          </cell>
          <cell r="D467" t="str">
            <v>m³</v>
          </cell>
          <cell r="E467">
            <v>80.819999999999993</v>
          </cell>
          <cell r="F467">
            <v>9.36</v>
          </cell>
          <cell r="G467">
            <v>90.18</v>
          </cell>
        </row>
        <row r="468">
          <cell r="A468" t="str">
            <v>05.07.060</v>
          </cell>
          <cell r="B468" t="str">
            <v>CPOS</v>
          </cell>
          <cell r="C468" t="str">
            <v>Remoção de entulho de obra com caçamba metálica - material rejeitado e misturado por vegetação, isopor, manta asfáltica e lã de vidro</v>
          </cell>
          <cell r="D468" t="str">
            <v>m³</v>
          </cell>
          <cell r="E468">
            <v>91.82</v>
          </cell>
          <cell r="F468">
            <v>9.36</v>
          </cell>
          <cell r="G468">
            <v>101.18</v>
          </cell>
        </row>
        <row r="469">
          <cell r="A469" t="str">
            <v>05.07.070</v>
          </cell>
          <cell r="B469" t="str">
            <v>CPOS</v>
          </cell>
          <cell r="C469" t="str">
            <v>Remoção de entulho de obra com caçamba metálica - gesso e/ou drywall</v>
          </cell>
          <cell r="D469" t="str">
            <v>m³</v>
          </cell>
          <cell r="E469">
            <v>84.2</v>
          </cell>
          <cell r="F469">
            <v>9.36</v>
          </cell>
          <cell r="G469">
            <v>93.56</v>
          </cell>
        </row>
        <row r="470">
          <cell r="A470" t="str">
            <v>05.08</v>
          </cell>
          <cell r="B470" t="str">
            <v>Transporte mecanizado de material solto</v>
          </cell>
          <cell r="C470" t="str">
            <v>CPOS</v>
          </cell>
          <cell r="D470" t="str">
            <v>CPOS</v>
          </cell>
          <cell r="E470" t="str">
            <v>CPOS</v>
          </cell>
          <cell r="F470" t="str">
            <v>CPOS</v>
          </cell>
          <cell r="G470" t="str">
            <v>CPOS</v>
          </cell>
        </row>
        <row r="471">
          <cell r="A471" t="str">
            <v>05.08.060</v>
          </cell>
          <cell r="B471" t="str">
            <v>CPOS</v>
          </cell>
          <cell r="C471" t="str">
            <v>Transporte de entulho, para distâncias superiores ao 3° km até o 5° km</v>
          </cell>
          <cell r="D471" t="str">
            <v>m³</v>
          </cell>
          <cell r="E471">
            <v>11.66</v>
          </cell>
          <cell r="F471">
            <v>0</v>
          </cell>
          <cell r="G471">
            <v>11.66</v>
          </cell>
        </row>
        <row r="472">
          <cell r="A472" t="str">
            <v>05.08.080</v>
          </cell>
          <cell r="B472" t="str">
            <v>CPOS</v>
          </cell>
          <cell r="C472" t="str">
            <v>Transporte de entulho, para distâncias superiores ao 5° km até o 10° km</v>
          </cell>
          <cell r="D472" t="str">
            <v>m³</v>
          </cell>
          <cell r="E472">
            <v>21.86</v>
          </cell>
          <cell r="F472">
            <v>0</v>
          </cell>
          <cell r="G472">
            <v>21.86</v>
          </cell>
        </row>
        <row r="473">
          <cell r="A473" t="str">
            <v>05.08.100</v>
          </cell>
          <cell r="B473" t="str">
            <v>CPOS</v>
          </cell>
          <cell r="C473" t="str">
            <v>Transporte de entulho, para distâncias superiores ao 10° km até o 15° km</v>
          </cell>
          <cell r="D473" t="str">
            <v>m³</v>
          </cell>
          <cell r="E473">
            <v>27.14</v>
          </cell>
          <cell r="F473">
            <v>0</v>
          </cell>
          <cell r="G473">
            <v>27.14</v>
          </cell>
        </row>
        <row r="474">
          <cell r="A474" t="str">
            <v>05.08.120</v>
          </cell>
          <cell r="B474" t="str">
            <v>CPOS</v>
          </cell>
          <cell r="C474" t="str">
            <v>Transporte de entulho, para distâncias superiores ao 15° km até o 20° km</v>
          </cell>
          <cell r="D474" t="str">
            <v>m³</v>
          </cell>
          <cell r="E474">
            <v>30.87</v>
          </cell>
          <cell r="F474">
            <v>0</v>
          </cell>
          <cell r="G474">
            <v>30.87</v>
          </cell>
        </row>
        <row r="475">
          <cell r="A475" t="str">
            <v>05.08.140</v>
          </cell>
          <cell r="B475" t="str">
            <v>CPOS</v>
          </cell>
          <cell r="C475" t="str">
            <v>Transporte de entulho, para distâncias superiores ao 20° km</v>
          </cell>
          <cell r="D475" t="str">
            <v>m³xkm</v>
          </cell>
          <cell r="E475">
            <v>1.54</v>
          </cell>
          <cell r="F475">
            <v>0</v>
          </cell>
          <cell r="G475">
            <v>1.54</v>
          </cell>
        </row>
        <row r="476">
          <cell r="A476" t="str">
            <v>05.08.220</v>
          </cell>
          <cell r="B476" t="str">
            <v>CPOS</v>
          </cell>
          <cell r="C476" t="str">
            <v>Carregamento mecanizado de entulho fragmentado, com caminhão à disposição dentro da obra, até o raio de 1 km</v>
          </cell>
          <cell r="D476" t="str">
            <v>m³</v>
          </cell>
          <cell r="E476">
            <v>9.23</v>
          </cell>
          <cell r="F476">
            <v>0</v>
          </cell>
          <cell r="G476">
            <v>9.23</v>
          </cell>
        </row>
        <row r="477">
          <cell r="A477" t="str">
            <v>05.09</v>
          </cell>
          <cell r="B477" t="str">
            <v>Taxas de recolhimento</v>
          </cell>
          <cell r="C477" t="str">
            <v>CPOS</v>
          </cell>
          <cell r="D477" t="str">
            <v>CPOS</v>
          </cell>
          <cell r="E477" t="str">
            <v>CPOS</v>
          </cell>
          <cell r="F477" t="str">
            <v>CPOS</v>
          </cell>
          <cell r="G477" t="str">
            <v>CPOS</v>
          </cell>
        </row>
        <row r="478">
          <cell r="A478" t="str">
            <v>05.09.006</v>
          </cell>
          <cell r="B478" t="str">
            <v>CPOS</v>
          </cell>
          <cell r="C478" t="str">
            <v>Taxa de destinação de residuo sólido em aterro, tipo inerte</v>
          </cell>
          <cell r="D478" t="str">
            <v>t</v>
          </cell>
          <cell r="E478">
            <v>29.85</v>
          </cell>
          <cell r="F478">
            <v>0</v>
          </cell>
          <cell r="G478">
            <v>29.85</v>
          </cell>
        </row>
        <row r="479">
          <cell r="A479" t="str">
            <v>05.09.007</v>
          </cell>
          <cell r="B479" t="str">
            <v>CPOS</v>
          </cell>
          <cell r="C479" t="str">
            <v>Taxa de destinação de resíduo sólido em aterro, tipo solo/terra</v>
          </cell>
          <cell r="D479" t="str">
            <v>m³</v>
          </cell>
          <cell r="E479">
            <v>22.87</v>
          </cell>
          <cell r="F479">
            <v>0</v>
          </cell>
          <cell r="G479">
            <v>22.87</v>
          </cell>
        </row>
        <row r="480">
          <cell r="A480" t="str">
            <v>05.09.008</v>
          </cell>
          <cell r="B480" t="str">
            <v>CPOS</v>
          </cell>
          <cell r="C480" t="str">
            <v>Transporte e taxa de destinação de resíduo sólido em aterro, tipo telhas cimento amianto</v>
          </cell>
          <cell r="D480" t="str">
            <v>t</v>
          </cell>
          <cell r="E480">
            <v>766.67</v>
          </cell>
          <cell r="F480">
            <v>0</v>
          </cell>
          <cell r="G480">
            <v>766.67</v>
          </cell>
        </row>
        <row r="481">
          <cell r="A481" t="str">
            <v>05.10</v>
          </cell>
          <cell r="B481" t="str">
            <v>Transporte mecanizado de solo</v>
          </cell>
          <cell r="C481" t="str">
            <v>CPOS</v>
          </cell>
          <cell r="D481" t="str">
            <v>CPOS</v>
          </cell>
          <cell r="E481" t="str">
            <v>CPOS</v>
          </cell>
          <cell r="F481" t="str">
            <v>CPOS</v>
          </cell>
          <cell r="G481" t="str">
            <v>CPOS</v>
          </cell>
        </row>
        <row r="482">
          <cell r="A482" t="str">
            <v>05.10.010</v>
          </cell>
          <cell r="B482" t="str">
            <v>CPOS</v>
          </cell>
          <cell r="C482" t="str">
            <v>Carregamento mecanizado de solo de 1ª e 2ª categoria</v>
          </cell>
          <cell r="D482" t="str">
            <v>m³</v>
          </cell>
          <cell r="E482">
            <v>2.79</v>
          </cell>
          <cell r="F482">
            <v>0</v>
          </cell>
          <cell r="G482">
            <v>2.79</v>
          </cell>
        </row>
        <row r="483">
          <cell r="A483" t="str">
            <v>05.10.020</v>
          </cell>
          <cell r="B483" t="str">
            <v>CPOS</v>
          </cell>
          <cell r="C483" t="str">
            <v>Transporte de solo de 1ª e 2ª categoria por caminhão até o 2° km</v>
          </cell>
          <cell r="D483" t="str">
            <v>m³</v>
          </cell>
          <cell r="E483">
            <v>4.68</v>
          </cell>
          <cell r="F483">
            <v>0</v>
          </cell>
          <cell r="G483">
            <v>4.68</v>
          </cell>
        </row>
        <row r="484">
          <cell r="A484" t="str">
            <v>05.10.021</v>
          </cell>
          <cell r="B484" t="str">
            <v>CPOS</v>
          </cell>
          <cell r="C484" t="str">
            <v>Transporte de solo de 1ª e 2ª categoria por caminhão para distâncias superiores ao 2° km até o 3° km</v>
          </cell>
          <cell r="D484" t="str">
            <v>m³</v>
          </cell>
          <cell r="E484">
            <v>6.99</v>
          </cell>
          <cell r="F484">
            <v>0</v>
          </cell>
          <cell r="G484">
            <v>6.99</v>
          </cell>
        </row>
        <row r="485">
          <cell r="A485" t="str">
            <v>05.10.022</v>
          </cell>
          <cell r="B485" t="str">
            <v>CPOS</v>
          </cell>
          <cell r="C485" t="str">
            <v>Transporte de solo de 1ª e 2ª categoria por caminhão para distâncias superiores ao 3° km até o 5° km</v>
          </cell>
          <cell r="D485" t="str">
            <v>m³</v>
          </cell>
          <cell r="E485">
            <v>7.72</v>
          </cell>
          <cell r="F485">
            <v>0</v>
          </cell>
          <cell r="G485">
            <v>7.72</v>
          </cell>
        </row>
        <row r="486">
          <cell r="A486" t="str">
            <v>05.10.023</v>
          </cell>
          <cell r="B486" t="str">
            <v>CPOS</v>
          </cell>
          <cell r="C486" t="str">
            <v>Transporte de solo de 1ª e 2ª categoria por caminhão para distâncias superiores ao 5° km até o 10° km</v>
          </cell>
          <cell r="D486" t="str">
            <v>m³</v>
          </cell>
          <cell r="E486">
            <v>10.32</v>
          </cell>
          <cell r="F486">
            <v>0</v>
          </cell>
          <cell r="G486">
            <v>10.32</v>
          </cell>
        </row>
        <row r="487">
          <cell r="A487" t="str">
            <v>05.10.024</v>
          </cell>
          <cell r="B487" t="str">
            <v>CPOS</v>
          </cell>
          <cell r="C487" t="str">
            <v>Transporte de solo de 1ª e 2ª categoria por caminhão para distâncias superiores ao 10° km até o 15° km</v>
          </cell>
          <cell r="D487" t="str">
            <v>m³</v>
          </cell>
          <cell r="E487">
            <v>15.47</v>
          </cell>
          <cell r="F487">
            <v>0</v>
          </cell>
          <cell r="G487">
            <v>15.47</v>
          </cell>
        </row>
        <row r="488">
          <cell r="A488" t="str">
            <v>05.10.025</v>
          </cell>
          <cell r="B488" t="str">
            <v>CPOS</v>
          </cell>
          <cell r="C488" t="str">
            <v>Transporte de solo de 1ª e 2ª categoria por caminhão para distâncias superiores ao 15° km até o 20° km</v>
          </cell>
          <cell r="D488" t="str">
            <v>m³</v>
          </cell>
          <cell r="E488">
            <v>20.6</v>
          </cell>
          <cell r="F488">
            <v>0</v>
          </cell>
          <cell r="G488">
            <v>20.6</v>
          </cell>
        </row>
        <row r="489">
          <cell r="A489" t="str">
            <v>05.10.026</v>
          </cell>
          <cell r="B489" t="str">
            <v>CPOS</v>
          </cell>
          <cell r="C489" t="str">
            <v>Transporte de solo de 1ª e 2ª categoria por caminhão para distâncias superiores ao 20° km</v>
          </cell>
          <cell r="D489" t="str">
            <v>m³xkm</v>
          </cell>
          <cell r="E489">
            <v>1</v>
          </cell>
          <cell r="F489">
            <v>0</v>
          </cell>
          <cell r="G489">
            <v>1</v>
          </cell>
        </row>
        <row r="490">
          <cell r="A490" t="str">
            <v>05.10.030</v>
          </cell>
          <cell r="B490" t="str">
            <v>CPOS</v>
          </cell>
          <cell r="C490" t="str">
            <v>Transporte de solo brejoso por caminhão até o 2° km</v>
          </cell>
          <cell r="D490" t="str">
            <v>m³</v>
          </cell>
          <cell r="E490">
            <v>8.0500000000000007</v>
          </cell>
          <cell r="F490">
            <v>0</v>
          </cell>
          <cell r="G490">
            <v>8.0500000000000007</v>
          </cell>
        </row>
        <row r="491">
          <cell r="A491" t="str">
            <v>05.10.031</v>
          </cell>
          <cell r="B491" t="str">
            <v>CPOS</v>
          </cell>
          <cell r="C491" t="str">
            <v>Transporte de solo brejoso por caminhão para distâncias superiores ao 2° km até o 3° km</v>
          </cell>
          <cell r="D491" t="str">
            <v>m³</v>
          </cell>
          <cell r="E491">
            <v>11.1</v>
          </cell>
          <cell r="F491">
            <v>0</v>
          </cell>
          <cell r="G491">
            <v>11.1</v>
          </cell>
        </row>
        <row r="492">
          <cell r="A492" t="str">
            <v>05.10.032</v>
          </cell>
          <cell r="B492" t="str">
            <v>CPOS</v>
          </cell>
          <cell r="C492" t="str">
            <v>Transporte de solo brejoso por caminhão para distâncias superiores ao 3° km até o 5° km</v>
          </cell>
          <cell r="D492" t="str">
            <v>m³</v>
          </cell>
          <cell r="E492">
            <v>11.59</v>
          </cell>
          <cell r="F492">
            <v>0</v>
          </cell>
          <cell r="G492">
            <v>11.59</v>
          </cell>
        </row>
        <row r="493">
          <cell r="A493" t="str">
            <v>05.10.033</v>
          </cell>
          <cell r="B493" t="str">
            <v>CPOS</v>
          </cell>
          <cell r="C493" t="str">
            <v>Transporte de solo brejoso por caminhão para distâncias superiores ao 5° km até o 10° km</v>
          </cell>
          <cell r="D493" t="str">
            <v>m³</v>
          </cell>
          <cell r="E493">
            <v>14.81</v>
          </cell>
          <cell r="F493">
            <v>0</v>
          </cell>
          <cell r="G493">
            <v>14.81</v>
          </cell>
        </row>
        <row r="494">
          <cell r="A494" t="str">
            <v>05.10.034</v>
          </cell>
          <cell r="B494" t="str">
            <v>CPOS</v>
          </cell>
          <cell r="C494" t="str">
            <v>Transporte de solo brejoso por caminhão para distâncias superiores ao 10° km até o 15° km</v>
          </cell>
          <cell r="D494" t="str">
            <v>m³</v>
          </cell>
          <cell r="E494">
            <v>22.21</v>
          </cell>
          <cell r="F494">
            <v>0</v>
          </cell>
          <cell r="G494">
            <v>22.21</v>
          </cell>
        </row>
        <row r="495">
          <cell r="A495" t="str">
            <v>05.10.035</v>
          </cell>
          <cell r="B495" t="str">
            <v>CPOS</v>
          </cell>
          <cell r="C495" t="str">
            <v>Transporte de solo brejoso por caminhão para distâncias superiores ao 15° km até o 20° km</v>
          </cell>
          <cell r="D495" t="str">
            <v>m³</v>
          </cell>
          <cell r="E495">
            <v>29.6</v>
          </cell>
          <cell r="F495">
            <v>0</v>
          </cell>
          <cell r="G495">
            <v>29.6</v>
          </cell>
        </row>
        <row r="496">
          <cell r="A496" t="str">
            <v>05.10.036</v>
          </cell>
          <cell r="B496" t="str">
            <v>CPOS</v>
          </cell>
          <cell r="C496" t="str">
            <v>Transporte de solo brejoso por caminhão para distâncias superiores ao 20° km</v>
          </cell>
          <cell r="D496" t="str">
            <v>m³xkm</v>
          </cell>
          <cell r="E496">
            <v>1.44</v>
          </cell>
          <cell r="F496">
            <v>0</v>
          </cell>
          <cell r="G496">
            <v>1.44</v>
          </cell>
        </row>
        <row r="497">
          <cell r="A497" t="str">
            <v>06</v>
          </cell>
          <cell r="B497" t="str">
            <v>SERVIÇO EM SOLO E ROCHA, MANUAL</v>
          </cell>
          <cell r="C497" t="str">
            <v>CPOS</v>
          </cell>
          <cell r="D497" t="str">
            <v>CPOS</v>
          </cell>
          <cell r="E497" t="str">
            <v>CPOS</v>
          </cell>
          <cell r="F497" t="str">
            <v>CPOS</v>
          </cell>
          <cell r="G497" t="str">
            <v>CPOS</v>
          </cell>
        </row>
        <row r="498">
          <cell r="A498" t="str">
            <v>06.01</v>
          </cell>
          <cell r="B498" t="str">
            <v>Escavação manual em campo aberto de solo, exceto rocha</v>
          </cell>
          <cell r="C498" t="str">
            <v>CPOS</v>
          </cell>
          <cell r="D498" t="str">
            <v>CPOS</v>
          </cell>
          <cell r="E498" t="str">
            <v>CPOS</v>
          </cell>
          <cell r="F498" t="str">
            <v>CPOS</v>
          </cell>
          <cell r="G498" t="str">
            <v>CPOS</v>
          </cell>
        </row>
        <row r="499">
          <cell r="A499" t="str">
            <v>06.01.020</v>
          </cell>
          <cell r="B499" t="str">
            <v>CPOS</v>
          </cell>
          <cell r="C499" t="str">
            <v>Escavação manual em solo de 1ª e 2ª categoria em campo aberto</v>
          </cell>
          <cell r="D499" t="str">
            <v>m³</v>
          </cell>
          <cell r="E499">
            <v>0</v>
          </cell>
          <cell r="F499">
            <v>39</v>
          </cell>
          <cell r="G499">
            <v>39</v>
          </cell>
        </row>
        <row r="500">
          <cell r="A500" t="str">
            <v>06.01.040</v>
          </cell>
          <cell r="B500" t="str">
            <v>CPOS</v>
          </cell>
          <cell r="C500" t="str">
            <v>Escavação manual em solo brejoso em campo aberto</v>
          </cell>
          <cell r="D500" t="str">
            <v>m³</v>
          </cell>
          <cell r="E500">
            <v>0</v>
          </cell>
          <cell r="F500">
            <v>48.68</v>
          </cell>
          <cell r="G500">
            <v>48.68</v>
          </cell>
        </row>
        <row r="501">
          <cell r="A501" t="str">
            <v>06.02</v>
          </cell>
          <cell r="B501" t="str">
            <v>Escavação manual em valas e buracos de solo, exceto rocha</v>
          </cell>
          <cell r="C501" t="str">
            <v>CPOS</v>
          </cell>
          <cell r="D501" t="str">
            <v>CPOS</v>
          </cell>
          <cell r="E501" t="str">
            <v>CPOS</v>
          </cell>
          <cell r="F501" t="str">
            <v>CPOS</v>
          </cell>
          <cell r="G501" t="str">
            <v>CPOS</v>
          </cell>
        </row>
        <row r="502">
          <cell r="A502" t="str">
            <v>06.02.020</v>
          </cell>
          <cell r="B502" t="str">
            <v>CPOS</v>
          </cell>
          <cell r="C502" t="str">
            <v>Escavação manual em solo de 1ª e 2ª categoria em vala ou cava até 1,5 m</v>
          </cell>
          <cell r="D502" t="str">
            <v>m³</v>
          </cell>
          <cell r="E502">
            <v>0</v>
          </cell>
          <cell r="F502">
            <v>46.8</v>
          </cell>
          <cell r="G502">
            <v>46.8</v>
          </cell>
        </row>
        <row r="503">
          <cell r="A503" t="str">
            <v>06.02.040</v>
          </cell>
          <cell r="B503" t="str">
            <v>CPOS</v>
          </cell>
          <cell r="C503" t="str">
            <v>Escavação manual em solo de 1ª e 2ª categoria em vala ou cava além de 1,5 m</v>
          </cell>
          <cell r="D503" t="str">
            <v>m³</v>
          </cell>
          <cell r="E503">
            <v>0</v>
          </cell>
          <cell r="F503">
            <v>60.52</v>
          </cell>
          <cell r="G503">
            <v>60.52</v>
          </cell>
        </row>
        <row r="504">
          <cell r="A504" t="str">
            <v>06.11</v>
          </cell>
          <cell r="B504" t="str">
            <v>Reaterro manual sem fornecimento de material</v>
          </cell>
          <cell r="C504" t="str">
            <v>CPOS</v>
          </cell>
          <cell r="D504" t="str">
            <v>CPOS</v>
          </cell>
          <cell r="E504" t="str">
            <v>CPOS</v>
          </cell>
          <cell r="F504" t="str">
            <v>CPOS</v>
          </cell>
          <cell r="G504" t="str">
            <v>CPOS</v>
          </cell>
        </row>
        <row r="505">
          <cell r="A505" t="str">
            <v>06.11.020</v>
          </cell>
          <cell r="B505" t="str">
            <v>CPOS</v>
          </cell>
          <cell r="C505" t="str">
            <v>Reaterro manual para simples regularização sem compactação</v>
          </cell>
          <cell r="D505" t="str">
            <v>m³</v>
          </cell>
          <cell r="E505">
            <v>0</v>
          </cell>
          <cell r="F505">
            <v>6.71</v>
          </cell>
          <cell r="G505">
            <v>6.71</v>
          </cell>
        </row>
        <row r="506">
          <cell r="A506" t="str">
            <v>06.11.040</v>
          </cell>
          <cell r="B506" t="str">
            <v>CPOS</v>
          </cell>
          <cell r="C506" t="str">
            <v>Reaterro manual apiloado sem controle de compactação</v>
          </cell>
          <cell r="D506" t="str">
            <v>m³</v>
          </cell>
          <cell r="E506">
            <v>0</v>
          </cell>
          <cell r="F506">
            <v>14.56</v>
          </cell>
          <cell r="G506">
            <v>14.56</v>
          </cell>
        </row>
        <row r="507">
          <cell r="A507" t="str">
            <v>06.11.060</v>
          </cell>
          <cell r="B507" t="str">
            <v>CPOS</v>
          </cell>
          <cell r="C507" t="str">
            <v>Reaterro manual com adição de 2% de cimento</v>
          </cell>
          <cell r="D507" t="str">
            <v>m³</v>
          </cell>
          <cell r="E507">
            <v>11.36</v>
          </cell>
          <cell r="F507">
            <v>52.42</v>
          </cell>
          <cell r="G507">
            <v>63.78</v>
          </cell>
        </row>
        <row r="508">
          <cell r="A508" t="str">
            <v>06.12</v>
          </cell>
          <cell r="B508" t="str">
            <v>Aterro manual sem fornecimento de material</v>
          </cell>
          <cell r="C508" t="str">
            <v>CPOS</v>
          </cell>
          <cell r="D508" t="str">
            <v>CPOS</v>
          </cell>
          <cell r="E508" t="str">
            <v>CPOS</v>
          </cell>
          <cell r="F508" t="str">
            <v>CPOS</v>
          </cell>
          <cell r="G508" t="str">
            <v>CPOS</v>
          </cell>
        </row>
        <row r="509">
          <cell r="A509" t="str">
            <v>06.12.020</v>
          </cell>
          <cell r="B509" t="str">
            <v>CPOS</v>
          </cell>
          <cell r="C509" t="str">
            <v>Aterro manual apiloado de área interna com maço de 30 kg</v>
          </cell>
          <cell r="D509" t="str">
            <v>m³</v>
          </cell>
          <cell r="E509">
            <v>0</v>
          </cell>
          <cell r="F509">
            <v>48.18</v>
          </cell>
          <cell r="G509">
            <v>48.18</v>
          </cell>
        </row>
        <row r="510">
          <cell r="A510" t="str">
            <v>06.14</v>
          </cell>
          <cell r="B510" t="str">
            <v>Carga / carregamento e descarga manual</v>
          </cell>
          <cell r="C510" t="str">
            <v>CPOS</v>
          </cell>
          <cell r="D510" t="str">
            <v>CPOS</v>
          </cell>
          <cell r="E510" t="str">
            <v>CPOS</v>
          </cell>
          <cell r="F510" t="str">
            <v>CPOS</v>
          </cell>
          <cell r="G510" t="str">
            <v>CPOS</v>
          </cell>
        </row>
        <row r="511">
          <cell r="A511" t="str">
            <v>06.14.020</v>
          </cell>
          <cell r="B511" t="str">
            <v>CPOS</v>
          </cell>
          <cell r="C511" t="str">
            <v>Carga manual de solo</v>
          </cell>
          <cell r="D511" t="str">
            <v>m³</v>
          </cell>
          <cell r="E511">
            <v>0</v>
          </cell>
          <cell r="F511">
            <v>9.36</v>
          </cell>
          <cell r="G511">
            <v>9.36</v>
          </cell>
        </row>
        <row r="512">
          <cell r="A512" t="str">
            <v>07</v>
          </cell>
          <cell r="B512" t="str">
            <v>SERVIÇO EM SOLO E ROCHA, MECANIZADO</v>
          </cell>
          <cell r="C512" t="str">
            <v>CPOS</v>
          </cell>
          <cell r="D512" t="str">
            <v>CPOS</v>
          </cell>
          <cell r="E512" t="str">
            <v>CPOS</v>
          </cell>
          <cell r="F512" t="str">
            <v>CPOS</v>
          </cell>
          <cell r="G512" t="str">
            <v>CPOS</v>
          </cell>
        </row>
        <row r="513">
          <cell r="A513" t="str">
            <v>07.01</v>
          </cell>
          <cell r="B513" t="str">
            <v>Escavação ou corte mecanizados em campo aberto de solo, exceto rocha</v>
          </cell>
          <cell r="C513" t="str">
            <v>CPOS</v>
          </cell>
          <cell r="D513" t="str">
            <v>CPOS</v>
          </cell>
          <cell r="E513" t="str">
            <v>CPOS</v>
          </cell>
          <cell r="F513" t="str">
            <v>CPOS</v>
          </cell>
          <cell r="G513" t="str">
            <v>CPOS</v>
          </cell>
        </row>
        <row r="514">
          <cell r="A514" t="str">
            <v>07.01.010</v>
          </cell>
          <cell r="B514" t="str">
            <v>CPOS</v>
          </cell>
          <cell r="C514" t="str">
            <v>Escavação e carga mecanizada para exploração de solo em jazida</v>
          </cell>
          <cell r="D514" t="str">
            <v>m³</v>
          </cell>
          <cell r="E514">
            <v>8.36</v>
          </cell>
          <cell r="F514">
            <v>0.22</v>
          </cell>
          <cell r="G514">
            <v>8.58</v>
          </cell>
        </row>
        <row r="515">
          <cell r="A515" t="str">
            <v>07.01.020</v>
          </cell>
          <cell r="B515" t="str">
            <v>CPOS</v>
          </cell>
          <cell r="C515" t="str">
            <v>Escavação e carga mecanizada em solo de 1ª categoria, em campo aberto</v>
          </cell>
          <cell r="D515" t="str">
            <v>m³</v>
          </cell>
          <cell r="E515">
            <v>8.6</v>
          </cell>
          <cell r="F515">
            <v>0.22</v>
          </cell>
          <cell r="G515">
            <v>8.82</v>
          </cell>
        </row>
        <row r="516">
          <cell r="A516" t="str">
            <v>07.01.060</v>
          </cell>
          <cell r="B516" t="str">
            <v>CPOS</v>
          </cell>
          <cell r="C516" t="str">
            <v>Escavação e carga mecanizada em solo de 2ª categoria, em campo aberto</v>
          </cell>
          <cell r="D516" t="str">
            <v>m³</v>
          </cell>
          <cell r="E516">
            <v>14.19</v>
          </cell>
          <cell r="F516">
            <v>0.73</v>
          </cell>
          <cell r="G516">
            <v>14.92</v>
          </cell>
        </row>
        <row r="517">
          <cell r="A517" t="str">
            <v>07.01.120</v>
          </cell>
          <cell r="B517" t="str">
            <v>CPOS</v>
          </cell>
          <cell r="C517" t="str">
            <v>Carga e remoção de terra até a distância média de 1 km</v>
          </cell>
          <cell r="D517" t="str">
            <v>m³</v>
          </cell>
          <cell r="E517">
            <v>8.0299999999999994</v>
          </cell>
          <cell r="F517">
            <v>0</v>
          </cell>
          <cell r="G517">
            <v>8.0299999999999994</v>
          </cell>
        </row>
        <row r="518">
          <cell r="A518" t="str">
            <v>07.02</v>
          </cell>
          <cell r="B518" t="str">
            <v>Escavação mecanizada de valas e buracos em solo, exceto rocha</v>
          </cell>
          <cell r="C518" t="str">
            <v>CPOS</v>
          </cell>
          <cell r="D518" t="str">
            <v>CPOS</v>
          </cell>
          <cell r="E518" t="str">
            <v>CPOS</v>
          </cell>
          <cell r="F518" t="str">
            <v>CPOS</v>
          </cell>
          <cell r="G518" t="str">
            <v>CPOS</v>
          </cell>
        </row>
        <row r="519">
          <cell r="A519" t="str">
            <v>07.02.020</v>
          </cell>
          <cell r="B519" t="str">
            <v>CPOS</v>
          </cell>
          <cell r="C519" t="str">
            <v>Escavação mecanizada de valas ou cavas com profundidade de até 2 m</v>
          </cell>
          <cell r="D519" t="str">
            <v>m³</v>
          </cell>
          <cell r="E519">
            <v>5.69</v>
          </cell>
          <cell r="F519">
            <v>1</v>
          </cell>
          <cell r="G519">
            <v>6.69</v>
          </cell>
        </row>
        <row r="520">
          <cell r="A520" t="str">
            <v>07.02.040</v>
          </cell>
          <cell r="B520" t="str">
            <v>CPOS</v>
          </cell>
          <cell r="C520" t="str">
            <v>Escavação mecanizada de valas ou cavas com profundidade de até 3 m</v>
          </cell>
          <cell r="D520" t="str">
            <v>m³</v>
          </cell>
          <cell r="E520">
            <v>6.41</v>
          </cell>
          <cell r="F520">
            <v>1.1299999999999999</v>
          </cell>
          <cell r="G520">
            <v>7.54</v>
          </cell>
        </row>
        <row r="521">
          <cell r="A521" t="str">
            <v>07.02.060</v>
          </cell>
          <cell r="B521" t="str">
            <v>CPOS</v>
          </cell>
          <cell r="C521" t="str">
            <v>Escavação mecanizada de valas ou cavas com profundidade de até 4 m</v>
          </cell>
          <cell r="D521" t="str">
            <v>m³</v>
          </cell>
          <cell r="E521">
            <v>10.64</v>
          </cell>
          <cell r="F521">
            <v>0.65</v>
          </cell>
          <cell r="G521">
            <v>11.29</v>
          </cell>
        </row>
        <row r="522">
          <cell r="A522" t="str">
            <v>07.02.080</v>
          </cell>
          <cell r="B522" t="str">
            <v>CPOS</v>
          </cell>
          <cell r="C522" t="str">
            <v>Escavação mecanizada de valas ou cavas com profundidade acima de 4 m, com escavadeira hidráulica</v>
          </cell>
          <cell r="D522" t="str">
            <v>m³</v>
          </cell>
          <cell r="E522">
            <v>11.37</v>
          </cell>
          <cell r="F522">
            <v>0.62</v>
          </cell>
          <cell r="G522">
            <v>11.99</v>
          </cell>
        </row>
        <row r="523">
          <cell r="A523" t="str">
            <v>07.05</v>
          </cell>
          <cell r="B523" t="str">
            <v>Escavação mecanizada em solo brejoso ou turfa</v>
          </cell>
          <cell r="C523" t="str">
            <v>CPOS</v>
          </cell>
          <cell r="D523" t="str">
            <v>CPOS</v>
          </cell>
          <cell r="E523" t="str">
            <v>CPOS</v>
          </cell>
          <cell r="F523" t="str">
            <v>CPOS</v>
          </cell>
          <cell r="G523" t="str">
            <v>CPOS</v>
          </cell>
        </row>
        <row r="524">
          <cell r="A524" t="str">
            <v>07.05.010</v>
          </cell>
          <cell r="B524" t="str">
            <v>CPOS</v>
          </cell>
          <cell r="C524" t="str">
            <v>Escavação e carga mecanizada em solo brejoso ou turfa</v>
          </cell>
          <cell r="D524" t="str">
            <v>m³</v>
          </cell>
          <cell r="E524">
            <v>23.89</v>
          </cell>
          <cell r="F524">
            <v>1.45</v>
          </cell>
          <cell r="G524">
            <v>25.34</v>
          </cell>
        </row>
        <row r="525">
          <cell r="A525" t="str">
            <v>07.05.020</v>
          </cell>
          <cell r="B525" t="str">
            <v>CPOS</v>
          </cell>
          <cell r="C525" t="str">
            <v>Escavação e carga mecanizada em solo vegetal superficial</v>
          </cell>
          <cell r="D525" t="str">
            <v>m³</v>
          </cell>
          <cell r="E525">
            <v>20.29</v>
          </cell>
          <cell r="F525">
            <v>1.17</v>
          </cell>
          <cell r="G525">
            <v>21.46</v>
          </cell>
        </row>
        <row r="526">
          <cell r="A526" t="str">
            <v>07.06</v>
          </cell>
          <cell r="B526" t="str">
            <v>Escavação ou carga mecanizada em campo aberto</v>
          </cell>
          <cell r="C526" t="str">
            <v>CPOS</v>
          </cell>
          <cell r="D526" t="str">
            <v>CPOS</v>
          </cell>
          <cell r="E526" t="str">
            <v>CPOS</v>
          </cell>
          <cell r="F526" t="str">
            <v>CPOS</v>
          </cell>
          <cell r="G526" t="str">
            <v>CPOS</v>
          </cell>
        </row>
        <row r="527">
          <cell r="A527" t="str">
            <v>07.06.010</v>
          </cell>
          <cell r="B527" t="str">
            <v>CPOS</v>
          </cell>
          <cell r="C527" t="str">
            <v>Escavação e carga mecanizada em campo aberto, com rompedor hidráulico, em rocha</v>
          </cell>
          <cell r="D527" t="str">
            <v>m³</v>
          </cell>
          <cell r="E527">
            <v>233.34</v>
          </cell>
          <cell r="F527">
            <v>0</v>
          </cell>
          <cell r="G527">
            <v>233.34</v>
          </cell>
        </row>
        <row r="528">
          <cell r="A528" t="str">
            <v>07.10</v>
          </cell>
          <cell r="B528" t="str">
            <v>Apiloamento e nivelamento mecanizado de solo</v>
          </cell>
          <cell r="C528" t="str">
            <v>CPOS</v>
          </cell>
          <cell r="D528" t="str">
            <v>CPOS</v>
          </cell>
          <cell r="E528" t="str">
            <v>CPOS</v>
          </cell>
          <cell r="F528" t="str">
            <v>CPOS</v>
          </cell>
          <cell r="G528" t="str">
            <v>CPOS</v>
          </cell>
        </row>
        <row r="529">
          <cell r="A529" t="str">
            <v>07.10.020</v>
          </cell>
          <cell r="B529" t="str">
            <v>CPOS</v>
          </cell>
          <cell r="C529" t="str">
            <v>Espalhamento de solo em bota-fora com compactação sem controle</v>
          </cell>
          <cell r="D529" t="str">
            <v>m³</v>
          </cell>
          <cell r="E529">
            <v>3.17</v>
          </cell>
          <cell r="F529">
            <v>0.09</v>
          </cell>
          <cell r="G529">
            <v>3.26</v>
          </cell>
        </row>
        <row r="530">
          <cell r="A530" t="str">
            <v>07.11</v>
          </cell>
          <cell r="B530" t="str">
            <v>Reaterro mecanizado sem fornecimento de material</v>
          </cell>
          <cell r="C530" t="str">
            <v>CPOS</v>
          </cell>
          <cell r="D530" t="str">
            <v>CPOS</v>
          </cell>
          <cell r="E530" t="str">
            <v>CPOS</v>
          </cell>
          <cell r="F530" t="str">
            <v>CPOS</v>
          </cell>
          <cell r="G530" t="str">
            <v>CPOS</v>
          </cell>
        </row>
        <row r="531">
          <cell r="A531" t="str">
            <v>07.11.020</v>
          </cell>
          <cell r="B531" t="str">
            <v>CPOS</v>
          </cell>
          <cell r="C531" t="str">
            <v>Reaterro compactado mecanizado de vala ou cava com compactador</v>
          </cell>
          <cell r="D531" t="str">
            <v>m³</v>
          </cell>
          <cell r="E531">
            <v>2.7</v>
          </cell>
          <cell r="F531">
            <v>2.1800000000000002</v>
          </cell>
          <cell r="G531">
            <v>4.88</v>
          </cell>
        </row>
        <row r="532">
          <cell r="A532" t="str">
            <v>07.11.040</v>
          </cell>
          <cell r="B532" t="str">
            <v>CPOS</v>
          </cell>
          <cell r="C532" t="str">
            <v>Reaterro compactado mecanizado de vala ou cava com rolo, mínimo de 95% PN</v>
          </cell>
          <cell r="D532" t="str">
            <v>m³</v>
          </cell>
          <cell r="E532">
            <v>11.76</v>
          </cell>
          <cell r="F532">
            <v>2</v>
          </cell>
          <cell r="G532">
            <v>13.76</v>
          </cell>
        </row>
        <row r="533">
          <cell r="A533" t="str">
            <v>07.12</v>
          </cell>
          <cell r="B533" t="str">
            <v>Aterro mecanizado sem fornecimento de material</v>
          </cell>
          <cell r="C533" t="str">
            <v>CPOS</v>
          </cell>
          <cell r="D533" t="str">
            <v>CPOS</v>
          </cell>
          <cell r="E533" t="str">
            <v>CPOS</v>
          </cell>
          <cell r="F533" t="str">
            <v>CPOS</v>
          </cell>
          <cell r="G533" t="str">
            <v>CPOS</v>
          </cell>
        </row>
        <row r="534">
          <cell r="A534" t="str">
            <v>07.12.010</v>
          </cell>
          <cell r="B534" t="str">
            <v>CPOS</v>
          </cell>
          <cell r="C534" t="str">
            <v>Compactação de aterro mecanizado mínimo de 95% PN, sem fornecimento de solo em áreas fechadas</v>
          </cell>
          <cell r="D534" t="str">
            <v>m³</v>
          </cell>
          <cell r="E534">
            <v>9.15</v>
          </cell>
          <cell r="F534">
            <v>0.33</v>
          </cell>
          <cell r="G534">
            <v>9.48</v>
          </cell>
        </row>
        <row r="535">
          <cell r="A535" t="str">
            <v>07.12.020</v>
          </cell>
          <cell r="B535" t="str">
            <v>CPOS</v>
          </cell>
          <cell r="C535" t="str">
            <v>Compactação de aterro mecanizado mínimo de 95% PN, sem fornecimento de solo em campo aberto</v>
          </cell>
          <cell r="D535" t="str">
            <v>m³</v>
          </cell>
          <cell r="E535">
            <v>6.52</v>
          </cell>
          <cell r="F535">
            <v>0.23</v>
          </cell>
          <cell r="G535">
            <v>6.75</v>
          </cell>
        </row>
        <row r="536">
          <cell r="A536" t="str">
            <v>07.12.030</v>
          </cell>
          <cell r="B536" t="str">
            <v>CPOS</v>
          </cell>
          <cell r="C536" t="str">
            <v>Compactação de aterro mecanizado a 100% PN, sem fornecimento de solo em campo aberto</v>
          </cell>
          <cell r="D536" t="str">
            <v>m³</v>
          </cell>
          <cell r="E536">
            <v>6.62</v>
          </cell>
          <cell r="F536">
            <v>0.11</v>
          </cell>
          <cell r="G536">
            <v>6.73</v>
          </cell>
        </row>
        <row r="537">
          <cell r="A537" t="str">
            <v>07.12.040</v>
          </cell>
          <cell r="B537" t="str">
            <v>CPOS</v>
          </cell>
          <cell r="C537" t="str">
            <v>Aterro mecanizado por compensação, solo de 1ª categoria em campo aberto, sem compactação do aterro</v>
          </cell>
          <cell r="D537" t="str">
            <v>m³</v>
          </cell>
          <cell r="E537">
            <v>10.88</v>
          </cell>
          <cell r="F537">
            <v>0.31</v>
          </cell>
          <cell r="G537">
            <v>11.19</v>
          </cell>
        </row>
        <row r="538">
          <cell r="A538" t="str">
            <v>08</v>
          </cell>
          <cell r="B538" t="str">
            <v>ESCORAMENTO, CONTENÇÃO E DRENAGEM</v>
          </cell>
          <cell r="C538" t="str">
            <v>CPOS</v>
          </cell>
          <cell r="D538" t="str">
            <v>CPOS</v>
          </cell>
          <cell r="E538" t="str">
            <v>CPOS</v>
          </cell>
          <cell r="F538" t="str">
            <v>CPOS</v>
          </cell>
          <cell r="G538" t="str">
            <v>CPOS</v>
          </cell>
        </row>
        <row r="539">
          <cell r="A539" t="str">
            <v>08.01</v>
          </cell>
          <cell r="B539" t="str">
            <v>Escoramento</v>
          </cell>
          <cell r="C539" t="str">
            <v>CPOS</v>
          </cell>
          <cell r="D539" t="str">
            <v>CPOS</v>
          </cell>
          <cell r="E539" t="str">
            <v>CPOS</v>
          </cell>
          <cell r="F539" t="str">
            <v>CPOS</v>
          </cell>
          <cell r="G539" t="str">
            <v>CPOS</v>
          </cell>
        </row>
        <row r="540">
          <cell r="A540" t="str">
            <v>08.01.020</v>
          </cell>
          <cell r="B540" t="str">
            <v>CPOS</v>
          </cell>
          <cell r="C540" t="str">
            <v>Escoramento de solo contínuo</v>
          </cell>
          <cell r="D540" t="str">
            <v>m²</v>
          </cell>
          <cell r="E540">
            <v>18.55</v>
          </cell>
          <cell r="F540">
            <v>45.99</v>
          </cell>
          <cell r="G540">
            <v>64.540000000000006</v>
          </cell>
        </row>
        <row r="541">
          <cell r="A541" t="str">
            <v>08.01.040</v>
          </cell>
          <cell r="B541" t="str">
            <v>CPOS</v>
          </cell>
          <cell r="C541" t="str">
            <v>Escoramento de solo descontínuo</v>
          </cell>
          <cell r="D541" t="str">
            <v>m²</v>
          </cell>
          <cell r="E541">
            <v>10.42</v>
          </cell>
          <cell r="F541">
            <v>27.67</v>
          </cell>
          <cell r="G541">
            <v>38.090000000000003</v>
          </cell>
        </row>
        <row r="542">
          <cell r="A542" t="str">
            <v>08.01.060</v>
          </cell>
          <cell r="B542" t="str">
            <v>CPOS</v>
          </cell>
          <cell r="C542" t="str">
            <v>Escoramento de solo pontaletado</v>
          </cell>
          <cell r="D542" t="str">
            <v>m²</v>
          </cell>
          <cell r="E542">
            <v>6.91</v>
          </cell>
          <cell r="F542">
            <v>6.68</v>
          </cell>
          <cell r="G542">
            <v>13.59</v>
          </cell>
        </row>
        <row r="543">
          <cell r="A543" t="str">
            <v>08.01.080</v>
          </cell>
          <cell r="B543" t="str">
            <v>CPOS</v>
          </cell>
          <cell r="C543" t="str">
            <v>Escoramento de solo especial</v>
          </cell>
          <cell r="D543" t="str">
            <v>m²</v>
          </cell>
          <cell r="E543">
            <v>22.93</v>
          </cell>
          <cell r="F543">
            <v>53.53</v>
          </cell>
          <cell r="G543">
            <v>76.459999999999994</v>
          </cell>
        </row>
        <row r="544">
          <cell r="A544" t="str">
            <v>08.01.100</v>
          </cell>
          <cell r="B544" t="str">
            <v>CPOS</v>
          </cell>
          <cell r="C544" t="str">
            <v>Escoramento com estacas pranchas metálicas - profundidade até 4 m</v>
          </cell>
          <cell r="D544" t="str">
            <v>m²</v>
          </cell>
          <cell r="E544">
            <v>130.44999999999999</v>
          </cell>
          <cell r="F544">
            <v>0</v>
          </cell>
          <cell r="G544">
            <v>130.44999999999999</v>
          </cell>
        </row>
        <row r="545">
          <cell r="A545" t="str">
            <v>08.01.110</v>
          </cell>
          <cell r="B545" t="str">
            <v>CPOS</v>
          </cell>
          <cell r="C545" t="str">
            <v>Escoramento com estacas pranchas metálicas - profundidade até 6 m</v>
          </cell>
          <cell r="D545" t="str">
            <v>m²</v>
          </cell>
          <cell r="E545">
            <v>142.94999999999999</v>
          </cell>
          <cell r="F545">
            <v>0</v>
          </cell>
          <cell r="G545">
            <v>142.94999999999999</v>
          </cell>
        </row>
        <row r="546">
          <cell r="A546" t="str">
            <v>08.01.120</v>
          </cell>
          <cell r="B546" t="str">
            <v>CPOS</v>
          </cell>
          <cell r="C546" t="str">
            <v>Escoramento com estacas pranchas metálicas - profundidade até 8 m</v>
          </cell>
          <cell r="D546" t="str">
            <v>m²</v>
          </cell>
          <cell r="E546">
            <v>158.29</v>
          </cell>
          <cell r="F546">
            <v>0</v>
          </cell>
          <cell r="G546">
            <v>158.29</v>
          </cell>
        </row>
        <row r="547">
          <cell r="A547" t="str">
            <v>08.02</v>
          </cell>
          <cell r="B547" t="str">
            <v>Cimbramento</v>
          </cell>
          <cell r="C547" t="str">
            <v>CPOS</v>
          </cell>
          <cell r="D547" t="str">
            <v>CPOS</v>
          </cell>
          <cell r="E547" t="str">
            <v>CPOS</v>
          </cell>
          <cell r="F547" t="str">
            <v>CPOS</v>
          </cell>
          <cell r="G547" t="str">
            <v>CPOS</v>
          </cell>
        </row>
        <row r="548">
          <cell r="A548" t="str">
            <v>08.02.020</v>
          </cell>
          <cell r="B548" t="str">
            <v>CPOS</v>
          </cell>
          <cell r="C548" t="str">
            <v>Cimbramento em madeira com estroncas de eucalipto</v>
          </cell>
          <cell r="D548" t="str">
            <v>m³</v>
          </cell>
          <cell r="E548">
            <v>12.83</v>
          </cell>
          <cell r="F548">
            <v>25.1</v>
          </cell>
          <cell r="G548">
            <v>37.93</v>
          </cell>
        </row>
        <row r="549">
          <cell r="A549" t="str">
            <v>08.02.040</v>
          </cell>
          <cell r="B549" t="str">
            <v>CPOS</v>
          </cell>
          <cell r="C549" t="str">
            <v>Cimbramento em perfil metálico para obras de arte</v>
          </cell>
          <cell r="D549" t="str">
            <v>kg</v>
          </cell>
          <cell r="E549">
            <v>3.33</v>
          </cell>
          <cell r="F549">
            <v>1.73</v>
          </cell>
          <cell r="G549">
            <v>5.0599999999999996</v>
          </cell>
        </row>
        <row r="550">
          <cell r="A550" t="str">
            <v>08.02.050</v>
          </cell>
          <cell r="B550" t="str">
            <v>CPOS</v>
          </cell>
          <cell r="C550" t="str">
            <v>Cimbramento tubular metálico</v>
          </cell>
          <cell r="D550" t="str">
            <v>m³xmês</v>
          </cell>
          <cell r="E550">
            <v>3.16</v>
          </cell>
          <cell r="F550">
            <v>1.56</v>
          </cell>
          <cell r="G550">
            <v>4.72</v>
          </cell>
        </row>
        <row r="551">
          <cell r="A551" t="str">
            <v>08.02.060</v>
          </cell>
          <cell r="B551" t="str">
            <v>CPOS</v>
          </cell>
          <cell r="C551" t="str">
            <v>Montagem e desmontagem de cimbramento tubular metálico</v>
          </cell>
          <cell r="D551" t="str">
            <v>m³</v>
          </cell>
          <cell r="E551">
            <v>0</v>
          </cell>
          <cell r="F551">
            <v>11.86</v>
          </cell>
          <cell r="G551">
            <v>11.86</v>
          </cell>
        </row>
        <row r="552">
          <cell r="A552" t="str">
            <v>08.03</v>
          </cell>
          <cell r="B552" t="str">
            <v>Descimbramento</v>
          </cell>
          <cell r="C552" t="str">
            <v>CPOS</v>
          </cell>
          <cell r="D552" t="str">
            <v>CPOS</v>
          </cell>
          <cell r="E552" t="str">
            <v>CPOS</v>
          </cell>
          <cell r="F552" t="str">
            <v>CPOS</v>
          </cell>
          <cell r="G552" t="str">
            <v>CPOS</v>
          </cell>
        </row>
        <row r="553">
          <cell r="A553" t="str">
            <v>08.03.020</v>
          </cell>
          <cell r="B553" t="str">
            <v>CPOS</v>
          </cell>
          <cell r="C553" t="str">
            <v>Descimbramento em madeira</v>
          </cell>
          <cell r="D553" t="str">
            <v>m³</v>
          </cell>
          <cell r="E553">
            <v>0</v>
          </cell>
          <cell r="F553">
            <v>6.91</v>
          </cell>
          <cell r="G553">
            <v>6.91</v>
          </cell>
        </row>
        <row r="554">
          <cell r="A554" t="str">
            <v>08.05</v>
          </cell>
          <cell r="B554" t="str">
            <v>Manta, filtro e dreno</v>
          </cell>
          <cell r="C554" t="str">
            <v>CPOS</v>
          </cell>
          <cell r="D554" t="str">
            <v>CPOS</v>
          </cell>
          <cell r="E554" t="str">
            <v>CPOS</v>
          </cell>
          <cell r="F554" t="str">
            <v>CPOS</v>
          </cell>
          <cell r="G554" t="str">
            <v>CPOS</v>
          </cell>
        </row>
        <row r="555">
          <cell r="A555" t="str">
            <v>08.05.010</v>
          </cell>
          <cell r="B555" t="str">
            <v>CPOS</v>
          </cell>
          <cell r="C555" t="str">
            <v>Geomembrana em polietileno de alta densidade PEAD de 1 mm</v>
          </cell>
          <cell r="D555" t="str">
            <v>m²</v>
          </cell>
          <cell r="E555">
            <v>18.63</v>
          </cell>
          <cell r="F555">
            <v>0.59</v>
          </cell>
          <cell r="G555">
            <v>19.22</v>
          </cell>
        </row>
        <row r="556">
          <cell r="A556" t="str">
            <v>08.05.100</v>
          </cell>
          <cell r="B556" t="str">
            <v>CPOS</v>
          </cell>
          <cell r="C556" t="str">
            <v>Dreno com pedra britada</v>
          </cell>
          <cell r="D556" t="str">
            <v>m³</v>
          </cell>
          <cell r="E556">
            <v>76.900000000000006</v>
          </cell>
          <cell r="F556">
            <v>17.3</v>
          </cell>
          <cell r="G556">
            <v>94.2</v>
          </cell>
        </row>
        <row r="557">
          <cell r="A557" t="str">
            <v>08.05.110</v>
          </cell>
          <cell r="B557" t="str">
            <v>CPOS</v>
          </cell>
          <cell r="C557" t="str">
            <v>Dreno com areia grossa</v>
          </cell>
          <cell r="D557" t="str">
            <v>m³</v>
          </cell>
          <cell r="E557">
            <v>86.46</v>
          </cell>
          <cell r="F557">
            <v>10.37</v>
          </cell>
          <cell r="G557">
            <v>96.83</v>
          </cell>
        </row>
        <row r="558">
          <cell r="A558" t="str">
            <v>08.05.180</v>
          </cell>
          <cell r="B558" t="str">
            <v>CPOS</v>
          </cell>
          <cell r="C558" t="str">
            <v>Manta geotêxtil com resistência à tração longitudinal de 10kN/m e transversal de 9kN/m</v>
          </cell>
          <cell r="D558" t="str">
            <v>m²</v>
          </cell>
          <cell r="E558">
            <v>3.12</v>
          </cell>
          <cell r="F558">
            <v>10.37</v>
          </cell>
          <cell r="G558">
            <v>13.49</v>
          </cell>
        </row>
        <row r="559">
          <cell r="A559" t="str">
            <v>08.05.190</v>
          </cell>
          <cell r="B559" t="str">
            <v>CPOS</v>
          </cell>
          <cell r="C559" t="str">
            <v>Manta geotêxtil com resistência à tração longitudinal de 16kN/m e transversal de 14kN/m</v>
          </cell>
          <cell r="D559" t="str">
            <v>m²</v>
          </cell>
          <cell r="E559">
            <v>4.38</v>
          </cell>
          <cell r="F559">
            <v>10.37</v>
          </cell>
          <cell r="G559">
            <v>14.75</v>
          </cell>
        </row>
        <row r="560">
          <cell r="A560" t="str">
            <v>08.05.220</v>
          </cell>
          <cell r="B560" t="str">
            <v>CPOS</v>
          </cell>
          <cell r="C560" t="str">
            <v>Manta geotêxtil com resistência à tração longitudinal de 31kN/m e transversal de 27kN/m</v>
          </cell>
          <cell r="D560" t="str">
            <v>m²</v>
          </cell>
          <cell r="E560">
            <v>8.8000000000000007</v>
          </cell>
          <cell r="F560">
            <v>10.37</v>
          </cell>
          <cell r="G560">
            <v>19.170000000000002</v>
          </cell>
        </row>
        <row r="561">
          <cell r="A561" t="str">
            <v>08.06</v>
          </cell>
          <cell r="B561" t="str">
            <v>Barbacã</v>
          </cell>
          <cell r="C561" t="str">
            <v>CPOS</v>
          </cell>
          <cell r="D561" t="str">
            <v>CPOS</v>
          </cell>
          <cell r="E561" t="str">
            <v>CPOS</v>
          </cell>
          <cell r="F561" t="str">
            <v>CPOS</v>
          </cell>
          <cell r="G561" t="str">
            <v>CPOS</v>
          </cell>
        </row>
        <row r="562">
          <cell r="A562" t="str">
            <v>08.06.040</v>
          </cell>
          <cell r="B562" t="str">
            <v>CPOS</v>
          </cell>
          <cell r="C562" t="str">
            <v>Barbacã em tubo de PVC com diâmetro 50 mm</v>
          </cell>
          <cell r="D562" t="str">
            <v>m</v>
          </cell>
          <cell r="E562">
            <v>7.32</v>
          </cell>
          <cell r="F562">
            <v>12.1</v>
          </cell>
          <cell r="G562">
            <v>19.420000000000002</v>
          </cell>
        </row>
        <row r="563">
          <cell r="A563" t="str">
            <v>08.06.060</v>
          </cell>
          <cell r="B563" t="str">
            <v>CPOS</v>
          </cell>
          <cell r="C563" t="str">
            <v>Barbacã em tubo de PVC com diâmetro 75 mm</v>
          </cell>
          <cell r="D563" t="str">
            <v>m</v>
          </cell>
          <cell r="E563">
            <v>9.94</v>
          </cell>
          <cell r="F563">
            <v>13.83</v>
          </cell>
          <cell r="G563">
            <v>23.77</v>
          </cell>
        </row>
        <row r="564">
          <cell r="A564" t="str">
            <v>08.06.080</v>
          </cell>
          <cell r="B564" t="str">
            <v>CPOS</v>
          </cell>
          <cell r="C564" t="str">
            <v>Barbacã em tubo de PVC com diâmetro 100 mm</v>
          </cell>
          <cell r="D564" t="str">
            <v>m</v>
          </cell>
          <cell r="E564">
            <v>10.54</v>
          </cell>
          <cell r="F564">
            <v>17.3</v>
          </cell>
          <cell r="G564">
            <v>27.84</v>
          </cell>
        </row>
        <row r="565">
          <cell r="A565" t="str">
            <v>08.07</v>
          </cell>
          <cell r="B565" t="str">
            <v>Esgotamento</v>
          </cell>
          <cell r="C565" t="str">
            <v>CPOS</v>
          </cell>
          <cell r="D565" t="str">
            <v>CPOS</v>
          </cell>
          <cell r="E565" t="str">
            <v>CPOS</v>
          </cell>
          <cell r="F565" t="str">
            <v>CPOS</v>
          </cell>
          <cell r="G565" t="str">
            <v>CPOS</v>
          </cell>
        </row>
        <row r="566">
          <cell r="A566" t="str">
            <v>08.07.050</v>
          </cell>
          <cell r="B566" t="str">
            <v>CPOS</v>
          </cell>
          <cell r="C566" t="str">
            <v>Taxa de mobilização e desmobilização de equipamentos para execução de rebaixamento de lençol freático</v>
          </cell>
          <cell r="D566" t="str">
            <v>tx</v>
          </cell>
          <cell r="E566">
            <v>6360.41</v>
          </cell>
          <cell r="F566">
            <v>0</v>
          </cell>
          <cell r="G566">
            <v>6360.41</v>
          </cell>
        </row>
        <row r="567">
          <cell r="A567" t="str">
            <v>08.07.060</v>
          </cell>
          <cell r="B567" t="str">
            <v>CPOS</v>
          </cell>
          <cell r="C567" t="str">
            <v>Locação de conjunto de bombeamento a vácuo para rebaixamento de lençol freático, com até 50 ponteiras e potência até 15 HP, mínimo 30 dias</v>
          </cell>
          <cell r="D567" t="str">
            <v>cjxdia</v>
          </cell>
          <cell r="E567">
            <v>545.24</v>
          </cell>
          <cell r="F567">
            <v>0</v>
          </cell>
          <cell r="G567">
            <v>545.24</v>
          </cell>
        </row>
        <row r="568">
          <cell r="A568" t="str">
            <v>08.07.070</v>
          </cell>
          <cell r="B568" t="str">
            <v>CPOS</v>
          </cell>
          <cell r="C568" t="str">
            <v>Ponteiras filtrantes, profundidade até 5 m</v>
          </cell>
          <cell r="D568" t="str">
            <v>un</v>
          </cell>
          <cell r="E568">
            <v>343.94</v>
          </cell>
          <cell r="F568">
            <v>0</v>
          </cell>
          <cell r="G568">
            <v>343.94</v>
          </cell>
        </row>
        <row r="569">
          <cell r="A569" t="str">
            <v>08.07.090</v>
          </cell>
          <cell r="B569" t="str">
            <v>CPOS</v>
          </cell>
          <cell r="C569" t="str">
            <v>Esgotamento de águas superficiais com bomba de superfície ou submersa</v>
          </cell>
          <cell r="D569" t="str">
            <v>HPxh</v>
          </cell>
          <cell r="E569">
            <v>2.37</v>
          </cell>
          <cell r="F569">
            <v>3.12</v>
          </cell>
          <cell r="G569">
            <v>5.49</v>
          </cell>
        </row>
        <row r="570">
          <cell r="A570" t="str">
            <v>08.10</v>
          </cell>
          <cell r="B570" t="str">
            <v>Contenção</v>
          </cell>
          <cell r="C570" t="str">
            <v>CPOS</v>
          </cell>
          <cell r="D570" t="str">
            <v>CPOS</v>
          </cell>
          <cell r="E570" t="str">
            <v>CPOS</v>
          </cell>
          <cell r="F570" t="str">
            <v>CPOS</v>
          </cell>
          <cell r="G570" t="str">
            <v>CPOS</v>
          </cell>
        </row>
        <row r="571">
          <cell r="A571" t="str">
            <v>08.10.040</v>
          </cell>
          <cell r="B571" t="str">
            <v>CPOS</v>
          </cell>
          <cell r="C571" t="str">
            <v>Enrocamento com pedra arrumada</v>
          </cell>
          <cell r="D571" t="str">
            <v>m³</v>
          </cell>
          <cell r="E571">
            <v>86.76</v>
          </cell>
          <cell r="F571">
            <v>103.74</v>
          </cell>
          <cell r="G571">
            <v>190.5</v>
          </cell>
        </row>
        <row r="572">
          <cell r="A572" t="str">
            <v>08.10.060</v>
          </cell>
          <cell r="B572" t="str">
            <v>CPOS</v>
          </cell>
          <cell r="C572" t="str">
            <v>Enrocamento com pedra assentada</v>
          </cell>
          <cell r="D572" t="str">
            <v>m³</v>
          </cell>
          <cell r="E572">
            <v>168.06</v>
          </cell>
          <cell r="F572">
            <v>200.72</v>
          </cell>
          <cell r="G572">
            <v>368.78</v>
          </cell>
        </row>
        <row r="573">
          <cell r="A573" t="str">
            <v>08.10.108</v>
          </cell>
          <cell r="B573" t="str">
            <v>CPOS</v>
          </cell>
          <cell r="C573" t="str">
            <v>Gabião tipo caixa em tela metálica, altura de 0,5 m, com revestimento liga zinco/alumínio, malha hexagonal 8/10 cm, fio diâmetro 2,7 mm, independente do formato ou utilização</v>
          </cell>
          <cell r="D573" t="str">
            <v>m³</v>
          </cell>
          <cell r="E573">
            <v>469.78</v>
          </cell>
          <cell r="F573">
            <v>93.33</v>
          </cell>
          <cell r="G573">
            <v>563.11</v>
          </cell>
        </row>
        <row r="574">
          <cell r="A574" t="str">
            <v>08.10.109</v>
          </cell>
          <cell r="B574" t="str">
            <v>CPOS</v>
          </cell>
          <cell r="C574" t="str">
            <v>Gabião tipo caixa em tela metálica, altura de 1 m, com revestimento liga zinco/alumínio, malha hexagonal 8/10 cm, fio diâmetro 2,7 mm, independente do formato ou utilização</v>
          </cell>
          <cell r="D574" t="str">
            <v>m³</v>
          </cell>
          <cell r="E574">
            <v>375.82</v>
          </cell>
          <cell r="F574">
            <v>114.63</v>
          </cell>
          <cell r="G574">
            <v>490.45</v>
          </cell>
        </row>
        <row r="575">
          <cell r="A575" t="str">
            <v>09</v>
          </cell>
          <cell r="B575" t="str">
            <v>FORMA</v>
          </cell>
          <cell r="C575" t="str">
            <v>CPOS</v>
          </cell>
          <cell r="D575" t="str">
            <v>CPOS</v>
          </cell>
          <cell r="E575" t="str">
            <v>CPOS</v>
          </cell>
          <cell r="F575" t="str">
            <v>CPOS</v>
          </cell>
          <cell r="G575" t="str">
            <v>CPOS</v>
          </cell>
        </row>
        <row r="576">
          <cell r="A576" t="str">
            <v>09.01</v>
          </cell>
          <cell r="B576" t="str">
            <v>Forma em tábua</v>
          </cell>
          <cell r="C576" t="str">
            <v>CPOS</v>
          </cell>
          <cell r="D576" t="str">
            <v>CPOS</v>
          </cell>
          <cell r="E576" t="str">
            <v>CPOS</v>
          </cell>
          <cell r="F576" t="str">
            <v>CPOS</v>
          </cell>
          <cell r="G576" t="str">
            <v>CPOS</v>
          </cell>
        </row>
        <row r="577">
          <cell r="A577" t="str">
            <v>09.01.020</v>
          </cell>
          <cell r="B577" t="str">
            <v>CPOS</v>
          </cell>
          <cell r="C577" t="str">
            <v>Forma em madeira comum para fundação</v>
          </cell>
          <cell r="D577" t="str">
            <v>m²</v>
          </cell>
          <cell r="E577">
            <v>20.96</v>
          </cell>
          <cell r="F577">
            <v>44.95</v>
          </cell>
          <cell r="G577">
            <v>65.91</v>
          </cell>
        </row>
        <row r="578">
          <cell r="A578" t="str">
            <v>09.01.030</v>
          </cell>
          <cell r="B578" t="str">
            <v>CPOS</v>
          </cell>
          <cell r="C578" t="str">
            <v>Forma em madeira comum para estrutura</v>
          </cell>
          <cell r="D578" t="str">
            <v>m²</v>
          </cell>
          <cell r="E578">
            <v>83.93</v>
          </cell>
          <cell r="F578">
            <v>51.88</v>
          </cell>
          <cell r="G578">
            <v>135.81</v>
          </cell>
        </row>
        <row r="579">
          <cell r="A579" t="str">
            <v>09.01.040</v>
          </cell>
          <cell r="B579" t="str">
            <v>CPOS</v>
          </cell>
          <cell r="C579" t="str">
            <v>Forma em madeira comum para caixão perdido</v>
          </cell>
          <cell r="D579" t="str">
            <v>m²</v>
          </cell>
          <cell r="E579">
            <v>29.53</v>
          </cell>
          <cell r="F579">
            <v>41.49</v>
          </cell>
          <cell r="G579">
            <v>71.02</v>
          </cell>
        </row>
        <row r="580">
          <cell r="A580" t="str">
            <v>09.01.150</v>
          </cell>
          <cell r="B580" t="str">
            <v>CPOS</v>
          </cell>
          <cell r="C580" t="str">
            <v>Desmontagem de forma em madeira para estrutura de laje, com tábuas</v>
          </cell>
          <cell r="D580" t="str">
            <v>m²</v>
          </cell>
          <cell r="E580">
            <v>0</v>
          </cell>
          <cell r="F580">
            <v>5.33</v>
          </cell>
          <cell r="G580">
            <v>5.33</v>
          </cell>
        </row>
        <row r="581">
          <cell r="A581" t="str">
            <v>09.01.160</v>
          </cell>
          <cell r="B581" t="str">
            <v>CPOS</v>
          </cell>
          <cell r="C581" t="str">
            <v>Desmontagem de forma em madeira para estrutura de vigas, com tábuas</v>
          </cell>
          <cell r="D581" t="str">
            <v>m²</v>
          </cell>
          <cell r="E581">
            <v>0</v>
          </cell>
          <cell r="F581">
            <v>6.33</v>
          </cell>
          <cell r="G581">
            <v>6.33</v>
          </cell>
        </row>
        <row r="582">
          <cell r="A582" t="str">
            <v>09.02</v>
          </cell>
          <cell r="B582" t="str">
            <v>Forma em madeira compensada</v>
          </cell>
          <cell r="C582" t="str">
            <v>CPOS</v>
          </cell>
          <cell r="D582" t="str">
            <v>CPOS</v>
          </cell>
          <cell r="E582" t="str">
            <v>CPOS</v>
          </cell>
          <cell r="F582" t="str">
            <v>CPOS</v>
          </cell>
          <cell r="G582" t="str">
            <v>CPOS</v>
          </cell>
        </row>
        <row r="583">
          <cell r="A583" t="str">
            <v>09.02.020</v>
          </cell>
          <cell r="B583" t="str">
            <v>CPOS</v>
          </cell>
          <cell r="C583" t="str">
            <v>Forma plana em compensado para estrutura convencional</v>
          </cell>
          <cell r="D583" t="str">
            <v>m²</v>
          </cell>
          <cell r="E583">
            <v>60.51</v>
          </cell>
          <cell r="F583">
            <v>48.41</v>
          </cell>
          <cell r="G583">
            <v>108.92</v>
          </cell>
        </row>
        <row r="584">
          <cell r="A584" t="str">
            <v>09.02.040</v>
          </cell>
          <cell r="B584" t="str">
            <v>CPOS</v>
          </cell>
          <cell r="C584" t="str">
            <v>Forma plana em compensado para estrutura aparente</v>
          </cell>
          <cell r="D584" t="str">
            <v>m²</v>
          </cell>
          <cell r="E584">
            <v>64.08</v>
          </cell>
          <cell r="F584">
            <v>48.41</v>
          </cell>
          <cell r="G584">
            <v>112.49</v>
          </cell>
        </row>
        <row r="585">
          <cell r="A585" t="str">
            <v>09.02.060</v>
          </cell>
          <cell r="B585" t="str">
            <v>CPOS</v>
          </cell>
          <cell r="C585" t="str">
            <v>Forma curva em compensado para estrutura aparente</v>
          </cell>
          <cell r="D585" t="str">
            <v>m²</v>
          </cell>
          <cell r="E585">
            <v>55.11</v>
          </cell>
          <cell r="F585">
            <v>86.46</v>
          </cell>
          <cell r="G585">
            <v>141.57</v>
          </cell>
        </row>
        <row r="586">
          <cell r="A586" t="str">
            <v>09.02.080</v>
          </cell>
          <cell r="B586" t="str">
            <v>CPOS</v>
          </cell>
          <cell r="C586" t="str">
            <v>Forma plana em compensado para obra de arte, sem cimbramento</v>
          </cell>
          <cell r="D586" t="str">
            <v>m²</v>
          </cell>
          <cell r="E586">
            <v>37.729999999999997</v>
          </cell>
          <cell r="F586">
            <v>46.68</v>
          </cell>
          <cell r="G586">
            <v>84.41</v>
          </cell>
        </row>
        <row r="587">
          <cell r="A587" t="str">
            <v>09.02.100</v>
          </cell>
          <cell r="B587" t="str">
            <v>CPOS</v>
          </cell>
          <cell r="C587" t="str">
            <v>Forma em compensado para encamisamento de tubulão</v>
          </cell>
          <cell r="D587" t="str">
            <v>m²</v>
          </cell>
          <cell r="E587">
            <v>22.01</v>
          </cell>
          <cell r="F587">
            <v>38.04</v>
          </cell>
          <cell r="G587">
            <v>60.05</v>
          </cell>
        </row>
        <row r="588">
          <cell r="A588" t="str">
            <v>09.02.120</v>
          </cell>
          <cell r="B588" t="str">
            <v>CPOS</v>
          </cell>
          <cell r="C588" t="str">
            <v>Forma ripada de 5 cm na vertical</v>
          </cell>
          <cell r="D588" t="str">
            <v>m²</v>
          </cell>
          <cell r="E588">
            <v>60.27</v>
          </cell>
          <cell r="F588">
            <v>75.66</v>
          </cell>
          <cell r="G588">
            <v>135.93</v>
          </cell>
        </row>
        <row r="589">
          <cell r="A589" t="str">
            <v>09.02.130</v>
          </cell>
          <cell r="B589" t="str">
            <v>CPOS</v>
          </cell>
          <cell r="C589" t="str">
            <v>Forma plana em compensado para estrutura convencional com cimbramento tubular metálico</v>
          </cell>
          <cell r="D589" t="str">
            <v>m²</v>
          </cell>
          <cell r="E589">
            <v>47.44</v>
          </cell>
          <cell r="F589">
            <v>29.78</v>
          </cell>
          <cell r="G589">
            <v>77.22</v>
          </cell>
        </row>
        <row r="590">
          <cell r="A590" t="str">
            <v>09.02.140</v>
          </cell>
          <cell r="B590" t="str">
            <v>CPOS</v>
          </cell>
          <cell r="C590" t="str">
            <v>Forma plana em compensado para estrutura aparente com cimbramento tubular metálico</v>
          </cell>
          <cell r="D590" t="str">
            <v>m²</v>
          </cell>
          <cell r="E590">
            <v>47.44</v>
          </cell>
          <cell r="F590">
            <v>53.09</v>
          </cell>
          <cell r="G590">
            <v>100.53</v>
          </cell>
        </row>
        <row r="591">
          <cell r="A591" t="str">
            <v>09.02.150</v>
          </cell>
          <cell r="B591" t="str">
            <v>CPOS</v>
          </cell>
          <cell r="C591" t="str">
            <v>Forma curva em compensado para estrutura convencional com cimbramento tubular metálico</v>
          </cell>
          <cell r="D591" t="str">
            <v>m²</v>
          </cell>
          <cell r="E591">
            <v>30.46</v>
          </cell>
          <cell r="F591">
            <v>91.14</v>
          </cell>
          <cell r="G591">
            <v>121.6</v>
          </cell>
        </row>
        <row r="592">
          <cell r="A592" t="str">
            <v>09.04</v>
          </cell>
          <cell r="B592" t="str">
            <v>Forma em papelão</v>
          </cell>
          <cell r="C592" t="str">
            <v>CPOS</v>
          </cell>
          <cell r="D592" t="str">
            <v>CPOS</v>
          </cell>
          <cell r="E592" t="str">
            <v>CPOS</v>
          </cell>
          <cell r="F592" t="str">
            <v>CPOS</v>
          </cell>
          <cell r="G592" t="str">
            <v>CPOS</v>
          </cell>
        </row>
        <row r="593">
          <cell r="A593" t="str">
            <v>09.04.020</v>
          </cell>
          <cell r="B593" t="str">
            <v>CPOS</v>
          </cell>
          <cell r="C593" t="str">
            <v>Forma em tubo de papelão com diâmetro de 25 cm</v>
          </cell>
          <cell r="D593" t="str">
            <v>m</v>
          </cell>
          <cell r="E593">
            <v>74.12</v>
          </cell>
          <cell r="F593">
            <v>8.2100000000000009</v>
          </cell>
          <cell r="G593">
            <v>82.33</v>
          </cell>
        </row>
        <row r="594">
          <cell r="A594" t="str">
            <v>09.04.030</v>
          </cell>
          <cell r="B594" t="str">
            <v>CPOS</v>
          </cell>
          <cell r="C594" t="str">
            <v>Forma em tubo de papelão com diâmetro de 30 cm</v>
          </cell>
          <cell r="D594" t="str">
            <v>m</v>
          </cell>
          <cell r="E594">
            <v>90.68</v>
          </cell>
          <cell r="F594">
            <v>8.2100000000000009</v>
          </cell>
          <cell r="G594">
            <v>98.89</v>
          </cell>
        </row>
        <row r="595">
          <cell r="A595" t="str">
            <v>09.04.040</v>
          </cell>
          <cell r="B595" t="str">
            <v>CPOS</v>
          </cell>
          <cell r="C595" t="str">
            <v>Forma em tubo de papelão com diâmetro de 35 cm</v>
          </cell>
          <cell r="D595" t="str">
            <v>m</v>
          </cell>
          <cell r="E595">
            <v>111.28</v>
          </cell>
          <cell r="F595">
            <v>8.2100000000000009</v>
          </cell>
          <cell r="G595">
            <v>119.49</v>
          </cell>
        </row>
        <row r="596">
          <cell r="A596" t="str">
            <v>09.04.050</v>
          </cell>
          <cell r="B596" t="str">
            <v>CPOS</v>
          </cell>
          <cell r="C596" t="str">
            <v>Forma em tubo de papelão com diâmetro de 40 cm</v>
          </cell>
          <cell r="D596" t="str">
            <v>m</v>
          </cell>
          <cell r="E596">
            <v>130.01</v>
          </cell>
          <cell r="F596">
            <v>8.2100000000000009</v>
          </cell>
          <cell r="G596">
            <v>138.22</v>
          </cell>
        </row>
        <row r="597">
          <cell r="A597" t="str">
            <v>09.04.060</v>
          </cell>
          <cell r="B597" t="str">
            <v>CPOS</v>
          </cell>
          <cell r="C597" t="str">
            <v>Forma em tubo de papelão com diâmetro de 45 cm</v>
          </cell>
          <cell r="D597" t="str">
            <v>m</v>
          </cell>
          <cell r="E597">
            <v>138.55000000000001</v>
          </cell>
          <cell r="F597">
            <v>8.2100000000000009</v>
          </cell>
          <cell r="G597">
            <v>146.76</v>
          </cell>
        </row>
        <row r="598">
          <cell r="A598" t="str">
            <v>09.07</v>
          </cell>
          <cell r="B598" t="str">
            <v>Forma em polipropileno</v>
          </cell>
          <cell r="C598" t="str">
            <v>CPOS</v>
          </cell>
          <cell r="D598" t="str">
            <v>CPOS</v>
          </cell>
          <cell r="E598" t="str">
            <v>CPOS</v>
          </cell>
          <cell r="F598" t="str">
            <v>CPOS</v>
          </cell>
          <cell r="G598" t="str">
            <v>CPOS</v>
          </cell>
        </row>
        <row r="599">
          <cell r="A599" t="str">
            <v>09.07.060</v>
          </cell>
          <cell r="B599" t="str">
            <v>CPOS</v>
          </cell>
          <cell r="C599" t="str">
            <v>Forma em polipropileno (cubeta) e acessórios para laje nervurada com dimensões variáveis - locação</v>
          </cell>
          <cell r="D599" t="str">
            <v>m³</v>
          </cell>
          <cell r="E599">
            <v>250.55</v>
          </cell>
          <cell r="F599">
            <v>60.52</v>
          </cell>
          <cell r="G599">
            <v>311.07</v>
          </cell>
        </row>
        <row r="600">
          <cell r="A600" t="str">
            <v>10</v>
          </cell>
          <cell r="B600" t="str">
            <v>ARMADURA E CORDOALHA ESTRUTURAL</v>
          </cell>
          <cell r="C600" t="str">
            <v>CPOS</v>
          </cell>
          <cell r="D600" t="str">
            <v>CPOS</v>
          </cell>
          <cell r="E600" t="str">
            <v>CPOS</v>
          </cell>
          <cell r="F600" t="str">
            <v>CPOS</v>
          </cell>
          <cell r="G600" t="str">
            <v>CPOS</v>
          </cell>
        </row>
        <row r="601">
          <cell r="A601" t="str">
            <v>10.01</v>
          </cell>
          <cell r="B601" t="str">
            <v>Armadura em barra</v>
          </cell>
          <cell r="C601" t="str">
            <v>CPOS</v>
          </cell>
          <cell r="D601" t="str">
            <v>CPOS</v>
          </cell>
          <cell r="E601" t="str">
            <v>CPOS</v>
          </cell>
          <cell r="F601" t="str">
            <v>CPOS</v>
          </cell>
          <cell r="G601" t="str">
            <v>CPOS</v>
          </cell>
        </row>
        <row r="602">
          <cell r="A602" t="str">
            <v>10.01.020</v>
          </cell>
          <cell r="B602" t="str">
            <v>CPOS</v>
          </cell>
          <cell r="C602" t="str">
            <v>Armadura em barra de aço CA-25 fyk = 250 MPa</v>
          </cell>
          <cell r="D602" t="str">
            <v>kg</v>
          </cell>
          <cell r="E602">
            <v>5.33</v>
          </cell>
          <cell r="F602">
            <v>2</v>
          </cell>
          <cell r="G602">
            <v>7.33</v>
          </cell>
        </row>
        <row r="603">
          <cell r="A603" t="str">
            <v>10.01.040</v>
          </cell>
          <cell r="B603" t="str">
            <v>CPOS</v>
          </cell>
          <cell r="C603" t="str">
            <v>Armadura em barra de aço CA-50 (A ou B) fyk = 500 MPa</v>
          </cell>
          <cell r="D603" t="str">
            <v>kg</v>
          </cell>
          <cell r="E603">
            <v>4.83</v>
          </cell>
          <cell r="F603">
            <v>2</v>
          </cell>
          <cell r="G603">
            <v>6.83</v>
          </cell>
        </row>
        <row r="604">
          <cell r="A604" t="str">
            <v>10.01.060</v>
          </cell>
          <cell r="B604" t="str">
            <v>CPOS</v>
          </cell>
          <cell r="C604" t="str">
            <v>Armadura em barra de aço CA-60 (A ou B) fyk = 600 MPa</v>
          </cell>
          <cell r="D604" t="str">
            <v>kg</v>
          </cell>
          <cell r="E604">
            <v>5.52</v>
          </cell>
          <cell r="F604">
            <v>2</v>
          </cell>
          <cell r="G604">
            <v>7.52</v>
          </cell>
        </row>
        <row r="605">
          <cell r="A605" t="str">
            <v>10.02</v>
          </cell>
          <cell r="B605" t="str">
            <v>Armadura em tela</v>
          </cell>
          <cell r="C605" t="str">
            <v>CPOS</v>
          </cell>
          <cell r="D605" t="str">
            <v>CPOS</v>
          </cell>
          <cell r="E605" t="str">
            <v>CPOS</v>
          </cell>
          <cell r="F605" t="str">
            <v>CPOS</v>
          </cell>
          <cell r="G605" t="str">
            <v>CPOS</v>
          </cell>
        </row>
        <row r="606">
          <cell r="A606" t="str">
            <v>10.02.020</v>
          </cell>
          <cell r="B606" t="str">
            <v>CPOS</v>
          </cell>
          <cell r="C606" t="str">
            <v>Armadura em tela soldada de aço</v>
          </cell>
          <cell r="D606" t="str">
            <v>kg</v>
          </cell>
          <cell r="E606">
            <v>6.28</v>
          </cell>
          <cell r="F606">
            <v>1.01</v>
          </cell>
          <cell r="G606">
            <v>7.29</v>
          </cell>
        </row>
        <row r="607">
          <cell r="A607" t="str">
            <v>11</v>
          </cell>
          <cell r="B607" t="str">
            <v>CONCRETO, MASSA E LASTRO</v>
          </cell>
          <cell r="C607" t="str">
            <v>CPOS</v>
          </cell>
          <cell r="D607" t="str">
            <v>CPOS</v>
          </cell>
          <cell r="E607" t="str">
            <v>CPOS</v>
          </cell>
          <cell r="F607" t="str">
            <v>CPOS</v>
          </cell>
          <cell r="G607" t="str">
            <v>CPOS</v>
          </cell>
        </row>
        <row r="608">
          <cell r="A608" t="str">
            <v>11.01</v>
          </cell>
          <cell r="B608" t="str">
            <v>Concreto usinado com controle fck - fornecimento do material</v>
          </cell>
          <cell r="C608" t="str">
            <v>CPOS</v>
          </cell>
          <cell r="D608" t="str">
            <v>CPOS</v>
          </cell>
          <cell r="E608" t="str">
            <v>CPOS</v>
          </cell>
          <cell r="F608" t="str">
            <v>CPOS</v>
          </cell>
          <cell r="G608" t="str">
            <v>CPOS</v>
          </cell>
        </row>
        <row r="609">
          <cell r="A609" t="str">
            <v>11.01.100</v>
          </cell>
          <cell r="B609" t="str">
            <v>CPOS</v>
          </cell>
          <cell r="C609" t="str">
            <v>Concreto usinado, fck = 20 MPa</v>
          </cell>
          <cell r="D609" t="str">
            <v>m³</v>
          </cell>
          <cell r="E609">
            <v>268.64</v>
          </cell>
          <cell r="F609">
            <v>0</v>
          </cell>
          <cell r="G609">
            <v>268.64</v>
          </cell>
        </row>
        <row r="610">
          <cell r="A610" t="str">
            <v>11.01.130</v>
          </cell>
          <cell r="B610" t="str">
            <v>CPOS</v>
          </cell>
          <cell r="C610" t="str">
            <v>Concreto usinado, fck = 25 MPa</v>
          </cell>
          <cell r="D610" t="str">
            <v>m³</v>
          </cell>
          <cell r="E610">
            <v>279.29000000000002</v>
          </cell>
          <cell r="F610">
            <v>0</v>
          </cell>
          <cell r="G610">
            <v>279.29000000000002</v>
          </cell>
        </row>
        <row r="611">
          <cell r="A611" t="str">
            <v>11.01.160</v>
          </cell>
          <cell r="B611" t="str">
            <v>CPOS</v>
          </cell>
          <cell r="C611" t="str">
            <v>Concreto usinado, fck = 30 MPa</v>
          </cell>
          <cell r="D611" t="str">
            <v>m³</v>
          </cell>
          <cell r="E611">
            <v>290.36</v>
          </cell>
          <cell r="F611">
            <v>0</v>
          </cell>
          <cell r="G611">
            <v>290.36</v>
          </cell>
        </row>
        <row r="612">
          <cell r="A612" t="str">
            <v>11.01.170</v>
          </cell>
          <cell r="B612" t="str">
            <v>CPOS</v>
          </cell>
          <cell r="C612" t="str">
            <v>Concreto usinado, fck = 35 MPa</v>
          </cell>
          <cell r="D612" t="str">
            <v>m³</v>
          </cell>
          <cell r="E612">
            <v>301.85000000000002</v>
          </cell>
          <cell r="F612">
            <v>0</v>
          </cell>
          <cell r="G612">
            <v>301.85000000000002</v>
          </cell>
        </row>
        <row r="613">
          <cell r="A613" t="str">
            <v>11.01.190</v>
          </cell>
          <cell r="B613" t="str">
            <v>CPOS</v>
          </cell>
          <cell r="C613" t="str">
            <v>Concreto usinado, fck = 40 MPa</v>
          </cell>
          <cell r="D613" t="str">
            <v>m³</v>
          </cell>
          <cell r="E613">
            <v>313.82</v>
          </cell>
          <cell r="F613">
            <v>0</v>
          </cell>
          <cell r="G613">
            <v>313.82</v>
          </cell>
        </row>
        <row r="614">
          <cell r="A614" t="str">
            <v>11.01.260</v>
          </cell>
          <cell r="B614" t="str">
            <v>CPOS</v>
          </cell>
          <cell r="C614" t="str">
            <v>Concreto usinado, fck = 20 MPa - para bombeamento</v>
          </cell>
          <cell r="D614" t="str">
            <v>m³</v>
          </cell>
          <cell r="E614">
            <v>302.69</v>
          </cell>
          <cell r="F614">
            <v>0</v>
          </cell>
          <cell r="G614">
            <v>302.69</v>
          </cell>
        </row>
        <row r="615">
          <cell r="A615" t="str">
            <v>11.01.290</v>
          </cell>
          <cell r="B615" t="str">
            <v>CPOS</v>
          </cell>
          <cell r="C615" t="str">
            <v>Concreto usinado, fck = 25 MPa - para bombeamento</v>
          </cell>
          <cell r="D615" t="str">
            <v>m³</v>
          </cell>
          <cell r="E615">
            <v>313.37</v>
          </cell>
          <cell r="F615">
            <v>0</v>
          </cell>
          <cell r="G615">
            <v>313.37</v>
          </cell>
        </row>
        <row r="616">
          <cell r="A616" t="str">
            <v>11.01.320</v>
          </cell>
          <cell r="B616" t="str">
            <v>CPOS</v>
          </cell>
          <cell r="C616" t="str">
            <v>Concreto usinado, fck = 30 MPa - para bombeamento</v>
          </cell>
          <cell r="D616" t="str">
            <v>m³</v>
          </cell>
          <cell r="E616">
            <v>324.47000000000003</v>
          </cell>
          <cell r="F616">
            <v>0</v>
          </cell>
          <cell r="G616">
            <v>324.47000000000003</v>
          </cell>
        </row>
        <row r="617">
          <cell r="A617" t="str">
            <v>11.01.321</v>
          </cell>
          <cell r="B617" t="str">
            <v>CPOS</v>
          </cell>
          <cell r="C617" t="str">
            <v>Concreto usinado, fck = 35 MPa - para bombeamento</v>
          </cell>
          <cell r="D617" t="str">
            <v>m³</v>
          </cell>
          <cell r="E617">
            <v>336.02</v>
          </cell>
          <cell r="F617">
            <v>0</v>
          </cell>
          <cell r="G617">
            <v>336.02</v>
          </cell>
        </row>
        <row r="618">
          <cell r="A618" t="str">
            <v>11.01.350</v>
          </cell>
          <cell r="B618" t="str">
            <v>CPOS</v>
          </cell>
          <cell r="C618" t="str">
            <v>Concreto usinado, fck = 40 MPa - para bombeamento</v>
          </cell>
          <cell r="D618" t="str">
            <v>m³</v>
          </cell>
          <cell r="E618">
            <v>348.02</v>
          </cell>
          <cell r="F618">
            <v>0</v>
          </cell>
          <cell r="G618">
            <v>348.02</v>
          </cell>
        </row>
        <row r="619">
          <cell r="A619" t="str">
            <v>11.01.510</v>
          </cell>
          <cell r="B619" t="str">
            <v>CPOS</v>
          </cell>
          <cell r="C619" t="str">
            <v>Concreto usinado, fck = 20 MPa - para bombeamento em estaca hélice contínua</v>
          </cell>
          <cell r="D619" t="str">
            <v>m³</v>
          </cell>
          <cell r="E619">
            <v>320.89</v>
          </cell>
          <cell r="F619">
            <v>0</v>
          </cell>
          <cell r="G619">
            <v>320.89</v>
          </cell>
        </row>
        <row r="620">
          <cell r="A620" t="str">
            <v>11.01.630</v>
          </cell>
          <cell r="B620" t="str">
            <v>CPOS</v>
          </cell>
          <cell r="C620" t="str">
            <v>Concreto usinado, fck = 25 MPa - para perfil extrudado</v>
          </cell>
          <cell r="D620" t="str">
            <v>m³</v>
          </cell>
          <cell r="E620">
            <v>328.37</v>
          </cell>
          <cell r="F620">
            <v>0</v>
          </cell>
          <cell r="G620">
            <v>328.37</v>
          </cell>
        </row>
        <row r="621">
          <cell r="A621" t="str">
            <v>11.02</v>
          </cell>
          <cell r="B621" t="str">
            <v>Concreto usinado não estrutural - fornecimento do material</v>
          </cell>
          <cell r="C621" t="str">
            <v>CPOS</v>
          </cell>
          <cell r="D621" t="str">
            <v>CPOS</v>
          </cell>
          <cell r="E621" t="str">
            <v>CPOS</v>
          </cell>
          <cell r="F621" t="str">
            <v>CPOS</v>
          </cell>
          <cell r="G621" t="str">
            <v>CPOS</v>
          </cell>
        </row>
        <row r="622">
          <cell r="A622" t="str">
            <v>11.02.020</v>
          </cell>
          <cell r="B622" t="str">
            <v>CPOS</v>
          </cell>
          <cell r="C622" t="str">
            <v>Concreto usinado não estrutural mínimo 150 kg cimento / m³</v>
          </cell>
          <cell r="D622" t="str">
            <v>m³</v>
          </cell>
          <cell r="E622">
            <v>276.68</v>
          </cell>
          <cell r="F622">
            <v>0</v>
          </cell>
          <cell r="G622">
            <v>276.68</v>
          </cell>
        </row>
        <row r="623">
          <cell r="A623" t="str">
            <v>11.02.040</v>
          </cell>
          <cell r="B623" t="str">
            <v>CPOS</v>
          </cell>
          <cell r="C623" t="str">
            <v>Concreto usinado não estrutural mínimo 200 kg cimento / m³</v>
          </cell>
          <cell r="D623" t="str">
            <v>m³</v>
          </cell>
          <cell r="E623">
            <v>288.69</v>
          </cell>
          <cell r="F623">
            <v>0</v>
          </cell>
          <cell r="G623">
            <v>288.69</v>
          </cell>
        </row>
        <row r="624">
          <cell r="A624" t="str">
            <v>11.02.060</v>
          </cell>
          <cell r="B624" t="str">
            <v>CPOS</v>
          </cell>
          <cell r="C624" t="str">
            <v>Concreto usinado não estrutural mínimo 300 kg cimento / m³</v>
          </cell>
          <cell r="D624" t="str">
            <v>m³</v>
          </cell>
          <cell r="E624">
            <v>303.27999999999997</v>
          </cell>
          <cell r="F624">
            <v>0</v>
          </cell>
          <cell r="G624">
            <v>303.27999999999997</v>
          </cell>
        </row>
        <row r="625">
          <cell r="A625" t="str">
            <v>11.03</v>
          </cell>
          <cell r="B625" t="str">
            <v>Concreto executado no local com controle fck - fornecimento do material</v>
          </cell>
          <cell r="C625" t="str">
            <v>CPOS</v>
          </cell>
          <cell r="D625" t="str">
            <v>CPOS</v>
          </cell>
          <cell r="E625" t="str">
            <v>CPOS</v>
          </cell>
          <cell r="F625" t="str">
            <v>CPOS</v>
          </cell>
          <cell r="G625" t="str">
            <v>CPOS</v>
          </cell>
        </row>
        <row r="626">
          <cell r="A626" t="str">
            <v>11.03.090</v>
          </cell>
          <cell r="B626" t="str">
            <v>CPOS</v>
          </cell>
          <cell r="C626" t="str">
            <v>Concreto preparado no local, fck = 20 MPa</v>
          </cell>
          <cell r="D626" t="str">
            <v>m³</v>
          </cell>
          <cell r="E626">
            <v>235.23</v>
          </cell>
          <cell r="F626">
            <v>93.6</v>
          </cell>
          <cell r="G626">
            <v>328.83</v>
          </cell>
        </row>
        <row r="627">
          <cell r="A627" t="str">
            <v>11.03.140</v>
          </cell>
          <cell r="B627" t="str">
            <v>CPOS</v>
          </cell>
          <cell r="C627" t="str">
            <v>Concreto preparado no local, fck = 30 MPa</v>
          </cell>
          <cell r="D627" t="str">
            <v>m³</v>
          </cell>
          <cell r="E627">
            <v>269.51</v>
          </cell>
          <cell r="F627">
            <v>93.6</v>
          </cell>
          <cell r="G627">
            <v>363.11</v>
          </cell>
        </row>
        <row r="628">
          <cell r="A628" t="str">
            <v>11.04</v>
          </cell>
          <cell r="B628" t="str">
            <v>Concreto não estrutural executado no local - fornecimento do material</v>
          </cell>
          <cell r="C628" t="str">
            <v>CPOS</v>
          </cell>
          <cell r="D628" t="str">
            <v>CPOS</v>
          </cell>
          <cell r="E628" t="str">
            <v>CPOS</v>
          </cell>
          <cell r="F628" t="str">
            <v>CPOS</v>
          </cell>
          <cell r="G628" t="str">
            <v>CPOS</v>
          </cell>
        </row>
        <row r="629">
          <cell r="A629" t="str">
            <v>11.04.020</v>
          </cell>
          <cell r="B629" t="str">
            <v>CPOS</v>
          </cell>
          <cell r="C629" t="str">
            <v>Concreto não estrutural executado no local, mínimo 150 kg cimento / m³</v>
          </cell>
          <cell r="D629" t="str">
            <v>m³</v>
          </cell>
          <cell r="E629">
            <v>187.7</v>
          </cell>
          <cell r="F629">
            <v>39</v>
          </cell>
          <cell r="G629">
            <v>226.7</v>
          </cell>
        </row>
        <row r="630">
          <cell r="A630" t="str">
            <v>11.04.040</v>
          </cell>
          <cell r="B630" t="str">
            <v>CPOS</v>
          </cell>
          <cell r="C630" t="str">
            <v>Concreto não estrutural executado no local, mínimo 200 kg cimento / m³</v>
          </cell>
          <cell r="D630" t="str">
            <v>m³</v>
          </cell>
          <cell r="E630">
            <v>207.7</v>
          </cell>
          <cell r="F630">
            <v>39</v>
          </cell>
          <cell r="G630">
            <v>246.7</v>
          </cell>
        </row>
        <row r="631">
          <cell r="A631" t="str">
            <v>11.04.060</v>
          </cell>
          <cell r="B631" t="str">
            <v>CPOS</v>
          </cell>
          <cell r="C631" t="str">
            <v>Concreto não estrutural executado no local, mínimo 300 kg cimento / m³</v>
          </cell>
          <cell r="D631" t="str">
            <v>m³</v>
          </cell>
          <cell r="E631">
            <v>249.74</v>
          </cell>
          <cell r="F631">
            <v>39</v>
          </cell>
          <cell r="G631">
            <v>288.74</v>
          </cell>
        </row>
        <row r="632">
          <cell r="A632" t="str">
            <v>11.05</v>
          </cell>
          <cell r="B632" t="str">
            <v>Concreto e argamassa especial</v>
          </cell>
          <cell r="C632" t="str">
            <v>CPOS</v>
          </cell>
          <cell r="D632" t="str">
            <v>CPOS</v>
          </cell>
          <cell r="E632" t="str">
            <v>CPOS</v>
          </cell>
          <cell r="F632" t="str">
            <v>CPOS</v>
          </cell>
          <cell r="G632" t="str">
            <v>CPOS</v>
          </cell>
        </row>
        <row r="633">
          <cell r="A633" t="str">
            <v>11.05.010</v>
          </cell>
          <cell r="B633" t="str">
            <v>CPOS</v>
          </cell>
          <cell r="C633" t="str">
            <v>Argamassa em solo e cimento a 5% em peso</v>
          </cell>
          <cell r="D633" t="str">
            <v>m³</v>
          </cell>
          <cell r="E633">
            <v>50.03</v>
          </cell>
          <cell r="F633">
            <v>39</v>
          </cell>
          <cell r="G633">
            <v>89.03</v>
          </cell>
        </row>
        <row r="634">
          <cell r="A634" t="str">
            <v>11.05.030</v>
          </cell>
          <cell r="B634" t="str">
            <v>CPOS</v>
          </cell>
          <cell r="C634" t="str">
            <v>Argamassa graute expansiva autonivelante de alta resistência</v>
          </cell>
          <cell r="D634" t="str">
            <v>m³</v>
          </cell>
          <cell r="E634">
            <v>3242.03</v>
          </cell>
          <cell r="F634">
            <v>43.74</v>
          </cell>
          <cell r="G634">
            <v>3285.77</v>
          </cell>
        </row>
        <row r="635">
          <cell r="A635" t="str">
            <v>11.05.040</v>
          </cell>
          <cell r="B635" t="str">
            <v>CPOS</v>
          </cell>
          <cell r="C635" t="str">
            <v>Argamassa graute</v>
          </cell>
          <cell r="D635" t="str">
            <v>m³</v>
          </cell>
          <cell r="E635">
            <v>216.33</v>
          </cell>
          <cell r="F635">
            <v>43.74</v>
          </cell>
          <cell r="G635">
            <v>260.07</v>
          </cell>
        </row>
        <row r="636">
          <cell r="A636" t="str">
            <v>11.05.060</v>
          </cell>
          <cell r="B636" t="str">
            <v>CPOS</v>
          </cell>
          <cell r="C636" t="str">
            <v>Concreto ciclópico - fornecimento e aplicação (com 30% de pedra rachão), concreto fck 15 Mpa</v>
          </cell>
          <cell r="D636" t="str">
            <v>m³</v>
          </cell>
          <cell r="E636">
            <v>215.73</v>
          </cell>
          <cell r="F636">
            <v>287.56</v>
          </cell>
          <cell r="G636">
            <v>503.29</v>
          </cell>
        </row>
        <row r="637">
          <cell r="A637" t="str">
            <v>11.05.120</v>
          </cell>
          <cell r="B637" t="str">
            <v>CPOS</v>
          </cell>
          <cell r="C637" t="str">
            <v>Execução de concreto projetado - consumo de cimento 350 kg/m³</v>
          </cell>
          <cell r="D637" t="str">
            <v>m³</v>
          </cell>
          <cell r="E637">
            <v>1315.28</v>
          </cell>
          <cell r="F637">
            <v>526.24</v>
          </cell>
          <cell r="G637">
            <v>1841.52</v>
          </cell>
        </row>
        <row r="638">
          <cell r="A638" t="str">
            <v>11.16</v>
          </cell>
          <cell r="B638" t="str">
            <v>Lançamento e aplicação</v>
          </cell>
          <cell r="C638" t="str">
            <v>CPOS</v>
          </cell>
          <cell r="D638" t="str">
            <v>CPOS</v>
          </cell>
          <cell r="E638" t="str">
            <v>CPOS</v>
          </cell>
          <cell r="F638" t="str">
            <v>CPOS</v>
          </cell>
          <cell r="G638" t="str">
            <v>CPOS</v>
          </cell>
        </row>
        <row r="639">
          <cell r="A639" t="str">
            <v>11.16.020</v>
          </cell>
          <cell r="B639" t="str">
            <v>CPOS</v>
          </cell>
          <cell r="C639" t="str">
            <v>Lançamento, espalhamento e adensamento de concreto ou massa em lastro e/ou enchimento</v>
          </cell>
          <cell r="D639" t="str">
            <v>m³</v>
          </cell>
          <cell r="E639">
            <v>0</v>
          </cell>
          <cell r="F639">
            <v>65.78</v>
          </cell>
          <cell r="G639">
            <v>65.78</v>
          </cell>
        </row>
        <row r="640">
          <cell r="A640" t="str">
            <v>11.16.040</v>
          </cell>
          <cell r="B640" t="str">
            <v>CPOS</v>
          </cell>
          <cell r="C640" t="str">
            <v>Lançamento e adensamento de concreto ou massa em fundação</v>
          </cell>
          <cell r="D640" t="str">
            <v>m³</v>
          </cell>
          <cell r="E640">
            <v>0</v>
          </cell>
          <cell r="F640">
            <v>131.56</v>
          </cell>
          <cell r="G640">
            <v>131.56</v>
          </cell>
        </row>
        <row r="641">
          <cell r="A641" t="str">
            <v>11.16.060</v>
          </cell>
          <cell r="B641" t="str">
            <v>CPOS</v>
          </cell>
          <cell r="C641" t="str">
            <v>Lançamento e adensamento de concreto ou massa em estrutura</v>
          </cell>
          <cell r="D641" t="str">
            <v>m³</v>
          </cell>
          <cell r="E641">
            <v>0</v>
          </cell>
          <cell r="F641">
            <v>90.88</v>
          </cell>
          <cell r="G641">
            <v>90.88</v>
          </cell>
        </row>
        <row r="642">
          <cell r="A642" t="str">
            <v>11.16.080</v>
          </cell>
          <cell r="B642" t="str">
            <v>CPOS</v>
          </cell>
          <cell r="C642" t="str">
            <v>Lançamento e adensamento de concreto ou massa por bombeamento</v>
          </cell>
          <cell r="D642" t="str">
            <v>m³</v>
          </cell>
          <cell r="E642">
            <v>32.24</v>
          </cell>
          <cell r="F642">
            <v>100.36</v>
          </cell>
          <cell r="G642">
            <v>132.6</v>
          </cell>
        </row>
        <row r="643">
          <cell r="A643" t="str">
            <v>11.16.220</v>
          </cell>
          <cell r="B643" t="str">
            <v>CPOS</v>
          </cell>
          <cell r="C643" t="str">
            <v>Nivelamento de piso em concreto com acabadora de superfície</v>
          </cell>
          <cell r="D643" t="str">
            <v>m²</v>
          </cell>
          <cell r="E643">
            <v>13.52</v>
          </cell>
          <cell r="F643">
            <v>0</v>
          </cell>
          <cell r="G643">
            <v>13.52</v>
          </cell>
        </row>
        <row r="644">
          <cell r="A644" t="str">
            <v>11.18</v>
          </cell>
          <cell r="B644" t="str">
            <v>Lastro e enchimento</v>
          </cell>
          <cell r="C644" t="str">
            <v>CPOS</v>
          </cell>
          <cell r="D644" t="str">
            <v>CPOS</v>
          </cell>
          <cell r="E644" t="str">
            <v>CPOS</v>
          </cell>
          <cell r="F644" t="str">
            <v>CPOS</v>
          </cell>
          <cell r="G644" t="str">
            <v>CPOS</v>
          </cell>
        </row>
        <row r="645">
          <cell r="A645" t="str">
            <v>11.18.020</v>
          </cell>
          <cell r="B645" t="str">
            <v>CPOS</v>
          </cell>
          <cell r="C645" t="str">
            <v>Lastro de areia</v>
          </cell>
          <cell r="D645" t="str">
            <v>m³</v>
          </cell>
          <cell r="E645">
            <v>99.95</v>
          </cell>
          <cell r="F645">
            <v>54.6</v>
          </cell>
          <cell r="G645">
            <v>154.55000000000001</v>
          </cell>
        </row>
        <row r="646">
          <cell r="A646" t="str">
            <v>11.18.040</v>
          </cell>
          <cell r="B646" t="str">
            <v>CPOS</v>
          </cell>
          <cell r="C646" t="str">
            <v>Lastro de pedra britada</v>
          </cell>
          <cell r="D646" t="str">
            <v>m³</v>
          </cell>
          <cell r="E646">
            <v>92.28</v>
          </cell>
          <cell r="F646">
            <v>23.4</v>
          </cell>
          <cell r="G646">
            <v>115.68</v>
          </cell>
        </row>
        <row r="647">
          <cell r="A647" t="str">
            <v>11.18.060</v>
          </cell>
          <cell r="B647" t="str">
            <v>CPOS</v>
          </cell>
          <cell r="C647" t="str">
            <v>Lona plástica</v>
          </cell>
          <cell r="D647" t="str">
            <v>m²</v>
          </cell>
          <cell r="E647">
            <v>1.64</v>
          </cell>
          <cell r="F647">
            <v>0.47</v>
          </cell>
          <cell r="G647">
            <v>2.11</v>
          </cell>
        </row>
        <row r="648">
          <cell r="A648" t="str">
            <v>11.18.070</v>
          </cell>
          <cell r="B648" t="str">
            <v>CPOS</v>
          </cell>
          <cell r="C648" t="str">
            <v>Enchimento de laje com concreto celular com densidade de 1.200 kg/m³</v>
          </cell>
          <cell r="D648" t="str">
            <v>m³</v>
          </cell>
          <cell r="E648">
            <v>315.73</v>
          </cell>
          <cell r="F648">
            <v>40.700000000000003</v>
          </cell>
          <cell r="G648">
            <v>356.43</v>
          </cell>
        </row>
        <row r="649">
          <cell r="A649" t="str">
            <v>11.18.080</v>
          </cell>
          <cell r="B649" t="str">
            <v>CPOS</v>
          </cell>
          <cell r="C649" t="str">
            <v>Enchimento de laje com tijolos cerâmicos furados</v>
          </cell>
          <cell r="D649" t="str">
            <v>m³</v>
          </cell>
          <cell r="E649">
            <v>160.13</v>
          </cell>
          <cell r="F649">
            <v>31.2</v>
          </cell>
          <cell r="G649">
            <v>191.33</v>
          </cell>
        </row>
        <row r="650">
          <cell r="A650" t="str">
            <v>11.18.110</v>
          </cell>
          <cell r="B650" t="str">
            <v>CPOS</v>
          </cell>
          <cell r="C650" t="str">
            <v>Enchimento de nichos em geral, com material proveniente de entulho</v>
          </cell>
          <cell r="D650" t="str">
            <v>m³</v>
          </cell>
          <cell r="E650">
            <v>0</v>
          </cell>
          <cell r="F650">
            <v>31.2</v>
          </cell>
          <cell r="G650">
            <v>31.2</v>
          </cell>
        </row>
        <row r="651">
          <cell r="A651" t="str">
            <v>11.18.140</v>
          </cell>
          <cell r="B651" t="str">
            <v>CPOS</v>
          </cell>
          <cell r="C651" t="str">
            <v>Lastro e/ou fundação em rachão mecanizado</v>
          </cell>
          <cell r="D651" t="str">
            <v>m³</v>
          </cell>
          <cell r="E651">
            <v>110.06</v>
          </cell>
          <cell r="F651">
            <v>15.6</v>
          </cell>
          <cell r="G651">
            <v>125.66</v>
          </cell>
        </row>
        <row r="652">
          <cell r="A652" t="str">
            <v>11.18.150</v>
          </cell>
          <cell r="B652" t="str">
            <v>CPOS</v>
          </cell>
          <cell r="C652" t="str">
            <v>Lastro e/ou fundação em rachão manual</v>
          </cell>
          <cell r="D652" t="str">
            <v>m³</v>
          </cell>
          <cell r="E652">
            <v>93.16</v>
          </cell>
          <cell r="F652">
            <v>46.8</v>
          </cell>
          <cell r="G652">
            <v>139.96</v>
          </cell>
        </row>
        <row r="653">
          <cell r="A653" t="str">
            <v>11.18.160</v>
          </cell>
          <cell r="B653" t="str">
            <v>CPOS</v>
          </cell>
          <cell r="C653" t="str">
            <v>Enchimento de nichos em geral, com areia</v>
          </cell>
          <cell r="D653" t="str">
            <v>m³</v>
          </cell>
          <cell r="E653">
            <v>99.95</v>
          </cell>
          <cell r="F653">
            <v>73.58</v>
          </cell>
          <cell r="G653">
            <v>173.53</v>
          </cell>
        </row>
        <row r="654">
          <cell r="A654" t="str">
            <v>11.18.180</v>
          </cell>
          <cell r="B654" t="str">
            <v>CPOS</v>
          </cell>
          <cell r="C654" t="str">
            <v>Colchão de areia</v>
          </cell>
          <cell r="D654" t="str">
            <v>m³</v>
          </cell>
          <cell r="E654">
            <v>109.61</v>
          </cell>
          <cell r="F654">
            <v>0.16</v>
          </cell>
          <cell r="G654">
            <v>109.77</v>
          </cell>
        </row>
        <row r="655">
          <cell r="A655" t="str">
            <v>11.18.190</v>
          </cell>
          <cell r="B655" t="str">
            <v>CPOS</v>
          </cell>
          <cell r="C655" t="str">
            <v>Enchimento de nichos com poliestireno expandido do tipo P-1</v>
          </cell>
          <cell r="D655" t="str">
            <v>m³</v>
          </cell>
          <cell r="E655">
            <v>217.4</v>
          </cell>
          <cell r="F655">
            <v>12.48</v>
          </cell>
          <cell r="G655">
            <v>229.88</v>
          </cell>
        </row>
        <row r="656">
          <cell r="A656" t="str">
            <v>11.20</v>
          </cell>
          <cell r="B656" t="str">
            <v>Reparos, conservações e complementos - GRUPO 11</v>
          </cell>
          <cell r="C656" t="str">
            <v>CPOS</v>
          </cell>
          <cell r="D656" t="str">
            <v>CPOS</v>
          </cell>
          <cell r="E656" t="str">
            <v>CPOS</v>
          </cell>
          <cell r="F656" t="str">
            <v>CPOS</v>
          </cell>
          <cell r="G656" t="str">
            <v>CPOS</v>
          </cell>
        </row>
        <row r="657">
          <cell r="A657" t="str">
            <v>11.20.030</v>
          </cell>
          <cell r="B657" t="str">
            <v>CPOS</v>
          </cell>
          <cell r="C657" t="str">
            <v>Cura química de concreto à base de película emulsionada</v>
          </cell>
          <cell r="D657" t="str">
            <v>m²</v>
          </cell>
          <cell r="E657">
            <v>1.02</v>
          </cell>
          <cell r="F657">
            <v>3.9</v>
          </cell>
          <cell r="G657">
            <v>4.92</v>
          </cell>
        </row>
        <row r="658">
          <cell r="A658" t="str">
            <v>11.20.050</v>
          </cell>
          <cell r="B658" t="str">
            <v>CPOS</v>
          </cell>
          <cell r="C658" t="str">
            <v>Corte de junta de dilatação, com serra de disco diamantado para pisos</v>
          </cell>
          <cell r="D658" t="str">
            <v>m</v>
          </cell>
          <cell r="E658">
            <v>11.95</v>
          </cell>
          <cell r="F658">
            <v>0</v>
          </cell>
          <cell r="G658">
            <v>11.95</v>
          </cell>
        </row>
        <row r="659">
          <cell r="A659" t="str">
            <v>11.20.090</v>
          </cell>
          <cell r="B659" t="str">
            <v>CPOS</v>
          </cell>
          <cell r="C659" t="str">
            <v>Selante endurecedor de concreto antipó</v>
          </cell>
          <cell r="D659" t="str">
            <v>m²</v>
          </cell>
          <cell r="E659">
            <v>2.4</v>
          </cell>
          <cell r="F659">
            <v>3.9</v>
          </cell>
          <cell r="G659">
            <v>6.3</v>
          </cell>
        </row>
        <row r="660">
          <cell r="A660" t="str">
            <v>11.20.120</v>
          </cell>
          <cell r="B660" t="str">
            <v>CPOS</v>
          </cell>
          <cell r="C660" t="str">
            <v>Reparo superficial com argamassa polimérica (tixotrópica), bicomponente</v>
          </cell>
          <cell r="D660" t="str">
            <v>m³</v>
          </cell>
          <cell r="E660">
            <v>6668.11</v>
          </cell>
          <cell r="F660">
            <v>1354.6</v>
          </cell>
          <cell r="G660">
            <v>8022.71</v>
          </cell>
        </row>
        <row r="661">
          <cell r="A661" t="str">
            <v>11.20.130</v>
          </cell>
          <cell r="B661" t="str">
            <v>CPOS</v>
          </cell>
          <cell r="C661" t="str">
            <v>Tratamento de fissuras estáveis (não ativas) em elementos de concreto</v>
          </cell>
          <cell r="D661" t="str">
            <v>m</v>
          </cell>
          <cell r="E661">
            <v>87.88</v>
          </cell>
          <cell r="F661">
            <v>103.74</v>
          </cell>
          <cell r="G661">
            <v>191.62</v>
          </cell>
        </row>
        <row r="662">
          <cell r="A662" t="str">
            <v>12</v>
          </cell>
          <cell r="B662" t="str">
            <v>FUNDAÇÃO PROFUNDA</v>
          </cell>
          <cell r="C662" t="str">
            <v>CPOS</v>
          </cell>
          <cell r="D662" t="str">
            <v>CPOS</v>
          </cell>
          <cell r="E662" t="str">
            <v>CPOS</v>
          </cell>
          <cell r="F662" t="str">
            <v>CPOS</v>
          </cell>
          <cell r="G662" t="str">
            <v>CPOS</v>
          </cell>
        </row>
        <row r="663">
          <cell r="A663" t="str">
            <v>12.01</v>
          </cell>
          <cell r="B663" t="str">
            <v>Broca</v>
          </cell>
          <cell r="C663" t="str">
            <v>CPOS</v>
          </cell>
          <cell r="D663" t="str">
            <v>CPOS</v>
          </cell>
          <cell r="E663" t="str">
            <v>CPOS</v>
          </cell>
          <cell r="F663" t="str">
            <v>CPOS</v>
          </cell>
          <cell r="G663" t="str">
            <v>CPOS</v>
          </cell>
        </row>
        <row r="664">
          <cell r="A664" t="str">
            <v>12.01.020</v>
          </cell>
          <cell r="B664" t="str">
            <v>CPOS</v>
          </cell>
          <cell r="C664" t="str">
            <v>Broca em concreto armado diâmetro de 20 cm - completa</v>
          </cell>
          <cell r="D664" t="str">
            <v>m</v>
          </cell>
          <cell r="E664">
            <v>12.93</v>
          </cell>
          <cell r="F664">
            <v>36.409999999999997</v>
          </cell>
          <cell r="G664">
            <v>49.34</v>
          </cell>
        </row>
        <row r="665">
          <cell r="A665" t="str">
            <v>12.01.040</v>
          </cell>
          <cell r="B665" t="str">
            <v>CPOS</v>
          </cell>
          <cell r="C665" t="str">
            <v>Broca em concreto armado diâmetro de 25 cm - completa</v>
          </cell>
          <cell r="D665" t="str">
            <v>m</v>
          </cell>
          <cell r="E665">
            <v>17.84</v>
          </cell>
          <cell r="F665">
            <v>38.99</v>
          </cell>
          <cell r="G665">
            <v>56.83</v>
          </cell>
        </row>
        <row r="666">
          <cell r="A666" t="str">
            <v>12.01.060</v>
          </cell>
          <cell r="B666" t="str">
            <v>CPOS</v>
          </cell>
          <cell r="C666" t="str">
            <v>Broca em concreto armado diâmetro de 30 cm - completa</v>
          </cell>
          <cell r="D666" t="str">
            <v>m</v>
          </cell>
          <cell r="E666">
            <v>25.13</v>
          </cell>
          <cell r="F666">
            <v>42.5</v>
          </cell>
          <cell r="G666">
            <v>67.63</v>
          </cell>
        </row>
        <row r="667">
          <cell r="A667" t="str">
            <v>12.04</v>
          </cell>
          <cell r="B667" t="str">
            <v>Estaca pré-moldada de concreto</v>
          </cell>
          <cell r="C667" t="str">
            <v>CPOS</v>
          </cell>
          <cell r="D667" t="str">
            <v>CPOS</v>
          </cell>
          <cell r="E667" t="str">
            <v>CPOS</v>
          </cell>
          <cell r="F667" t="str">
            <v>CPOS</v>
          </cell>
          <cell r="G667" t="str">
            <v>CPOS</v>
          </cell>
        </row>
        <row r="668">
          <cell r="A668" t="str">
            <v>12.04.010</v>
          </cell>
          <cell r="B668" t="str">
            <v>CPOS</v>
          </cell>
          <cell r="C668" t="str">
            <v>Taxa de mobilização e desmobilização de equipamentos para execução de estaca pré-moldada</v>
          </cell>
          <cell r="D668" t="str">
            <v>tx</v>
          </cell>
          <cell r="E668">
            <v>7690.35</v>
          </cell>
          <cell r="F668">
            <v>0</v>
          </cell>
          <cell r="G668">
            <v>7690.35</v>
          </cell>
        </row>
        <row r="669">
          <cell r="A669" t="str">
            <v>12.04.020</v>
          </cell>
          <cell r="B669" t="str">
            <v>CPOS</v>
          </cell>
          <cell r="C669" t="str">
            <v>Estaca pré-moldada de concreto até 20 t</v>
          </cell>
          <cell r="D669" t="str">
            <v>m</v>
          </cell>
          <cell r="E669">
            <v>58.99</v>
          </cell>
          <cell r="F669">
            <v>1.56</v>
          </cell>
          <cell r="G669">
            <v>60.55</v>
          </cell>
        </row>
        <row r="670">
          <cell r="A670" t="str">
            <v>12.04.030</v>
          </cell>
          <cell r="B670" t="str">
            <v>CPOS</v>
          </cell>
          <cell r="C670" t="str">
            <v>Estaca pré-moldada de concreto até 30 t</v>
          </cell>
          <cell r="D670" t="str">
            <v>m</v>
          </cell>
          <cell r="E670">
            <v>66.33</v>
          </cell>
          <cell r="F670">
            <v>1.56</v>
          </cell>
          <cell r="G670">
            <v>67.89</v>
          </cell>
        </row>
        <row r="671">
          <cell r="A671" t="str">
            <v>12.04.040</v>
          </cell>
          <cell r="B671" t="str">
            <v>CPOS</v>
          </cell>
          <cell r="C671" t="str">
            <v>Estaca pré-moldada de concreto até 40 t</v>
          </cell>
          <cell r="D671" t="str">
            <v>m</v>
          </cell>
          <cell r="E671">
            <v>82.46</v>
          </cell>
          <cell r="F671">
            <v>1.56</v>
          </cell>
          <cell r="G671">
            <v>84.02</v>
          </cell>
        </row>
        <row r="672">
          <cell r="A672" t="str">
            <v>12.04.050</v>
          </cell>
          <cell r="B672" t="str">
            <v>CPOS</v>
          </cell>
          <cell r="C672" t="str">
            <v>Estaca pré-moldada de concreto até 50 t</v>
          </cell>
          <cell r="D672" t="str">
            <v>m</v>
          </cell>
          <cell r="E672">
            <v>91.94</v>
          </cell>
          <cell r="F672">
            <v>1.56</v>
          </cell>
          <cell r="G672">
            <v>93.5</v>
          </cell>
        </row>
        <row r="673">
          <cell r="A673" t="str">
            <v>12.04.060</v>
          </cell>
          <cell r="B673" t="str">
            <v>CPOS</v>
          </cell>
          <cell r="C673" t="str">
            <v>Estaca pré-moldada de concreto até 60 t</v>
          </cell>
          <cell r="D673" t="str">
            <v>m</v>
          </cell>
          <cell r="E673">
            <v>128.22</v>
          </cell>
          <cell r="F673">
            <v>1.56</v>
          </cell>
          <cell r="G673">
            <v>129.78</v>
          </cell>
        </row>
        <row r="674">
          <cell r="A674" t="str">
            <v>12.04.070</v>
          </cell>
          <cell r="B674" t="str">
            <v>CPOS</v>
          </cell>
          <cell r="C674" t="str">
            <v>Estaca pré-moldada de concreto até 70 t</v>
          </cell>
          <cell r="D674" t="str">
            <v>m</v>
          </cell>
          <cell r="E674">
            <v>130.62</v>
          </cell>
          <cell r="F674">
            <v>1.56</v>
          </cell>
          <cell r="G674">
            <v>132.18</v>
          </cell>
        </row>
        <row r="675">
          <cell r="A675" t="str">
            <v>12.05</v>
          </cell>
          <cell r="B675" t="str">
            <v>Estaca escavada mecanicamente</v>
          </cell>
          <cell r="C675" t="str">
            <v>CPOS</v>
          </cell>
          <cell r="D675" t="str">
            <v>CPOS</v>
          </cell>
          <cell r="E675" t="str">
            <v>CPOS</v>
          </cell>
          <cell r="F675" t="str">
            <v>CPOS</v>
          </cell>
          <cell r="G675" t="str">
            <v>CPOS</v>
          </cell>
        </row>
        <row r="676">
          <cell r="A676" t="str">
            <v>12.05.010</v>
          </cell>
          <cell r="B676" t="str">
            <v>CPOS</v>
          </cell>
          <cell r="C676" t="str">
            <v>Taxa de mobilização e desmobilização de equipamentos para execução de estaca escavada</v>
          </cell>
          <cell r="D676" t="str">
            <v>tx</v>
          </cell>
          <cell r="E676">
            <v>1610.83</v>
          </cell>
          <cell r="F676">
            <v>0</v>
          </cell>
          <cell r="G676">
            <v>1610.83</v>
          </cell>
        </row>
        <row r="677">
          <cell r="A677" t="str">
            <v>12.05.020</v>
          </cell>
          <cell r="B677" t="str">
            <v>CPOS</v>
          </cell>
          <cell r="C677" t="str">
            <v>Estaca escavada mecanicamente, diâmetro de 25 cm até 20 t</v>
          </cell>
          <cell r="D677" t="str">
            <v>m</v>
          </cell>
          <cell r="E677">
            <v>25.76</v>
          </cell>
          <cell r="F677">
            <v>11.52</v>
          </cell>
          <cell r="G677">
            <v>37.28</v>
          </cell>
        </row>
        <row r="678">
          <cell r="A678" t="str">
            <v>12.05.030</v>
          </cell>
          <cell r="B678" t="str">
            <v>CPOS</v>
          </cell>
          <cell r="C678" t="str">
            <v>Estaca escavada mecanicamente, diâmetro de 30 cm até 30 t</v>
          </cell>
          <cell r="D678" t="str">
            <v>m</v>
          </cell>
          <cell r="E678">
            <v>33.79</v>
          </cell>
          <cell r="F678">
            <v>16.66</v>
          </cell>
          <cell r="G678">
            <v>50.45</v>
          </cell>
        </row>
        <row r="679">
          <cell r="A679" t="str">
            <v>12.05.040</v>
          </cell>
          <cell r="B679" t="str">
            <v>CPOS</v>
          </cell>
          <cell r="C679" t="str">
            <v>Estaca escavada mecanicamente, diâmetro de 35 cm até 40 t</v>
          </cell>
          <cell r="D679" t="str">
            <v>m</v>
          </cell>
          <cell r="E679">
            <v>44.04</v>
          </cell>
          <cell r="F679">
            <v>22.82</v>
          </cell>
          <cell r="G679">
            <v>66.86</v>
          </cell>
        </row>
        <row r="680">
          <cell r="A680" t="str">
            <v>12.05.150</v>
          </cell>
          <cell r="B680" t="str">
            <v>CPOS</v>
          </cell>
          <cell r="C680" t="str">
            <v>Estaca escavada mecanicamente, diâmetro de 40 cm até 50 t</v>
          </cell>
          <cell r="D680" t="str">
            <v>m</v>
          </cell>
          <cell r="E680">
            <v>56.41</v>
          </cell>
          <cell r="F680">
            <v>30.21</v>
          </cell>
          <cell r="G680">
            <v>86.62</v>
          </cell>
        </row>
        <row r="681">
          <cell r="A681" t="str">
            <v>12.06</v>
          </cell>
          <cell r="B681" t="str">
            <v>Estaca tipo STRAUSS</v>
          </cell>
          <cell r="C681" t="str">
            <v>CPOS</v>
          </cell>
          <cell r="D681" t="str">
            <v>CPOS</v>
          </cell>
          <cell r="E681" t="str">
            <v>CPOS</v>
          </cell>
          <cell r="F681" t="str">
            <v>CPOS</v>
          </cell>
          <cell r="G681" t="str">
            <v>CPOS</v>
          </cell>
        </row>
        <row r="682">
          <cell r="A682" t="str">
            <v>12.06.010</v>
          </cell>
          <cell r="B682" t="str">
            <v>CPOS</v>
          </cell>
          <cell r="C682" t="str">
            <v>Taxa de mobilização e desmobilização de equipamentos para execução de estaca tipo Strauss</v>
          </cell>
          <cell r="D682" t="str">
            <v>tx</v>
          </cell>
          <cell r="E682">
            <v>1747.43</v>
          </cell>
          <cell r="F682">
            <v>0</v>
          </cell>
          <cell r="G682">
            <v>1747.43</v>
          </cell>
        </row>
        <row r="683">
          <cell r="A683" t="str">
            <v>12.06.020</v>
          </cell>
          <cell r="B683" t="str">
            <v>CPOS</v>
          </cell>
          <cell r="C683" t="str">
            <v>Estaca tipo Strauss, diâmetro de 25 cm até 20 t</v>
          </cell>
          <cell r="D683" t="str">
            <v>m</v>
          </cell>
          <cell r="E683">
            <v>44.41</v>
          </cell>
          <cell r="F683">
            <v>9.6999999999999993</v>
          </cell>
          <cell r="G683">
            <v>54.11</v>
          </cell>
        </row>
        <row r="684">
          <cell r="A684" t="str">
            <v>12.06.030</v>
          </cell>
          <cell r="B684" t="str">
            <v>CPOS</v>
          </cell>
          <cell r="C684" t="str">
            <v>Estaca tipo Strauss, diâmetro de 32 cm até 30 t</v>
          </cell>
          <cell r="D684" t="str">
            <v>m</v>
          </cell>
          <cell r="E684">
            <v>55.07</v>
          </cell>
          <cell r="F684">
            <v>14.02</v>
          </cell>
          <cell r="G684">
            <v>69.09</v>
          </cell>
        </row>
        <row r="685">
          <cell r="A685" t="str">
            <v>12.06.040</v>
          </cell>
          <cell r="B685" t="str">
            <v>CPOS</v>
          </cell>
          <cell r="C685" t="str">
            <v>Estaca tipo Strauss, diâmetro de 38 cm até 40 t</v>
          </cell>
          <cell r="D685" t="str">
            <v>m</v>
          </cell>
          <cell r="E685">
            <v>71.33</v>
          </cell>
          <cell r="F685">
            <v>19.100000000000001</v>
          </cell>
          <cell r="G685">
            <v>90.43</v>
          </cell>
        </row>
        <row r="686">
          <cell r="A686" t="str">
            <v>12.06.080</v>
          </cell>
          <cell r="B686" t="str">
            <v>CPOS</v>
          </cell>
          <cell r="C686" t="str">
            <v>Estaca tipo Strauss, diâmetro de 45 cm até 60 t</v>
          </cell>
          <cell r="D686" t="str">
            <v>m</v>
          </cell>
          <cell r="E686">
            <v>111.24</v>
          </cell>
          <cell r="F686">
            <v>24.9</v>
          </cell>
          <cell r="G686">
            <v>136.13999999999999</v>
          </cell>
        </row>
        <row r="687">
          <cell r="A687" t="str">
            <v>12.07</v>
          </cell>
          <cell r="B687" t="str">
            <v>Estaca tipo RAIZ</v>
          </cell>
          <cell r="C687" t="str">
            <v>CPOS</v>
          </cell>
          <cell r="D687" t="str">
            <v>CPOS</v>
          </cell>
          <cell r="E687" t="str">
            <v>CPOS</v>
          </cell>
          <cell r="F687" t="str">
            <v>CPOS</v>
          </cell>
          <cell r="G687" t="str">
            <v>CPOS</v>
          </cell>
        </row>
        <row r="688">
          <cell r="A688" t="str">
            <v>12.07.010</v>
          </cell>
          <cell r="B688" t="str">
            <v>CPOS</v>
          </cell>
          <cell r="C688" t="str">
            <v>Taxa de mobilização e desmobilização de equipamentos para execução de estaca tipo Raiz em solo</v>
          </cell>
          <cell r="D688" t="str">
            <v>tx</v>
          </cell>
          <cell r="E688">
            <v>14855.63</v>
          </cell>
          <cell r="F688">
            <v>0</v>
          </cell>
          <cell r="G688">
            <v>14855.63</v>
          </cell>
        </row>
        <row r="689">
          <cell r="A689" t="str">
            <v>12.07.030</v>
          </cell>
          <cell r="B689" t="str">
            <v>CPOS</v>
          </cell>
          <cell r="C689" t="str">
            <v>Estaca tipo Raiz, diâmetro de 10 cm para 10 t, em solo</v>
          </cell>
          <cell r="D689" t="str">
            <v>m</v>
          </cell>
          <cell r="E689">
            <v>136.26</v>
          </cell>
          <cell r="F689">
            <v>7.07</v>
          </cell>
          <cell r="G689">
            <v>143.33000000000001</v>
          </cell>
        </row>
        <row r="690">
          <cell r="A690" t="str">
            <v>12.07.050</v>
          </cell>
          <cell r="B690" t="str">
            <v>CPOS</v>
          </cell>
          <cell r="C690" t="str">
            <v>Estaca tipo Raiz, diâmetro de 12 cm para 15 t, em solo</v>
          </cell>
          <cell r="D690" t="str">
            <v>m</v>
          </cell>
          <cell r="E690">
            <v>146.91999999999999</v>
          </cell>
          <cell r="F690">
            <v>8.86</v>
          </cell>
          <cell r="G690">
            <v>155.78</v>
          </cell>
        </row>
        <row r="691">
          <cell r="A691" t="str">
            <v>12.07.060</v>
          </cell>
          <cell r="B691" t="str">
            <v>CPOS</v>
          </cell>
          <cell r="C691" t="str">
            <v>Estaca tipo Raiz, diâmetro de 15 cm para 25 t, em solo</v>
          </cell>
          <cell r="D691" t="str">
            <v>m</v>
          </cell>
          <cell r="E691">
            <v>166.28</v>
          </cell>
          <cell r="F691">
            <v>13.39</v>
          </cell>
          <cell r="G691">
            <v>179.67</v>
          </cell>
        </row>
        <row r="692">
          <cell r="A692" t="str">
            <v>12.07.070</v>
          </cell>
          <cell r="B692" t="str">
            <v>CPOS</v>
          </cell>
          <cell r="C692" t="str">
            <v>Estaca tipo Raiz, diâmetro de 16 cm para 35 t, em solo</v>
          </cell>
          <cell r="D692" t="str">
            <v>m</v>
          </cell>
          <cell r="E692">
            <v>190.73</v>
          </cell>
          <cell r="F692">
            <v>18.75</v>
          </cell>
          <cell r="G692">
            <v>209.48</v>
          </cell>
        </row>
        <row r="693">
          <cell r="A693" t="str">
            <v>12.07.090</v>
          </cell>
          <cell r="B693" t="str">
            <v>CPOS</v>
          </cell>
          <cell r="C693" t="str">
            <v>Estaca tipo Raiz, diâmetro de 20 cm para 50 t, em solo</v>
          </cell>
          <cell r="D693" t="str">
            <v>m</v>
          </cell>
          <cell r="E693">
            <v>233.32</v>
          </cell>
          <cell r="F693">
            <v>28.65</v>
          </cell>
          <cell r="G693">
            <v>261.97000000000003</v>
          </cell>
        </row>
        <row r="694">
          <cell r="A694" t="str">
            <v>12.07.100</v>
          </cell>
          <cell r="B694" t="str">
            <v>CPOS</v>
          </cell>
          <cell r="C694" t="str">
            <v>Estaca tipo Raiz, diâmetro de 25 cm para 80 t, em solo</v>
          </cell>
          <cell r="D694" t="str">
            <v>m</v>
          </cell>
          <cell r="E694">
            <v>273.10000000000002</v>
          </cell>
          <cell r="F694">
            <v>33.590000000000003</v>
          </cell>
          <cell r="G694">
            <v>306.69</v>
          </cell>
        </row>
        <row r="695">
          <cell r="A695" t="str">
            <v>12.07.110</v>
          </cell>
          <cell r="B695" t="str">
            <v>CPOS</v>
          </cell>
          <cell r="C695" t="str">
            <v>Estaca tipo Raiz, diâmetro de 31 cm para 100 t, em solo</v>
          </cell>
          <cell r="D695" t="str">
            <v>m</v>
          </cell>
          <cell r="E695">
            <v>323.14999999999998</v>
          </cell>
          <cell r="F695">
            <v>39.72</v>
          </cell>
          <cell r="G695">
            <v>362.87</v>
          </cell>
        </row>
        <row r="696">
          <cell r="A696" t="str">
            <v>12.07.130</v>
          </cell>
          <cell r="B696" t="str">
            <v>CPOS</v>
          </cell>
          <cell r="C696" t="str">
            <v>Estaca tipo Raiz, diâmetro de 40 cm para 130 t, em solo</v>
          </cell>
          <cell r="D696" t="str">
            <v>m</v>
          </cell>
          <cell r="E696">
            <v>397.25</v>
          </cell>
          <cell r="F696">
            <v>33.590000000000003</v>
          </cell>
          <cell r="G696">
            <v>430.84</v>
          </cell>
        </row>
        <row r="697">
          <cell r="A697" t="str">
            <v>12.07.151</v>
          </cell>
          <cell r="B697" t="str">
            <v>CPOS</v>
          </cell>
          <cell r="C697" t="str">
            <v>Estaca tipo Raiz, diâmetro de 31 cm, sem armação, em solo</v>
          </cell>
          <cell r="D697" t="str">
            <v>m</v>
          </cell>
          <cell r="E697">
            <v>198.8</v>
          </cell>
          <cell r="F697">
            <v>0</v>
          </cell>
          <cell r="G697">
            <v>198.8</v>
          </cell>
        </row>
        <row r="698">
          <cell r="A698" t="str">
            <v>12.07.153</v>
          </cell>
          <cell r="B698" t="str">
            <v>CPOS</v>
          </cell>
          <cell r="C698" t="str">
            <v>Estaca tipo Raiz, diâmetro de 45 cm, sem armação, em solo</v>
          </cell>
          <cell r="D698" t="str">
            <v>m</v>
          </cell>
          <cell r="E698">
            <v>441.47</v>
          </cell>
          <cell r="F698">
            <v>0</v>
          </cell>
          <cell r="G698">
            <v>441.47</v>
          </cell>
        </row>
        <row r="699">
          <cell r="A699" t="str">
            <v>12.07.270</v>
          </cell>
          <cell r="B699" t="str">
            <v>CPOS</v>
          </cell>
          <cell r="C699" t="str">
            <v>Taxa de mobilização e desmobilização de equipamentos para execução de estaca tipo Raiz em rocha</v>
          </cell>
          <cell r="D699" t="str">
            <v>tx</v>
          </cell>
          <cell r="E699">
            <v>14855.63</v>
          </cell>
          <cell r="F699">
            <v>0</v>
          </cell>
          <cell r="G699">
            <v>14855.63</v>
          </cell>
        </row>
        <row r="700">
          <cell r="A700" t="str">
            <v>12.07.271</v>
          </cell>
          <cell r="B700" t="str">
            <v>CPOS</v>
          </cell>
          <cell r="C700" t="str">
            <v>Estaca tipo Raiz, diâmetro de 31 cm, sem armação, em rocha</v>
          </cell>
          <cell r="D700" t="str">
            <v>m</v>
          </cell>
          <cell r="E700">
            <v>802.16</v>
          </cell>
          <cell r="F700">
            <v>0</v>
          </cell>
          <cell r="G700">
            <v>802.16</v>
          </cell>
        </row>
        <row r="701">
          <cell r="A701" t="str">
            <v>12.07.272</v>
          </cell>
          <cell r="B701" t="str">
            <v>CPOS</v>
          </cell>
          <cell r="C701" t="str">
            <v>Estaca tipo Raiz, diâmetro de 41 cm, sem armação, em rocha</v>
          </cell>
          <cell r="D701" t="str">
            <v>m</v>
          </cell>
          <cell r="E701">
            <v>1028.82</v>
          </cell>
          <cell r="F701">
            <v>0</v>
          </cell>
          <cell r="G701">
            <v>1028.82</v>
          </cell>
        </row>
        <row r="702">
          <cell r="A702" t="str">
            <v>12.07.273</v>
          </cell>
          <cell r="B702" t="str">
            <v>CPOS</v>
          </cell>
          <cell r="C702" t="str">
            <v>Estaca tipo Raiz, diâmetro de 45 cm, sem armação, em rocha</v>
          </cell>
          <cell r="D702" t="str">
            <v>m</v>
          </cell>
          <cell r="E702">
            <v>1178.42</v>
          </cell>
          <cell r="F702">
            <v>0</v>
          </cell>
          <cell r="G702">
            <v>1178.42</v>
          </cell>
        </row>
        <row r="703">
          <cell r="A703" t="str">
            <v>12.09</v>
          </cell>
          <cell r="B703" t="str">
            <v>Tubulão</v>
          </cell>
          <cell r="C703" t="str">
            <v>CPOS</v>
          </cell>
          <cell r="D703" t="str">
            <v>CPOS</v>
          </cell>
          <cell r="E703" t="str">
            <v>CPOS</v>
          </cell>
          <cell r="F703" t="str">
            <v>CPOS</v>
          </cell>
          <cell r="G703" t="str">
            <v>CPOS</v>
          </cell>
        </row>
        <row r="704">
          <cell r="A704" t="str">
            <v>12.09.010</v>
          </cell>
          <cell r="B704" t="str">
            <v>CPOS</v>
          </cell>
          <cell r="C704" t="str">
            <v>Taxa de mobilização e desmobilização de equipamentos para execução de tubulão escavado mecanicamente</v>
          </cell>
          <cell r="D704" t="str">
            <v>tx</v>
          </cell>
          <cell r="E704">
            <v>1484.86</v>
          </cell>
          <cell r="F704">
            <v>0</v>
          </cell>
          <cell r="G704">
            <v>1484.86</v>
          </cell>
        </row>
        <row r="705">
          <cell r="A705" t="str">
            <v>12.09.020</v>
          </cell>
          <cell r="B705" t="str">
            <v>CPOS</v>
          </cell>
          <cell r="C705" t="str">
            <v>Abertura de fuste mecanizado diâmetro de 50 cm</v>
          </cell>
          <cell r="D705" t="str">
            <v>m</v>
          </cell>
          <cell r="E705">
            <v>24.81</v>
          </cell>
          <cell r="F705">
            <v>0</v>
          </cell>
          <cell r="G705">
            <v>24.81</v>
          </cell>
        </row>
        <row r="706">
          <cell r="A706" t="str">
            <v>12.09.040</v>
          </cell>
          <cell r="B706" t="str">
            <v>CPOS</v>
          </cell>
          <cell r="C706" t="str">
            <v>Abertura de fuste mecanizado diâmetro de 60 cm</v>
          </cell>
          <cell r="D706" t="str">
            <v>m</v>
          </cell>
          <cell r="E706">
            <v>27.21</v>
          </cell>
          <cell r="F706">
            <v>0</v>
          </cell>
          <cell r="G706">
            <v>27.21</v>
          </cell>
        </row>
        <row r="707">
          <cell r="A707" t="str">
            <v>12.09.060</v>
          </cell>
          <cell r="B707" t="str">
            <v>CPOS</v>
          </cell>
          <cell r="C707" t="str">
            <v>Abertura de fuste mecanizado diâmetro de 80 cm</v>
          </cell>
          <cell r="D707" t="str">
            <v>m</v>
          </cell>
          <cell r="E707">
            <v>42.61</v>
          </cell>
          <cell r="F707">
            <v>0</v>
          </cell>
          <cell r="G707">
            <v>42.61</v>
          </cell>
        </row>
        <row r="708">
          <cell r="A708" t="str">
            <v>12.09.140</v>
          </cell>
          <cell r="B708" t="str">
            <v>CPOS</v>
          </cell>
          <cell r="C708" t="str">
            <v>Escavação manual em campo aberto para tubulão, fuste e/ou base</v>
          </cell>
          <cell r="D708" t="str">
            <v>m³</v>
          </cell>
          <cell r="E708">
            <v>0</v>
          </cell>
          <cell r="F708">
            <v>383.4</v>
          </cell>
          <cell r="G708">
            <v>383.4</v>
          </cell>
        </row>
        <row r="709">
          <cell r="A709" t="str">
            <v>12.12</v>
          </cell>
          <cell r="B709" t="str">
            <v>Estaca hélice contínua</v>
          </cell>
          <cell r="C709" t="str">
            <v>CPOS</v>
          </cell>
          <cell r="D709" t="str">
            <v>CPOS</v>
          </cell>
          <cell r="E709" t="str">
            <v>CPOS</v>
          </cell>
          <cell r="F709" t="str">
            <v>CPOS</v>
          </cell>
          <cell r="G709" t="str">
            <v>CPOS</v>
          </cell>
        </row>
        <row r="710">
          <cell r="A710" t="str">
            <v>12.12.010</v>
          </cell>
          <cell r="B710" t="str">
            <v>CPOS</v>
          </cell>
          <cell r="C710" t="str">
            <v>Taxa de mobilização e desmobilização de equipamentos para execução de estaca tipo hélice contínua em solo</v>
          </cell>
          <cell r="D710" t="str">
            <v>tx</v>
          </cell>
          <cell r="E710">
            <v>9000</v>
          </cell>
          <cell r="F710">
            <v>0</v>
          </cell>
          <cell r="G710">
            <v>9000</v>
          </cell>
        </row>
        <row r="711">
          <cell r="A711" t="str">
            <v>12.12.014</v>
          </cell>
          <cell r="B711" t="str">
            <v>CPOS</v>
          </cell>
          <cell r="C711" t="str">
            <v>Estaca tipo hélice contínua, diâmetro de 25 cm em solo</v>
          </cell>
          <cell r="D711" t="str">
            <v>m</v>
          </cell>
          <cell r="E711">
            <v>32.44</v>
          </cell>
          <cell r="F711">
            <v>4.16</v>
          </cell>
          <cell r="G711">
            <v>36.6</v>
          </cell>
        </row>
        <row r="712">
          <cell r="A712" t="str">
            <v>12.12.016</v>
          </cell>
          <cell r="B712" t="str">
            <v>CPOS</v>
          </cell>
          <cell r="C712" t="str">
            <v>Estaca tipo hélice contínua, diâmetro de 30 cm em solo</v>
          </cell>
          <cell r="D712" t="str">
            <v>m</v>
          </cell>
          <cell r="E712">
            <v>33.57</v>
          </cell>
          <cell r="F712">
            <v>4.16</v>
          </cell>
          <cell r="G712">
            <v>37.729999999999997</v>
          </cell>
        </row>
        <row r="713">
          <cell r="A713" t="str">
            <v>12.12.020</v>
          </cell>
          <cell r="B713" t="str">
            <v>CPOS</v>
          </cell>
          <cell r="C713" t="str">
            <v>Estaca tipo hélice contínua, diâmetro de 35 cm em solo</v>
          </cell>
          <cell r="D713" t="str">
            <v>m</v>
          </cell>
          <cell r="E713">
            <v>37.76</v>
          </cell>
          <cell r="F713">
            <v>4.16</v>
          </cell>
          <cell r="G713">
            <v>41.92</v>
          </cell>
        </row>
        <row r="714">
          <cell r="A714" t="str">
            <v>12.12.060</v>
          </cell>
          <cell r="B714" t="str">
            <v>CPOS</v>
          </cell>
          <cell r="C714" t="str">
            <v>Estaca tipo hélice contínua, diâmetro de 40 cm em solo</v>
          </cell>
          <cell r="D714" t="str">
            <v>m</v>
          </cell>
          <cell r="E714">
            <v>44.22</v>
          </cell>
          <cell r="F714">
            <v>4.16</v>
          </cell>
          <cell r="G714">
            <v>48.38</v>
          </cell>
        </row>
        <row r="715">
          <cell r="A715" t="str">
            <v>12.12.070</v>
          </cell>
          <cell r="B715" t="str">
            <v>CPOS</v>
          </cell>
          <cell r="C715" t="str">
            <v>Estaca tipo hélice contínua, diâmetro de 50 cm em solo</v>
          </cell>
          <cell r="D715" t="str">
            <v>m</v>
          </cell>
          <cell r="E715">
            <v>56.32</v>
          </cell>
          <cell r="F715">
            <v>4.16</v>
          </cell>
          <cell r="G715">
            <v>60.48</v>
          </cell>
        </row>
        <row r="716">
          <cell r="A716" t="str">
            <v>12.12.074</v>
          </cell>
          <cell r="B716" t="str">
            <v>CPOS</v>
          </cell>
          <cell r="C716" t="str">
            <v>Estaca tipo hélice contínua, diâmetro de 60 cm em solo</v>
          </cell>
          <cell r="D716" t="str">
            <v>m</v>
          </cell>
          <cell r="E716">
            <v>69.510000000000005</v>
          </cell>
          <cell r="F716">
            <v>4.16</v>
          </cell>
          <cell r="G716">
            <v>73.67</v>
          </cell>
        </row>
        <row r="717">
          <cell r="A717" t="str">
            <v>12.12.090</v>
          </cell>
          <cell r="B717" t="str">
            <v>CPOS</v>
          </cell>
          <cell r="C717" t="str">
            <v>Estaca tipo hélice contínua, diâmetro de 70 cm em solo</v>
          </cell>
          <cell r="D717" t="str">
            <v>m</v>
          </cell>
          <cell r="E717">
            <v>83.05</v>
          </cell>
          <cell r="F717">
            <v>4.16</v>
          </cell>
          <cell r="G717">
            <v>87.21</v>
          </cell>
        </row>
        <row r="718">
          <cell r="A718" t="str">
            <v>12.12.100</v>
          </cell>
          <cell r="B718" t="str">
            <v>CPOS</v>
          </cell>
          <cell r="C718" t="str">
            <v>Estaca tipo hélice contínua, diâmetro de 80 cm em solo</v>
          </cell>
          <cell r="D718" t="str">
            <v>m</v>
          </cell>
          <cell r="E718">
            <v>99.61</v>
          </cell>
          <cell r="F718">
            <v>4.16</v>
          </cell>
          <cell r="G718">
            <v>103.77</v>
          </cell>
        </row>
        <row r="719">
          <cell r="A719" t="str">
            <v>12.14</v>
          </cell>
          <cell r="B719" t="str">
            <v>Estaca escavada com injeção ou microestaca</v>
          </cell>
          <cell r="C719" t="str">
            <v>CPOS</v>
          </cell>
          <cell r="D719" t="str">
            <v>CPOS</v>
          </cell>
          <cell r="E719" t="str">
            <v>CPOS</v>
          </cell>
          <cell r="F719" t="str">
            <v>CPOS</v>
          </cell>
          <cell r="G719" t="str">
            <v>CPOS</v>
          </cell>
        </row>
        <row r="720">
          <cell r="A720" t="str">
            <v>12.14.010</v>
          </cell>
          <cell r="B720" t="str">
            <v>CPOS</v>
          </cell>
          <cell r="C720" t="str">
            <v>Taxa de mobilização e desmobilização de equipamentos para execução de estacas escavadas com injeção ou microestaca</v>
          </cell>
          <cell r="D720" t="str">
            <v>tx</v>
          </cell>
          <cell r="E720">
            <v>15313.89</v>
          </cell>
          <cell r="F720">
            <v>0</v>
          </cell>
          <cell r="G720">
            <v>15313.89</v>
          </cell>
        </row>
        <row r="721">
          <cell r="A721" t="str">
            <v>12.14.040</v>
          </cell>
          <cell r="B721" t="str">
            <v>CPOS</v>
          </cell>
          <cell r="C721" t="str">
            <v>Estaca escavada com injeção ou microestaca, diâmetro de 16 cm</v>
          </cell>
          <cell r="D721" t="str">
            <v>m</v>
          </cell>
          <cell r="E721">
            <v>181.78</v>
          </cell>
          <cell r="F721">
            <v>18.75</v>
          </cell>
          <cell r="G721">
            <v>200.53</v>
          </cell>
        </row>
        <row r="722">
          <cell r="A722" t="str">
            <v>12.14.050</v>
          </cell>
          <cell r="B722" t="str">
            <v>CPOS</v>
          </cell>
          <cell r="C722" t="str">
            <v>Estaca escavada com injeção ou microestaca, diâmetro de 20 cm</v>
          </cell>
          <cell r="D722" t="str">
            <v>m</v>
          </cell>
          <cell r="E722">
            <v>220.21</v>
          </cell>
          <cell r="F722">
            <v>28.65</v>
          </cell>
          <cell r="G722">
            <v>248.86</v>
          </cell>
        </row>
        <row r="723">
          <cell r="A723" t="str">
            <v>12.14.060</v>
          </cell>
          <cell r="B723" t="str">
            <v>CPOS</v>
          </cell>
          <cell r="C723" t="str">
            <v>Estaca escavada com injeção ou microestaca, diâmetro de 25 cm</v>
          </cell>
          <cell r="D723" t="str">
            <v>m</v>
          </cell>
          <cell r="E723">
            <v>260.89999999999998</v>
          </cell>
          <cell r="F723">
            <v>33.590000000000003</v>
          </cell>
          <cell r="G723">
            <v>294.49</v>
          </cell>
        </row>
        <row r="724">
          <cell r="A724" t="str">
            <v>13</v>
          </cell>
          <cell r="B724" t="str">
            <v>LAJE E PAINEL DE FECHAMENTO PRÉ-FABRICADOS</v>
          </cell>
          <cell r="C724" t="str">
            <v>CPOS</v>
          </cell>
          <cell r="D724" t="str">
            <v>CPOS</v>
          </cell>
          <cell r="E724" t="str">
            <v>CPOS</v>
          </cell>
          <cell r="F724" t="str">
            <v>CPOS</v>
          </cell>
          <cell r="G724" t="str">
            <v>CPOS</v>
          </cell>
        </row>
        <row r="725">
          <cell r="A725" t="str">
            <v>13.01</v>
          </cell>
          <cell r="B725" t="str">
            <v>Laje pré-fabricada mista em vigotas treliçadas e lajotas</v>
          </cell>
          <cell r="C725" t="str">
            <v>CPOS</v>
          </cell>
          <cell r="D725" t="str">
            <v>CPOS</v>
          </cell>
          <cell r="E725" t="str">
            <v>CPOS</v>
          </cell>
          <cell r="F725" t="str">
            <v>CPOS</v>
          </cell>
          <cell r="G725" t="str">
            <v>CPOS</v>
          </cell>
        </row>
        <row r="726">
          <cell r="A726" t="str">
            <v>13.01.130</v>
          </cell>
          <cell r="B726" t="str">
            <v>CPOS</v>
          </cell>
          <cell r="C726" t="str">
            <v>Laje pré-fabricada mista vigota treliçada/lajota cerâmica - LT 12 (8+4) e capa com concreto de 25 MPa</v>
          </cell>
          <cell r="D726" t="str">
            <v>m²</v>
          </cell>
          <cell r="E726">
            <v>60.43</v>
          </cell>
          <cell r="F726">
            <v>25.16</v>
          </cell>
          <cell r="G726">
            <v>85.59</v>
          </cell>
        </row>
        <row r="727">
          <cell r="A727" t="str">
            <v>13.01.150</v>
          </cell>
          <cell r="B727" t="str">
            <v>CPOS</v>
          </cell>
          <cell r="C727" t="str">
            <v>Laje pré-fabricada mista vigota treliçada/lajota cerâmica - LT 16 (12+4) e capa com concreto de 25 MPa</v>
          </cell>
          <cell r="D727" t="str">
            <v>m²</v>
          </cell>
          <cell r="E727">
            <v>73.83</v>
          </cell>
          <cell r="F727">
            <v>27.67</v>
          </cell>
          <cell r="G727">
            <v>101.5</v>
          </cell>
        </row>
        <row r="728">
          <cell r="A728" t="str">
            <v>13.01.170</v>
          </cell>
          <cell r="B728" t="str">
            <v>CPOS</v>
          </cell>
          <cell r="C728" t="str">
            <v>Laje pré-fabricada mista vigota treliçada/lajota cerâmica - LT 20 (16+4) e capa com concreto de 25 MPa</v>
          </cell>
          <cell r="D728" t="str">
            <v>m²</v>
          </cell>
          <cell r="E728">
            <v>89.18</v>
          </cell>
          <cell r="F728">
            <v>30.18</v>
          </cell>
          <cell r="G728">
            <v>119.36</v>
          </cell>
        </row>
        <row r="729">
          <cell r="A729" t="str">
            <v>13.01.190</v>
          </cell>
          <cell r="B729" t="str">
            <v>CPOS</v>
          </cell>
          <cell r="C729" t="str">
            <v>Laje pré-fabricada mista vigota treliçada/lajota cerâmica - LT 24 (20+4) e capa com concreto de 25 MPa</v>
          </cell>
          <cell r="D729" t="str">
            <v>m²</v>
          </cell>
          <cell r="E729">
            <v>99.39</v>
          </cell>
          <cell r="F729">
            <v>32.700000000000003</v>
          </cell>
          <cell r="G729">
            <v>132.09</v>
          </cell>
        </row>
        <row r="730">
          <cell r="A730" t="str">
            <v>13.01.210</v>
          </cell>
          <cell r="B730" t="str">
            <v>CPOS</v>
          </cell>
          <cell r="C730" t="str">
            <v>Laje pré-fabricada mista vigota treliçada/lajota cerâmica - LT 30 (24+6) e capa com concreto de 25 MPa</v>
          </cell>
          <cell r="D730" t="str">
            <v>m²</v>
          </cell>
          <cell r="E730">
            <v>125.24</v>
          </cell>
          <cell r="F730">
            <v>35.9</v>
          </cell>
          <cell r="G730">
            <v>161.13999999999999</v>
          </cell>
        </row>
        <row r="731">
          <cell r="A731" t="str">
            <v>13.01.310</v>
          </cell>
          <cell r="B731" t="str">
            <v>CPOS</v>
          </cell>
          <cell r="C731" t="str">
            <v>Laje pré-fabricada unidirecional em viga treliçada/lajota em EPS LT 12 (8 + 4), com capa de concreto de 25 MPa</v>
          </cell>
          <cell r="D731" t="str">
            <v>m²</v>
          </cell>
          <cell r="E731">
            <v>70.17</v>
          </cell>
          <cell r="F731">
            <v>27.67</v>
          </cell>
          <cell r="G731">
            <v>97.84</v>
          </cell>
        </row>
        <row r="732">
          <cell r="A732" t="str">
            <v>13.01.320</v>
          </cell>
          <cell r="B732" t="str">
            <v>CPOS</v>
          </cell>
          <cell r="C732" t="str">
            <v>Laje pré-fabricada unidirecional em viga treliçada/lajota em EPS LT 16 (12 + 4), com capa de concreto de 25 MPa</v>
          </cell>
          <cell r="D732" t="str">
            <v>m²</v>
          </cell>
          <cell r="E732">
            <v>82.15</v>
          </cell>
          <cell r="F732">
            <v>27.67</v>
          </cell>
          <cell r="G732">
            <v>109.82</v>
          </cell>
        </row>
        <row r="733">
          <cell r="A733" t="str">
            <v>13.01.330</v>
          </cell>
          <cell r="B733" t="str">
            <v>CPOS</v>
          </cell>
          <cell r="C733" t="str">
            <v>Laje pré-fabricada unidirecional em viga treliçada/lajota em EPS LT 20 (16 + 4), com capa de concreto de 25 MPa</v>
          </cell>
          <cell r="D733" t="str">
            <v>m²</v>
          </cell>
          <cell r="E733">
            <v>92.88</v>
          </cell>
          <cell r="F733">
            <v>30.18</v>
          </cell>
          <cell r="G733">
            <v>123.06</v>
          </cell>
        </row>
        <row r="734">
          <cell r="A734" t="str">
            <v>13.01.340</v>
          </cell>
          <cell r="B734" t="str">
            <v>CPOS</v>
          </cell>
          <cell r="C734" t="str">
            <v>Laje pré-fabricada unidirecional em viga treliçada/lajota em EPS LT 25 (20 + 5), com capa de concreto de 25 MPa</v>
          </cell>
          <cell r="D734" t="str">
            <v>m²</v>
          </cell>
          <cell r="E734">
            <v>108.23</v>
          </cell>
          <cell r="F734">
            <v>32.700000000000003</v>
          </cell>
          <cell r="G734">
            <v>140.93</v>
          </cell>
        </row>
        <row r="735">
          <cell r="A735" t="str">
            <v>13.01.350</v>
          </cell>
          <cell r="B735" t="str">
            <v>CPOS</v>
          </cell>
          <cell r="C735" t="str">
            <v>Laje pré-fabricada unidirecional em viga treliçada/lajota em EPS LT 30 (25 + 5), com capa de concreto de 25 MPa</v>
          </cell>
          <cell r="D735" t="str">
            <v>m²</v>
          </cell>
          <cell r="E735">
            <v>152.32</v>
          </cell>
          <cell r="F735">
            <v>35.9</v>
          </cell>
          <cell r="G735">
            <v>188.22</v>
          </cell>
        </row>
        <row r="736">
          <cell r="A736" t="str">
            <v>13.02</v>
          </cell>
          <cell r="B736" t="str">
            <v>Laje pré-fabricada mista em vigotas protendidas e lajotas</v>
          </cell>
          <cell r="C736" t="str">
            <v>CPOS</v>
          </cell>
          <cell r="D736" t="str">
            <v>CPOS</v>
          </cell>
          <cell r="E736" t="str">
            <v>CPOS</v>
          </cell>
          <cell r="F736" t="str">
            <v>CPOS</v>
          </cell>
          <cell r="G736" t="str">
            <v>CPOS</v>
          </cell>
        </row>
        <row r="737">
          <cell r="A737" t="str">
            <v>13.02.150</v>
          </cell>
          <cell r="B737" t="str">
            <v>CPOS</v>
          </cell>
          <cell r="C737" t="str">
            <v>Laje pré-fabricada mista vigota protendida/lajota cerâmica - LP 12 (8+4) e capa com concreto de 25 MPa</v>
          </cell>
          <cell r="D737" t="str">
            <v>m²</v>
          </cell>
          <cell r="E737">
            <v>82.16</v>
          </cell>
          <cell r="F737">
            <v>27.67</v>
          </cell>
          <cell r="G737">
            <v>109.83</v>
          </cell>
        </row>
        <row r="738">
          <cell r="A738" t="str">
            <v>13.02.170</v>
          </cell>
          <cell r="B738" t="str">
            <v>CPOS</v>
          </cell>
          <cell r="C738" t="str">
            <v>Laje pré-fabricada mista vigota protendida/lajota cerâmica - LP 16 (12+4) e capa com concreto de 25 MPa</v>
          </cell>
          <cell r="D738" t="str">
            <v>m²</v>
          </cell>
          <cell r="E738">
            <v>89.58</v>
          </cell>
          <cell r="F738">
            <v>30.18</v>
          </cell>
          <cell r="G738">
            <v>119.76</v>
          </cell>
        </row>
        <row r="739">
          <cell r="A739" t="str">
            <v>13.02.190</v>
          </cell>
          <cell r="B739" t="str">
            <v>CPOS</v>
          </cell>
          <cell r="C739" t="str">
            <v>Laje pré-fabricada mista vigota protendida/lajota cerâmica - LP 20 (16+4) e capa com concreto de 25 MPa</v>
          </cell>
          <cell r="D739" t="str">
            <v>m²</v>
          </cell>
          <cell r="E739">
            <v>97.43</v>
          </cell>
          <cell r="F739">
            <v>32.700000000000003</v>
          </cell>
          <cell r="G739">
            <v>130.13</v>
          </cell>
        </row>
        <row r="740">
          <cell r="A740" t="str">
            <v>13.02.210</v>
          </cell>
          <cell r="B740" t="str">
            <v>CPOS</v>
          </cell>
          <cell r="C740" t="str">
            <v>Laje pré-fabricada mista vigota protendida/lajota cerâmica - LP 25 (20+5) e capa com concreto de 25 MPa</v>
          </cell>
          <cell r="D740" t="str">
            <v>m²</v>
          </cell>
          <cell r="E740">
            <v>107.36</v>
          </cell>
          <cell r="F740">
            <v>35.9</v>
          </cell>
          <cell r="G740">
            <v>143.26</v>
          </cell>
        </row>
        <row r="741">
          <cell r="A741" t="str">
            <v>13.05</v>
          </cell>
          <cell r="B741" t="str">
            <v>Pré-laje</v>
          </cell>
          <cell r="C741" t="str">
            <v>CPOS</v>
          </cell>
          <cell r="D741" t="str">
            <v>CPOS</v>
          </cell>
          <cell r="E741" t="str">
            <v>CPOS</v>
          </cell>
          <cell r="F741" t="str">
            <v>CPOS</v>
          </cell>
          <cell r="G741" t="str">
            <v>CPOS</v>
          </cell>
        </row>
        <row r="742">
          <cell r="A742" t="str">
            <v>13.05.084</v>
          </cell>
          <cell r="B742" t="str">
            <v>CPOS</v>
          </cell>
          <cell r="C742" t="str">
            <v>Pré-laje em painel pré-fabricado treliçado, com EPS, H= 12 cm</v>
          </cell>
          <cell r="D742" t="str">
            <v>m²</v>
          </cell>
          <cell r="E742">
            <v>82.42</v>
          </cell>
          <cell r="F742">
            <v>8.44</v>
          </cell>
          <cell r="G742">
            <v>90.86</v>
          </cell>
        </row>
        <row r="743">
          <cell r="A743" t="str">
            <v>13.05.090</v>
          </cell>
          <cell r="B743" t="str">
            <v>CPOS</v>
          </cell>
          <cell r="C743" t="str">
            <v>Pré-laje em painel pré-fabricado treliçado, com EPS, H= 16 cm</v>
          </cell>
          <cell r="D743" t="str">
            <v>m²</v>
          </cell>
          <cell r="E743">
            <v>89.64</v>
          </cell>
          <cell r="F743">
            <v>8.8800000000000008</v>
          </cell>
          <cell r="G743">
            <v>98.52</v>
          </cell>
        </row>
        <row r="744">
          <cell r="A744" t="str">
            <v>13.05.094</v>
          </cell>
          <cell r="B744" t="str">
            <v>CPOS</v>
          </cell>
          <cell r="C744" t="str">
            <v>Pré-laje em painel pré-fabricado treliçado, com EPS, H= 20 cm</v>
          </cell>
          <cell r="D744" t="str">
            <v>m²</v>
          </cell>
          <cell r="E744">
            <v>97.52</v>
          </cell>
          <cell r="F744">
            <v>9.31</v>
          </cell>
          <cell r="G744">
            <v>106.83</v>
          </cell>
        </row>
        <row r="745">
          <cell r="A745" t="str">
            <v>13.05.096</v>
          </cell>
          <cell r="B745" t="str">
            <v>CPOS</v>
          </cell>
          <cell r="C745" t="str">
            <v>Pré-laje em painel pré-fabricado treliçado, com EPS, H= 25 cm</v>
          </cell>
          <cell r="D745" t="str">
            <v>m²</v>
          </cell>
          <cell r="E745">
            <v>114.17</v>
          </cell>
          <cell r="F745">
            <v>9.48</v>
          </cell>
          <cell r="G745">
            <v>123.65</v>
          </cell>
        </row>
        <row r="746">
          <cell r="A746" t="str">
            <v>13.05.110</v>
          </cell>
          <cell r="B746" t="str">
            <v>CPOS</v>
          </cell>
          <cell r="C746" t="str">
            <v>Pré-laje em painel pré-fabricado treliçado, H= 12 cm</v>
          </cell>
          <cell r="D746" t="str">
            <v>m²</v>
          </cell>
          <cell r="E746">
            <v>78.92</v>
          </cell>
          <cell r="F746">
            <v>8.44</v>
          </cell>
          <cell r="G746">
            <v>87.36</v>
          </cell>
        </row>
        <row r="747">
          <cell r="A747" t="str">
            <v>13.05.150</v>
          </cell>
          <cell r="B747" t="str">
            <v>CPOS</v>
          </cell>
          <cell r="C747" t="str">
            <v>Pré-laje em painel pré-fabricado treliçado, H= 16 cm</v>
          </cell>
          <cell r="D747" t="str">
            <v>m²</v>
          </cell>
          <cell r="E747">
            <v>87.35</v>
          </cell>
          <cell r="F747">
            <v>8.8699999999999992</v>
          </cell>
          <cell r="G747">
            <v>96.22</v>
          </cell>
        </row>
        <row r="748">
          <cell r="A748" t="str">
            <v>14</v>
          </cell>
          <cell r="B748" t="str">
            <v>ALVENARIA E ELEMENTO DIVISOR</v>
          </cell>
          <cell r="C748" t="str">
            <v>CPOS</v>
          </cell>
          <cell r="D748" t="str">
            <v>CPOS</v>
          </cell>
          <cell r="E748" t="str">
            <v>CPOS</v>
          </cell>
          <cell r="F748" t="str">
            <v>CPOS</v>
          </cell>
          <cell r="G748" t="str">
            <v>CPOS</v>
          </cell>
        </row>
        <row r="749">
          <cell r="A749" t="str">
            <v>14.01</v>
          </cell>
          <cell r="B749" t="str">
            <v>Alvenaria de fundação (embasamento)</v>
          </cell>
          <cell r="C749" t="str">
            <v>CPOS</v>
          </cell>
          <cell r="D749" t="str">
            <v>CPOS</v>
          </cell>
          <cell r="E749" t="str">
            <v>CPOS</v>
          </cell>
          <cell r="F749" t="str">
            <v>CPOS</v>
          </cell>
          <cell r="G749" t="str">
            <v>CPOS</v>
          </cell>
        </row>
        <row r="750">
          <cell r="A750" t="str">
            <v>14.01.020</v>
          </cell>
          <cell r="B750" t="str">
            <v>CPOS</v>
          </cell>
          <cell r="C750" t="str">
            <v>Alvenaria de embasamento em tijolo maciço comum</v>
          </cell>
          <cell r="D750" t="str">
            <v>m³</v>
          </cell>
          <cell r="E750">
            <v>340.49</v>
          </cell>
          <cell r="F750">
            <v>286.52</v>
          </cell>
          <cell r="G750">
            <v>627.01</v>
          </cell>
        </row>
        <row r="751">
          <cell r="A751" t="str">
            <v>14.01.050</v>
          </cell>
          <cell r="B751" t="str">
            <v>CPOS</v>
          </cell>
          <cell r="C751" t="str">
            <v>Alvenaria de embasamento em bloco de concreto de 14 x 19 x 39 cm - classe A</v>
          </cell>
          <cell r="D751" t="str">
            <v>m²</v>
          </cell>
          <cell r="E751">
            <v>36.11</v>
          </cell>
          <cell r="F751">
            <v>27.5</v>
          </cell>
          <cell r="G751">
            <v>63.61</v>
          </cell>
        </row>
        <row r="752">
          <cell r="A752" t="str">
            <v>14.01.060</v>
          </cell>
          <cell r="B752" t="str">
            <v>CPOS</v>
          </cell>
          <cell r="C752" t="str">
            <v>Alvenaria de embasamento em bloco de concreto de 19 x 19 x 39 cm - classe A</v>
          </cell>
          <cell r="D752" t="str">
            <v>m²</v>
          </cell>
          <cell r="E752">
            <v>47.53</v>
          </cell>
          <cell r="F752">
            <v>28.12</v>
          </cell>
          <cell r="G752">
            <v>75.650000000000006</v>
          </cell>
        </row>
        <row r="753">
          <cell r="A753" t="str">
            <v>14.02</v>
          </cell>
          <cell r="B753" t="str">
            <v>Alvenaria com tijolo maciço comum ou especial</v>
          </cell>
          <cell r="C753" t="str">
            <v>CPOS</v>
          </cell>
          <cell r="D753" t="str">
            <v>CPOS</v>
          </cell>
          <cell r="E753" t="str">
            <v>CPOS</v>
          </cell>
          <cell r="F753" t="str">
            <v>CPOS</v>
          </cell>
          <cell r="G753" t="str">
            <v>CPOS</v>
          </cell>
        </row>
        <row r="754">
          <cell r="A754" t="str">
            <v>14.02.020</v>
          </cell>
          <cell r="B754" t="str">
            <v>CPOS</v>
          </cell>
          <cell r="C754" t="str">
            <v>Alvenaria de elevação de 1/4 tijolo maciço comum</v>
          </cell>
          <cell r="D754" t="str">
            <v>m²</v>
          </cell>
          <cell r="E754">
            <v>20.97</v>
          </cell>
          <cell r="F754">
            <v>35.39</v>
          </cell>
          <cell r="G754">
            <v>56.36</v>
          </cell>
        </row>
        <row r="755">
          <cell r="A755" t="str">
            <v>14.02.030</v>
          </cell>
          <cell r="B755" t="str">
            <v>CPOS</v>
          </cell>
          <cell r="C755" t="str">
            <v>Alvenaria de elevação de 1/2 tijolo maciço comum</v>
          </cell>
          <cell r="D755" t="str">
            <v>m²</v>
          </cell>
          <cell r="E755">
            <v>28.95</v>
          </cell>
          <cell r="F755">
            <v>55.99</v>
          </cell>
          <cell r="G755">
            <v>84.94</v>
          </cell>
        </row>
        <row r="756">
          <cell r="A756" t="str">
            <v>14.02.040</v>
          </cell>
          <cell r="B756" t="str">
            <v>CPOS</v>
          </cell>
          <cell r="C756" t="str">
            <v>Alvenaria de elevação de 1 tijolo maciço comum</v>
          </cell>
          <cell r="D756" t="str">
            <v>m²</v>
          </cell>
          <cell r="E756">
            <v>63.8</v>
          </cell>
          <cell r="F756">
            <v>90.86</v>
          </cell>
          <cell r="G756">
            <v>154.66</v>
          </cell>
        </row>
        <row r="757">
          <cell r="A757" t="str">
            <v>14.02.050</v>
          </cell>
          <cell r="B757" t="str">
            <v>CPOS</v>
          </cell>
          <cell r="C757" t="str">
            <v>Alvenaria de elevação de 1 1/2 tijolo maciço comum</v>
          </cell>
          <cell r="D757" t="str">
            <v>m²</v>
          </cell>
          <cell r="E757">
            <v>92.27</v>
          </cell>
          <cell r="F757">
            <v>112.04</v>
          </cell>
          <cell r="G757">
            <v>204.31</v>
          </cell>
        </row>
        <row r="758">
          <cell r="A758" t="str">
            <v>14.02.070</v>
          </cell>
          <cell r="B758" t="str">
            <v>CPOS</v>
          </cell>
          <cell r="C758" t="str">
            <v>Alvenaria de elevação de 1/2 tijolo maciço aparente</v>
          </cell>
          <cell r="D758" t="str">
            <v>m²</v>
          </cell>
          <cell r="E758">
            <v>86.57</v>
          </cell>
          <cell r="F758">
            <v>55.99</v>
          </cell>
          <cell r="G758">
            <v>142.56</v>
          </cell>
        </row>
        <row r="759">
          <cell r="A759" t="str">
            <v>14.02.080</v>
          </cell>
          <cell r="B759" t="str">
            <v>CPOS</v>
          </cell>
          <cell r="C759" t="str">
            <v>Alvenaria de elevação de 1 tijolo maciço aparente</v>
          </cell>
          <cell r="D759" t="str">
            <v>m²</v>
          </cell>
          <cell r="E759">
            <v>196.24</v>
          </cell>
          <cell r="F759">
            <v>90.86</v>
          </cell>
          <cell r="G759">
            <v>287.10000000000002</v>
          </cell>
        </row>
        <row r="760">
          <cell r="A760" t="str">
            <v>14.03</v>
          </cell>
          <cell r="B760" t="str">
            <v>Alvenaria com tijolo laminado aparente</v>
          </cell>
          <cell r="C760" t="str">
            <v>CPOS</v>
          </cell>
          <cell r="D760" t="str">
            <v>CPOS</v>
          </cell>
          <cell r="E760" t="str">
            <v>CPOS</v>
          </cell>
          <cell r="F760" t="str">
            <v>CPOS</v>
          </cell>
          <cell r="G760" t="str">
            <v>CPOS</v>
          </cell>
        </row>
        <row r="761">
          <cell r="A761" t="str">
            <v>14.03.020</v>
          </cell>
          <cell r="B761" t="str">
            <v>CPOS</v>
          </cell>
          <cell r="C761" t="str">
            <v>Alvenaria de elevação de 1/4 tijolo laminado</v>
          </cell>
          <cell r="D761" t="str">
            <v>m²</v>
          </cell>
          <cell r="E761">
            <v>64.319999999999993</v>
          </cell>
          <cell r="F761">
            <v>49.9</v>
          </cell>
          <cell r="G761">
            <v>114.22</v>
          </cell>
        </row>
        <row r="762">
          <cell r="A762" t="str">
            <v>14.03.040</v>
          </cell>
          <cell r="B762" t="str">
            <v>CPOS</v>
          </cell>
          <cell r="C762" t="str">
            <v>Alvenaria de elevação de 1/2 tijolo laminado</v>
          </cell>
          <cell r="D762" t="str">
            <v>m²</v>
          </cell>
          <cell r="E762">
            <v>121.38</v>
          </cell>
          <cell r="F762">
            <v>94.13</v>
          </cell>
          <cell r="G762">
            <v>215.51</v>
          </cell>
        </row>
        <row r="763">
          <cell r="A763" t="str">
            <v>14.03.060</v>
          </cell>
          <cell r="B763" t="str">
            <v>CPOS</v>
          </cell>
          <cell r="C763" t="str">
            <v>Alvenaria de elevação de 1 tijolo laminado</v>
          </cell>
          <cell r="D763" t="str">
            <v>m²</v>
          </cell>
          <cell r="E763">
            <v>251.77</v>
          </cell>
          <cell r="F763">
            <v>131.65</v>
          </cell>
          <cell r="G763">
            <v>383.42</v>
          </cell>
        </row>
        <row r="764">
          <cell r="A764" t="str">
            <v>14.04</v>
          </cell>
          <cell r="B764" t="str">
            <v>Alvenaria com bloco cerâmico de vedação</v>
          </cell>
          <cell r="C764" t="str">
            <v>CPOS</v>
          </cell>
          <cell r="D764" t="str">
            <v>CPOS</v>
          </cell>
          <cell r="E764" t="str">
            <v>CPOS</v>
          </cell>
          <cell r="F764" t="str">
            <v>CPOS</v>
          </cell>
          <cell r="G764" t="str">
            <v>CPOS</v>
          </cell>
        </row>
        <row r="765">
          <cell r="A765" t="str">
            <v>14.04.200</v>
          </cell>
          <cell r="B765" t="str">
            <v>CPOS</v>
          </cell>
          <cell r="C765" t="str">
            <v>Alvenaria de bloco cerâmico de vedação, uso revestido, de 9 cm</v>
          </cell>
          <cell r="D765" t="str">
            <v>m²</v>
          </cell>
          <cell r="E765">
            <v>21.16</v>
          </cell>
          <cell r="F765">
            <v>25.33</v>
          </cell>
          <cell r="G765">
            <v>46.49</v>
          </cell>
        </row>
        <row r="766">
          <cell r="A766" t="str">
            <v>14.04.210</v>
          </cell>
          <cell r="B766" t="str">
            <v>CPOS</v>
          </cell>
          <cell r="C766" t="str">
            <v>Alvenaria de bloco cerâmico de vedação, uso revestido, de 14 cm</v>
          </cell>
          <cell r="D766" t="str">
            <v>m²</v>
          </cell>
          <cell r="E766">
            <v>27.53</v>
          </cell>
          <cell r="F766">
            <v>27.5</v>
          </cell>
          <cell r="G766">
            <v>55.03</v>
          </cell>
        </row>
        <row r="767">
          <cell r="A767" t="str">
            <v>14.04.220</v>
          </cell>
          <cell r="B767" t="str">
            <v>CPOS</v>
          </cell>
          <cell r="C767" t="str">
            <v>Alvenaria de bloco cerâmico de vedação, uso revestido, de 19 cm</v>
          </cell>
          <cell r="D767" t="str">
            <v>m²</v>
          </cell>
          <cell r="E767">
            <v>31.93</v>
          </cell>
          <cell r="F767">
            <v>29.5</v>
          </cell>
          <cell r="G767">
            <v>61.43</v>
          </cell>
        </row>
        <row r="768">
          <cell r="A768" t="str">
            <v>14.05</v>
          </cell>
          <cell r="B768" t="str">
            <v>Alvenaria com bloco cerâmico estrutural</v>
          </cell>
          <cell r="C768" t="str">
            <v>CPOS</v>
          </cell>
          <cell r="D768" t="str">
            <v>CPOS</v>
          </cell>
          <cell r="E768" t="str">
            <v>CPOS</v>
          </cell>
          <cell r="F768" t="str">
            <v>CPOS</v>
          </cell>
          <cell r="G768" t="str">
            <v>CPOS</v>
          </cell>
        </row>
        <row r="769">
          <cell r="A769" t="str">
            <v>14.05.050</v>
          </cell>
          <cell r="B769" t="str">
            <v>CPOS</v>
          </cell>
          <cell r="C769" t="str">
            <v>Alvenaria de bloco cerâmico estrutural, uso revestido, de 14 cm</v>
          </cell>
          <cell r="D769" t="str">
            <v>m²</v>
          </cell>
          <cell r="E769">
            <v>26.23</v>
          </cell>
          <cell r="F769">
            <v>27.5</v>
          </cell>
          <cell r="G769">
            <v>53.73</v>
          </cell>
        </row>
        <row r="770">
          <cell r="A770" t="str">
            <v>14.05.060</v>
          </cell>
          <cell r="B770" t="str">
            <v>CPOS</v>
          </cell>
          <cell r="C770" t="str">
            <v>Alvenaria de bloco cerâmico estrutural, uso revestido, de 19 cm</v>
          </cell>
          <cell r="D770" t="str">
            <v>m²</v>
          </cell>
          <cell r="E770">
            <v>33.32</v>
          </cell>
          <cell r="F770">
            <v>29.5</v>
          </cell>
          <cell r="G770">
            <v>62.82</v>
          </cell>
        </row>
        <row r="771">
          <cell r="A771" t="str">
            <v>14.10</v>
          </cell>
          <cell r="B771" t="str">
            <v>Alvenaria com bloco de concreto de vedação</v>
          </cell>
          <cell r="C771" t="str">
            <v>CPOS</v>
          </cell>
          <cell r="D771" t="str">
            <v>CPOS</v>
          </cell>
          <cell r="E771" t="str">
            <v>CPOS</v>
          </cell>
          <cell r="F771" t="str">
            <v>CPOS</v>
          </cell>
          <cell r="G771" t="str">
            <v>CPOS</v>
          </cell>
        </row>
        <row r="772">
          <cell r="A772" t="str">
            <v>14.10.101</v>
          </cell>
          <cell r="B772" t="str">
            <v>CPOS</v>
          </cell>
          <cell r="C772" t="str">
            <v>Alvenaria de bloco de concreto de vedação de 9 x 19 x 39 cm - classe C</v>
          </cell>
          <cell r="D772" t="str">
            <v>m²</v>
          </cell>
          <cell r="E772">
            <v>20.69</v>
          </cell>
          <cell r="F772">
            <v>25.33</v>
          </cell>
          <cell r="G772">
            <v>46.02</v>
          </cell>
        </row>
        <row r="773">
          <cell r="A773" t="str">
            <v>14.10.111</v>
          </cell>
          <cell r="B773" t="str">
            <v>CPOS</v>
          </cell>
          <cell r="C773" t="str">
            <v>Alvenaria de bloco de concreto de vedação de 14 x 19 x 39 cm - classe C</v>
          </cell>
          <cell r="D773" t="str">
            <v>m²</v>
          </cell>
          <cell r="E773">
            <v>25.39</v>
          </cell>
          <cell r="F773">
            <v>27.5</v>
          </cell>
          <cell r="G773">
            <v>52.89</v>
          </cell>
        </row>
        <row r="774">
          <cell r="A774" t="str">
            <v>14.10.121</v>
          </cell>
          <cell r="B774" t="str">
            <v>CPOS</v>
          </cell>
          <cell r="C774" t="str">
            <v>Alvenaria de bloco de concreto de vedação de 19 x 19 x 39 cm - classe C</v>
          </cell>
          <cell r="D774" t="str">
            <v>m²</v>
          </cell>
          <cell r="E774">
            <v>32.619999999999997</v>
          </cell>
          <cell r="F774">
            <v>28.12</v>
          </cell>
          <cell r="G774">
            <v>60.74</v>
          </cell>
        </row>
        <row r="775">
          <cell r="A775" t="str">
            <v>14.11</v>
          </cell>
          <cell r="B775" t="str">
            <v>Alvenaria com bloco de concreto estrutural</v>
          </cell>
          <cell r="C775" t="str">
            <v>CPOS</v>
          </cell>
          <cell r="D775" t="str">
            <v>CPOS</v>
          </cell>
          <cell r="E775" t="str">
            <v>CPOS</v>
          </cell>
          <cell r="F775" t="str">
            <v>CPOS</v>
          </cell>
          <cell r="G775" t="str">
            <v>CPOS</v>
          </cell>
        </row>
        <row r="776">
          <cell r="A776" t="str">
            <v>14.11.221</v>
          </cell>
          <cell r="B776" t="str">
            <v>CPOS</v>
          </cell>
          <cell r="C776" t="str">
            <v>Alvenaria de bloco de concreto estrutural 14 x 19 x 39 cm - classe B</v>
          </cell>
          <cell r="D776" t="str">
            <v>m²</v>
          </cell>
          <cell r="E776">
            <v>31.48</v>
          </cell>
          <cell r="F776">
            <v>30.95</v>
          </cell>
          <cell r="G776">
            <v>62.43</v>
          </cell>
        </row>
        <row r="777">
          <cell r="A777" t="str">
            <v>14.11.231</v>
          </cell>
          <cell r="B777" t="str">
            <v>CPOS</v>
          </cell>
          <cell r="C777" t="str">
            <v>Alvenaria de bloco de concreto estrutural 19 x 19 x 39 cm - classe B</v>
          </cell>
          <cell r="D777" t="str">
            <v>m²</v>
          </cell>
          <cell r="E777">
            <v>40.18</v>
          </cell>
          <cell r="F777">
            <v>31.73</v>
          </cell>
          <cell r="G777">
            <v>71.91</v>
          </cell>
        </row>
        <row r="778">
          <cell r="A778" t="str">
            <v>14.11.261</v>
          </cell>
          <cell r="B778" t="str">
            <v>CPOS</v>
          </cell>
          <cell r="C778" t="str">
            <v>Alvenaria de bloco de concreto estrutural 14 x 19 x 39 cm - classe A</v>
          </cell>
          <cell r="D778" t="str">
            <v>m²</v>
          </cell>
          <cell r="E778">
            <v>36.68</v>
          </cell>
          <cell r="F778">
            <v>40.98</v>
          </cell>
          <cell r="G778">
            <v>77.66</v>
          </cell>
        </row>
        <row r="779">
          <cell r="A779" t="str">
            <v>14.11.271</v>
          </cell>
          <cell r="B779" t="str">
            <v>CPOS</v>
          </cell>
          <cell r="C779" t="str">
            <v>Alvenaria de bloco de concreto estrutural 19 x 19 x 39 cm - classe A</v>
          </cell>
          <cell r="D779" t="str">
            <v>m²</v>
          </cell>
          <cell r="E779">
            <v>48.37</v>
          </cell>
          <cell r="F779">
            <v>43.67</v>
          </cell>
          <cell r="G779">
            <v>92.04</v>
          </cell>
        </row>
        <row r="780">
          <cell r="A780" t="str">
            <v>14.15</v>
          </cell>
          <cell r="B780" t="str">
            <v>Alvenaria de concreto celular ou sílico calcário</v>
          </cell>
          <cell r="C780" t="str">
            <v>CPOS</v>
          </cell>
          <cell r="D780" t="str">
            <v>CPOS</v>
          </cell>
          <cell r="E780" t="str">
            <v>CPOS</v>
          </cell>
          <cell r="F780" t="str">
            <v>CPOS</v>
          </cell>
          <cell r="G780" t="str">
            <v>CPOS</v>
          </cell>
        </row>
        <row r="781">
          <cell r="A781" t="str">
            <v>14.15.060</v>
          </cell>
          <cell r="B781" t="str">
            <v>CPOS</v>
          </cell>
          <cell r="C781" t="str">
            <v>Alvenaria em bloco de concreto celular autoclavado de 10 cm, uso revestido - classe C25</v>
          </cell>
          <cell r="D781" t="str">
            <v>m²</v>
          </cell>
          <cell r="E781">
            <v>56.36</v>
          </cell>
          <cell r="F781">
            <v>12</v>
          </cell>
          <cell r="G781">
            <v>68.36</v>
          </cell>
        </row>
        <row r="782">
          <cell r="A782" t="str">
            <v>14.15.100</v>
          </cell>
          <cell r="B782" t="str">
            <v>CPOS</v>
          </cell>
          <cell r="C782" t="str">
            <v>Alvenaria em bloco de concreto celular autoclavado de 12,5 cm, uso revestido - classe C25</v>
          </cell>
          <cell r="D782" t="str">
            <v>m²</v>
          </cell>
          <cell r="E782">
            <v>71.89</v>
          </cell>
          <cell r="F782">
            <v>12.32</v>
          </cell>
          <cell r="G782">
            <v>84.21</v>
          </cell>
        </row>
        <row r="783">
          <cell r="A783" t="str">
            <v>14.15.120</v>
          </cell>
          <cell r="B783" t="str">
            <v>CPOS</v>
          </cell>
          <cell r="C783" t="str">
            <v>Alvenaria em bloco de concreto celular autoclavado de 15 cm, uso revestido - classe C25</v>
          </cell>
          <cell r="D783" t="str">
            <v>m²</v>
          </cell>
          <cell r="E783">
            <v>82.96</v>
          </cell>
          <cell r="F783">
            <v>12.48</v>
          </cell>
          <cell r="G783">
            <v>95.44</v>
          </cell>
        </row>
        <row r="784">
          <cell r="A784" t="str">
            <v>14.15.140</v>
          </cell>
          <cell r="B784" t="str">
            <v>CPOS</v>
          </cell>
          <cell r="C784" t="str">
            <v>Alvenaria em bloco de concreto celular autoclavado de 20 cm, uso revestido - classe C25</v>
          </cell>
          <cell r="D784" t="str">
            <v>m²</v>
          </cell>
          <cell r="E784">
            <v>117.77</v>
          </cell>
          <cell r="F784">
            <v>12.95</v>
          </cell>
          <cell r="G784">
            <v>130.72</v>
          </cell>
        </row>
        <row r="785">
          <cell r="A785" t="str">
            <v>14.20</v>
          </cell>
          <cell r="B785" t="str">
            <v>Peças moldadas no local (vergas, pilaretes, etc.)</v>
          </cell>
          <cell r="C785" t="str">
            <v>CPOS</v>
          </cell>
          <cell r="D785" t="str">
            <v>CPOS</v>
          </cell>
          <cell r="E785" t="str">
            <v>CPOS</v>
          </cell>
          <cell r="F785" t="str">
            <v>CPOS</v>
          </cell>
          <cell r="G785" t="str">
            <v>CPOS</v>
          </cell>
        </row>
        <row r="786">
          <cell r="A786" t="str">
            <v>14.20.010</v>
          </cell>
          <cell r="B786" t="str">
            <v>CPOS</v>
          </cell>
          <cell r="C786" t="str">
            <v>Vergas, contravergas e pilaretes de concreto armado</v>
          </cell>
          <cell r="D786" t="str">
            <v>m³</v>
          </cell>
          <cell r="E786">
            <v>556.74</v>
          </cell>
          <cell r="F786">
            <v>653.95000000000005</v>
          </cell>
          <cell r="G786">
            <v>1210.69</v>
          </cell>
        </row>
        <row r="787">
          <cell r="A787" t="str">
            <v>14.20.020</v>
          </cell>
          <cell r="B787" t="str">
            <v>CPOS</v>
          </cell>
          <cell r="C787" t="str">
            <v>Cimalha em concreto com pingadeira</v>
          </cell>
          <cell r="D787" t="str">
            <v>m</v>
          </cell>
          <cell r="E787">
            <v>2.29</v>
          </cell>
          <cell r="F787">
            <v>5.91</v>
          </cell>
          <cell r="G787">
            <v>8.1999999999999993</v>
          </cell>
        </row>
        <row r="788">
          <cell r="A788" t="str">
            <v>14.28</v>
          </cell>
          <cell r="B788" t="str">
            <v>Elementos vazados (concreto, cerâmica e vidros)</v>
          </cell>
          <cell r="C788" t="str">
            <v>CPOS</v>
          </cell>
          <cell r="D788" t="str">
            <v>CPOS</v>
          </cell>
          <cell r="E788" t="str">
            <v>CPOS</v>
          </cell>
          <cell r="F788" t="str">
            <v>CPOS</v>
          </cell>
          <cell r="G788" t="str">
            <v>CPOS</v>
          </cell>
        </row>
        <row r="789">
          <cell r="A789" t="str">
            <v>14.28.030</v>
          </cell>
          <cell r="B789" t="str">
            <v>CPOS</v>
          </cell>
          <cell r="C789" t="str">
            <v>Elemento vazado em concreto, tipo quadriculado de 39 x 39 x 10 cm</v>
          </cell>
          <cell r="D789" t="str">
            <v>m²</v>
          </cell>
          <cell r="E789">
            <v>89.79</v>
          </cell>
          <cell r="F789">
            <v>51.62</v>
          </cell>
          <cell r="G789">
            <v>141.41</v>
          </cell>
        </row>
        <row r="790">
          <cell r="A790" t="str">
            <v>14.28.100</v>
          </cell>
          <cell r="B790" t="str">
            <v>CPOS</v>
          </cell>
          <cell r="C790" t="str">
            <v>Elemento vazado em vidro, tipo veneziana capelinha de 20 x 10 x 10 cm</v>
          </cell>
          <cell r="D790" t="str">
            <v>m²</v>
          </cell>
          <cell r="E790">
            <v>1087.3800000000001</v>
          </cell>
          <cell r="F790">
            <v>140.03</v>
          </cell>
          <cell r="G790">
            <v>1227.4100000000001</v>
          </cell>
        </row>
        <row r="791">
          <cell r="A791" t="str">
            <v>14.28.110</v>
          </cell>
          <cell r="B791" t="str">
            <v>CPOS</v>
          </cell>
          <cell r="C791" t="str">
            <v>Elemento vazado em concreto, tipo veneziana de 39 x 39 x 10 cm</v>
          </cell>
          <cell r="D791" t="str">
            <v>m²</v>
          </cell>
          <cell r="E791">
            <v>149.04</v>
          </cell>
          <cell r="F791">
            <v>51.63</v>
          </cell>
          <cell r="G791">
            <v>200.67</v>
          </cell>
        </row>
        <row r="792">
          <cell r="A792" t="str">
            <v>14.28.140</v>
          </cell>
          <cell r="B792" t="str">
            <v>CPOS</v>
          </cell>
          <cell r="C792" t="str">
            <v>Elemento vazado em vidro, tipo veneziana de 20 x 20 x 6 cm</v>
          </cell>
          <cell r="D792" t="str">
            <v>m²</v>
          </cell>
          <cell r="E792">
            <v>634.4</v>
          </cell>
          <cell r="F792">
            <v>92.97</v>
          </cell>
          <cell r="G792">
            <v>727.37</v>
          </cell>
        </row>
        <row r="793">
          <cell r="A793" t="str">
            <v>14.30</v>
          </cell>
          <cell r="B793" t="str">
            <v>Divisória e fechamento</v>
          </cell>
          <cell r="C793" t="str">
            <v>CPOS</v>
          </cell>
          <cell r="D793" t="str">
            <v>CPOS</v>
          </cell>
          <cell r="E793" t="str">
            <v>CPOS</v>
          </cell>
          <cell r="F793" t="str">
            <v>CPOS</v>
          </cell>
          <cell r="G793" t="str">
            <v>CPOS</v>
          </cell>
        </row>
        <row r="794">
          <cell r="A794" t="str">
            <v>14.30.010</v>
          </cell>
          <cell r="B794" t="str">
            <v>CPOS</v>
          </cell>
          <cell r="C794" t="str">
            <v>Divisória em placas de granito com espessura de 3 cm</v>
          </cell>
          <cell r="D794" t="str">
            <v>m²</v>
          </cell>
          <cell r="E794">
            <v>688.59</v>
          </cell>
          <cell r="F794">
            <v>60.21</v>
          </cell>
          <cell r="G794">
            <v>748.8</v>
          </cell>
        </row>
        <row r="795">
          <cell r="A795" t="str">
            <v>14.30.020</v>
          </cell>
          <cell r="B795" t="str">
            <v>CPOS</v>
          </cell>
          <cell r="C795" t="str">
            <v>Divisória em placas de granilite com espessura de 3 cm</v>
          </cell>
          <cell r="D795" t="str">
            <v>m²</v>
          </cell>
          <cell r="E795">
            <v>165.07</v>
          </cell>
          <cell r="F795">
            <v>0</v>
          </cell>
          <cell r="G795">
            <v>165.07</v>
          </cell>
        </row>
        <row r="796">
          <cell r="A796" t="str">
            <v>14.30.070</v>
          </cell>
          <cell r="B796" t="str">
            <v>CPOS</v>
          </cell>
          <cell r="C796" t="str">
            <v>Divisória sanitária em painel laminado melamínico estrutural com perfis em alumínio, inclusive ferragem completa para vão de porta</v>
          </cell>
          <cell r="D796" t="str">
            <v>m²</v>
          </cell>
          <cell r="E796">
            <v>438.42</v>
          </cell>
          <cell r="F796">
            <v>0</v>
          </cell>
          <cell r="G796">
            <v>438.42</v>
          </cell>
        </row>
        <row r="797">
          <cell r="A797" t="str">
            <v>14.30.080</v>
          </cell>
          <cell r="B797" t="str">
            <v>CPOS</v>
          </cell>
          <cell r="C797" t="str">
            <v>Divisão para mictório em placas de mármore branco, com espessura de 3 cm</v>
          </cell>
          <cell r="D797" t="str">
            <v>m²</v>
          </cell>
          <cell r="E797">
            <v>848.26</v>
          </cell>
          <cell r="F797">
            <v>60.21</v>
          </cell>
          <cell r="G797">
            <v>908.47</v>
          </cell>
        </row>
        <row r="798">
          <cell r="A798" t="str">
            <v>14.30.110</v>
          </cell>
          <cell r="B798" t="str">
            <v>CPOS</v>
          </cell>
          <cell r="C798" t="str">
            <v>Divisória cega tipo naval, acabamento em laminado fenólico melamínico, com espessura de 3,5 cm</v>
          </cell>
          <cell r="D798" t="str">
            <v>m²</v>
          </cell>
          <cell r="E798">
            <v>79.52</v>
          </cell>
          <cell r="F798">
            <v>0</v>
          </cell>
          <cell r="G798">
            <v>79.52</v>
          </cell>
        </row>
        <row r="799">
          <cell r="A799" t="str">
            <v>14.30.160</v>
          </cell>
          <cell r="B799" t="str">
            <v>CPOS</v>
          </cell>
          <cell r="C799" t="str">
            <v>Divisória em placas de gesso acartonado, resistência ao fogo 60 minutos, espessura 120/90mm - 1RF / 1RF LM</v>
          </cell>
          <cell r="D799" t="str">
            <v>m²</v>
          </cell>
          <cell r="E799">
            <v>113.29</v>
          </cell>
          <cell r="F799">
            <v>0</v>
          </cell>
          <cell r="G799">
            <v>113.29</v>
          </cell>
        </row>
        <row r="800">
          <cell r="A800" t="str">
            <v>14.30.190</v>
          </cell>
          <cell r="B800" t="str">
            <v>CPOS</v>
          </cell>
          <cell r="C800" t="str">
            <v>Divisória cega tipo naval com miolo mineral, acabamento em laminado melamínico, com espessura de 3,5 cm</v>
          </cell>
          <cell r="D800" t="str">
            <v>m²</v>
          </cell>
          <cell r="E800">
            <v>121.86</v>
          </cell>
          <cell r="F800">
            <v>0</v>
          </cell>
          <cell r="G800">
            <v>121.86</v>
          </cell>
        </row>
        <row r="801">
          <cell r="A801" t="str">
            <v>14.30.230</v>
          </cell>
          <cell r="B801" t="str">
            <v>CPOS</v>
          </cell>
          <cell r="C801" t="str">
            <v>Divisória painel/vidro/vidro tipo naval, acabamento em laminado fenólico melamínico, com espessura de 3,5 cm</v>
          </cell>
          <cell r="D801" t="str">
            <v>m²</v>
          </cell>
          <cell r="E801">
            <v>105.48</v>
          </cell>
          <cell r="F801">
            <v>0</v>
          </cell>
          <cell r="G801">
            <v>105.48</v>
          </cell>
        </row>
        <row r="802">
          <cell r="A802" t="str">
            <v>14.30.260</v>
          </cell>
          <cell r="B802" t="str">
            <v>CPOS</v>
          </cell>
          <cell r="C802" t="str">
            <v>Divisória em placas de gesso acartonado, resistência ao fogo 30 minutos, espessura 73/48mm - 1ST / 1ST</v>
          </cell>
          <cell r="D802" t="str">
            <v>m²</v>
          </cell>
          <cell r="E802">
            <v>87.41</v>
          </cell>
          <cell r="F802">
            <v>0</v>
          </cell>
          <cell r="G802">
            <v>87.41</v>
          </cell>
        </row>
        <row r="803">
          <cell r="A803" t="str">
            <v>14.30.270</v>
          </cell>
          <cell r="B803" t="str">
            <v>CPOS</v>
          </cell>
          <cell r="C803" t="str">
            <v>Divisória em placas de gesso acartonado, resistência ao fogo 30 minutos, espessura 73/48mm - 1ST / 1ST LM</v>
          </cell>
          <cell r="D803" t="str">
            <v>m²</v>
          </cell>
          <cell r="E803">
            <v>93.85</v>
          </cell>
          <cell r="F803">
            <v>0</v>
          </cell>
          <cell r="G803">
            <v>93.85</v>
          </cell>
        </row>
        <row r="804">
          <cell r="A804" t="str">
            <v>14.30.300</v>
          </cell>
          <cell r="B804" t="str">
            <v>CPOS</v>
          </cell>
          <cell r="C804" t="str">
            <v>Divisória em placas de gesso acartonado, resistência ao fogo 30 minutos, espessura 100/70mm - 1ST / 1ST LM</v>
          </cell>
          <cell r="D804" t="str">
            <v>m²</v>
          </cell>
          <cell r="E804">
            <v>102.79</v>
          </cell>
          <cell r="F804">
            <v>0</v>
          </cell>
          <cell r="G804">
            <v>102.79</v>
          </cell>
        </row>
        <row r="805">
          <cell r="A805" t="str">
            <v>14.30.310</v>
          </cell>
          <cell r="B805" t="str">
            <v>CPOS</v>
          </cell>
          <cell r="C805" t="str">
            <v>Divisória em placas de gesso acartonado, resistência ao fogo 30 minutos, espessura 100/70mm - 1ST / 1ST</v>
          </cell>
          <cell r="D805" t="str">
            <v>m²</v>
          </cell>
          <cell r="E805">
            <v>91.94</v>
          </cell>
          <cell r="F805">
            <v>0</v>
          </cell>
          <cell r="G805">
            <v>91.94</v>
          </cell>
        </row>
        <row r="806">
          <cell r="A806" t="str">
            <v>14.30.410</v>
          </cell>
          <cell r="B806" t="str">
            <v>CPOS</v>
          </cell>
          <cell r="C806" t="str">
            <v>Divisória em placas de gesso acartonado, resistência ao fogo 30 minutos, espessura 100/70mm - 1RU / 1RU</v>
          </cell>
          <cell r="D806" t="str">
            <v>m²</v>
          </cell>
          <cell r="E806">
            <v>153.96</v>
          </cell>
          <cell r="F806">
            <v>0</v>
          </cell>
          <cell r="G806">
            <v>153.96</v>
          </cell>
        </row>
        <row r="807">
          <cell r="A807" t="str">
            <v>14.30.440</v>
          </cell>
          <cell r="B807" t="str">
            <v>CPOS</v>
          </cell>
          <cell r="C807" t="str">
            <v>Divisória em placas duplas de gesso acartonado, resistência ao fogo 60 minutos, espessura 120/70mm - 2ST / 2ST LM</v>
          </cell>
          <cell r="D807" t="str">
            <v>m²</v>
          </cell>
          <cell r="E807">
            <v>145.29</v>
          </cell>
          <cell r="F807">
            <v>0</v>
          </cell>
          <cell r="G807">
            <v>145.29</v>
          </cell>
        </row>
        <row r="808">
          <cell r="A808" t="str">
            <v>14.30.841</v>
          </cell>
          <cell r="B808" t="str">
            <v>CPOS</v>
          </cell>
          <cell r="C808" t="str">
            <v>Divisória cega tipo piso/teto em laminado melamínico de baixa pressão, com coluna estrutural em alumínio extrudado</v>
          </cell>
          <cell r="D808" t="str">
            <v>m²</v>
          </cell>
          <cell r="E808">
            <v>512.95000000000005</v>
          </cell>
          <cell r="F808">
            <v>0</v>
          </cell>
          <cell r="G808">
            <v>512.95000000000005</v>
          </cell>
        </row>
        <row r="809">
          <cell r="A809" t="str">
            <v>14.30.842</v>
          </cell>
          <cell r="B809" t="str">
            <v>CPOS</v>
          </cell>
          <cell r="C809" t="str">
            <v>Divisória tipo piso/teto em vidro temperado simples, com coluna estrutural em alumínio extrudado</v>
          </cell>
          <cell r="D809" t="str">
            <v>m²</v>
          </cell>
          <cell r="E809">
            <v>788.63</v>
          </cell>
          <cell r="F809">
            <v>0</v>
          </cell>
          <cell r="G809">
            <v>788.63</v>
          </cell>
        </row>
        <row r="810">
          <cell r="A810" t="str">
            <v>14.30.843</v>
          </cell>
          <cell r="B810" t="str">
            <v>CPOS</v>
          </cell>
          <cell r="C810" t="str">
            <v>Divisória tipo piso/teto em vidro temperado duplo e micro persianas, com coluna estrutural em alumínio extrudado</v>
          </cell>
          <cell r="D810" t="str">
            <v>m²</v>
          </cell>
          <cell r="E810">
            <v>1201.5999999999999</v>
          </cell>
          <cell r="F810">
            <v>0</v>
          </cell>
          <cell r="G810">
            <v>1201.5999999999999</v>
          </cell>
        </row>
        <row r="811">
          <cell r="A811" t="str">
            <v>14.30.844</v>
          </cell>
          <cell r="B811" t="str">
            <v>CPOS</v>
          </cell>
          <cell r="C811" t="str">
            <v>Porta cega simples com bandeira cega em laminado melamínico de baixa pressão para divisórias modulares, com batentes em alumínio extrudado</v>
          </cell>
          <cell r="D811" t="str">
            <v>un</v>
          </cell>
          <cell r="E811">
            <v>1943.76</v>
          </cell>
          <cell r="F811">
            <v>0</v>
          </cell>
          <cell r="G811">
            <v>1943.76</v>
          </cell>
        </row>
        <row r="812">
          <cell r="A812" t="str">
            <v>14.30.860</v>
          </cell>
          <cell r="B812" t="str">
            <v>CPOS</v>
          </cell>
          <cell r="C812" t="str">
            <v>Divisória em placas de granilite com espessura de 4 cm</v>
          </cell>
          <cell r="D812" t="str">
            <v>m²</v>
          </cell>
          <cell r="E812">
            <v>194.53</v>
          </cell>
          <cell r="F812">
            <v>55.87</v>
          </cell>
          <cell r="G812">
            <v>250.4</v>
          </cell>
        </row>
        <row r="813">
          <cell r="A813" t="str">
            <v>14.30.870</v>
          </cell>
          <cell r="B813" t="str">
            <v>CPOS</v>
          </cell>
          <cell r="C813" t="str">
            <v>Divisória em placas duplas de gesso acartonado, resistência ao fogo 120 minutos, espessura 130/70mm - 2RF / 2RF</v>
          </cell>
          <cell r="D813" t="str">
            <v>m²</v>
          </cell>
          <cell r="E813">
            <v>172.31</v>
          </cell>
          <cell r="F813">
            <v>0</v>
          </cell>
          <cell r="G813">
            <v>172.31</v>
          </cell>
        </row>
        <row r="814">
          <cell r="A814" t="str">
            <v>14.30.880</v>
          </cell>
          <cell r="B814" t="str">
            <v>CPOS</v>
          </cell>
          <cell r="C814" t="str">
            <v>Divisória em placas duplas de gesso acartonado, resistência ao fogo 60 minutos, espessura 120/70mm - 2ST / 2RU</v>
          </cell>
          <cell r="D814" t="str">
            <v>m²</v>
          </cell>
          <cell r="E814">
            <v>147.97</v>
          </cell>
          <cell r="F814">
            <v>0</v>
          </cell>
          <cell r="G814">
            <v>147.97</v>
          </cell>
        </row>
        <row r="815">
          <cell r="A815" t="str">
            <v>14.30.890</v>
          </cell>
          <cell r="B815" t="str">
            <v>CPOS</v>
          </cell>
          <cell r="C815" t="str">
            <v>Divisória em placas duplas de gesso acartonado, resistência ao fogo 60 minutos, espessura 120/70mm - 2RU / 2RU</v>
          </cell>
          <cell r="D815" t="str">
            <v>m²</v>
          </cell>
          <cell r="E815">
            <v>153.5</v>
          </cell>
          <cell r="F815">
            <v>0</v>
          </cell>
          <cell r="G815">
            <v>153.5</v>
          </cell>
        </row>
        <row r="816">
          <cell r="A816" t="str">
            <v>14.30.900</v>
          </cell>
          <cell r="B816" t="str">
            <v>CPOS</v>
          </cell>
          <cell r="C816" t="str">
            <v>Divisória em placas duplas de gesso acartonado, resistência ao fogo 60 minutos, espessura 98/48mm - 2ST / 2ST LM</v>
          </cell>
          <cell r="D816" t="str">
            <v>m²</v>
          </cell>
          <cell r="E816">
            <v>172.15</v>
          </cell>
          <cell r="F816">
            <v>0</v>
          </cell>
          <cell r="G816">
            <v>172.15</v>
          </cell>
        </row>
        <row r="817">
          <cell r="A817" t="str">
            <v>14.30.910</v>
          </cell>
          <cell r="B817" t="str">
            <v>CPOS</v>
          </cell>
          <cell r="C817" t="str">
            <v>Divisória em placas duplas de gesso acartonado, resistência ao fogo 60 minutos, espessura 98/48mm - 2RU / 2RU LM</v>
          </cell>
          <cell r="D817" t="str">
            <v>m²</v>
          </cell>
          <cell r="E817">
            <v>156.1</v>
          </cell>
          <cell r="F817">
            <v>0</v>
          </cell>
          <cell r="G817">
            <v>156.1</v>
          </cell>
        </row>
        <row r="818">
          <cell r="A818" t="str">
            <v>14.30.920</v>
          </cell>
          <cell r="B818" t="str">
            <v>CPOS</v>
          </cell>
          <cell r="C818" t="str">
            <v>Divisória em placas duplas de gesso acartonado, resistência ao fogo 60 minutos, espessura 98/48mm - 2ST / 2RU LM</v>
          </cell>
          <cell r="D818" t="str">
            <v>m²</v>
          </cell>
          <cell r="E818">
            <v>144.65</v>
          </cell>
          <cell r="F818">
            <v>0</v>
          </cell>
          <cell r="G818">
            <v>144.65</v>
          </cell>
        </row>
        <row r="819">
          <cell r="A819" t="str">
            <v>14.31</v>
          </cell>
          <cell r="B819" t="str">
            <v>Divisória e fechamento.</v>
          </cell>
          <cell r="C819" t="str">
            <v>CPOS</v>
          </cell>
          <cell r="D819" t="str">
            <v>CPOS</v>
          </cell>
          <cell r="E819" t="str">
            <v>CPOS</v>
          </cell>
          <cell r="F819" t="str">
            <v>CPOS</v>
          </cell>
          <cell r="G819" t="str">
            <v>CPOS</v>
          </cell>
        </row>
        <row r="820">
          <cell r="A820" t="str">
            <v>14.31.030</v>
          </cell>
          <cell r="B820" t="str">
            <v>CPOS</v>
          </cell>
          <cell r="C820" t="str">
            <v>Fechamento em placa cimentícia com espessura de 12 mm</v>
          </cell>
          <cell r="D820" t="str">
            <v>m²</v>
          </cell>
          <cell r="E820">
            <v>57.72</v>
          </cell>
          <cell r="F820">
            <v>100.06</v>
          </cell>
          <cell r="G820">
            <v>157.78</v>
          </cell>
        </row>
        <row r="821">
          <cell r="A821" t="str">
            <v>14.40</v>
          </cell>
          <cell r="B821" t="str">
            <v>Reparos, conservações e complementos - GRUPO 14</v>
          </cell>
          <cell r="C821" t="str">
            <v>CPOS</v>
          </cell>
          <cell r="D821" t="str">
            <v>CPOS</v>
          </cell>
          <cell r="E821" t="str">
            <v>CPOS</v>
          </cell>
          <cell r="F821" t="str">
            <v>CPOS</v>
          </cell>
          <cell r="G821" t="str">
            <v>CPOS</v>
          </cell>
        </row>
        <row r="822">
          <cell r="A822" t="str">
            <v>14.40.040</v>
          </cell>
          <cell r="B822" t="str">
            <v>CPOS</v>
          </cell>
          <cell r="C822" t="str">
            <v>Recolocação de divisórias em chapas com montantes metálicos</v>
          </cell>
          <cell r="D822" t="str">
            <v>m²</v>
          </cell>
          <cell r="E822">
            <v>0</v>
          </cell>
          <cell r="F822">
            <v>34.58</v>
          </cell>
          <cell r="G822">
            <v>34.58</v>
          </cell>
        </row>
        <row r="823">
          <cell r="A823" t="str">
            <v>14.40.060</v>
          </cell>
          <cell r="B823" t="str">
            <v>CPOS</v>
          </cell>
          <cell r="C823" t="str">
            <v>Tela galvanizada para fixação de alvenaria com dimensão de 6x50cm</v>
          </cell>
          <cell r="D823" t="str">
            <v>un</v>
          </cell>
          <cell r="E823">
            <v>1.04</v>
          </cell>
          <cell r="F823">
            <v>4.74</v>
          </cell>
          <cell r="G823">
            <v>5.78</v>
          </cell>
        </row>
        <row r="824">
          <cell r="A824" t="str">
            <v>14.40.070</v>
          </cell>
          <cell r="B824" t="str">
            <v>CPOS</v>
          </cell>
          <cell r="C824" t="str">
            <v>Tela galvanizada para fixação de alvenaria com dimensão de 7,5x50cm</v>
          </cell>
          <cell r="D824" t="str">
            <v>un</v>
          </cell>
          <cell r="E824">
            <v>1.35</v>
          </cell>
          <cell r="F824">
            <v>4.74</v>
          </cell>
          <cell r="G824">
            <v>6.09</v>
          </cell>
        </row>
        <row r="825">
          <cell r="A825" t="str">
            <v>14.40.080</v>
          </cell>
          <cell r="B825" t="str">
            <v>CPOS</v>
          </cell>
          <cell r="C825" t="str">
            <v>Tela galvanizada para fixação de alvenaria com dimensão de 10,5x50cm</v>
          </cell>
          <cell r="D825" t="str">
            <v>un</v>
          </cell>
          <cell r="E825">
            <v>1.67</v>
          </cell>
          <cell r="F825">
            <v>4.74</v>
          </cell>
          <cell r="G825">
            <v>6.41</v>
          </cell>
        </row>
        <row r="826">
          <cell r="A826" t="str">
            <v>14.40.090</v>
          </cell>
          <cell r="B826" t="str">
            <v>CPOS</v>
          </cell>
          <cell r="C826" t="str">
            <v>Tela galvanizada para fixação de alvenaria com dimensão de 12x50cm</v>
          </cell>
          <cell r="D826" t="str">
            <v>un</v>
          </cell>
          <cell r="E826">
            <v>1.8</v>
          </cell>
          <cell r="F826">
            <v>4.74</v>
          </cell>
          <cell r="G826">
            <v>6.54</v>
          </cell>
        </row>
        <row r="827">
          <cell r="A827" t="str">
            <v>14.40.100</v>
          </cell>
          <cell r="B827" t="str">
            <v>CPOS</v>
          </cell>
          <cell r="C827" t="str">
            <v>Tela galvanizada para fixação de alvenaria com dimensão de 17x50cm</v>
          </cell>
          <cell r="D827" t="str">
            <v>un</v>
          </cell>
          <cell r="E827">
            <v>2.4500000000000002</v>
          </cell>
          <cell r="F827">
            <v>4.74</v>
          </cell>
          <cell r="G827">
            <v>7.19</v>
          </cell>
        </row>
        <row r="828">
          <cell r="A828" t="str">
            <v>15</v>
          </cell>
          <cell r="B828" t="str">
            <v>ESTRUTURA EM MADEIRA, FERRO, ALUMÍNIO E CONCRETO</v>
          </cell>
          <cell r="C828" t="str">
            <v>CPOS</v>
          </cell>
          <cell r="D828" t="str">
            <v>CPOS</v>
          </cell>
          <cell r="E828" t="str">
            <v>CPOS</v>
          </cell>
          <cell r="F828" t="str">
            <v>CPOS</v>
          </cell>
          <cell r="G828" t="str">
            <v>CPOS</v>
          </cell>
        </row>
        <row r="829">
          <cell r="A829" t="str">
            <v>15.01</v>
          </cell>
          <cell r="B829" t="str">
            <v>Estrutura em madeira para cobertura</v>
          </cell>
          <cell r="C829" t="str">
            <v>CPOS</v>
          </cell>
          <cell r="D829" t="str">
            <v>CPOS</v>
          </cell>
          <cell r="E829" t="str">
            <v>CPOS</v>
          </cell>
          <cell r="F829" t="str">
            <v>CPOS</v>
          </cell>
          <cell r="G829" t="str">
            <v>CPOS</v>
          </cell>
        </row>
        <row r="830">
          <cell r="A830" t="str">
            <v>15.01.010</v>
          </cell>
          <cell r="B830" t="str">
            <v>CPOS</v>
          </cell>
          <cell r="C830" t="str">
            <v>Estrutura de madeira tesourada para telha de barro - vãos até 7,00 m</v>
          </cell>
          <cell r="D830" t="str">
            <v>m²</v>
          </cell>
          <cell r="E830">
            <v>58.8</v>
          </cell>
          <cell r="F830">
            <v>43.22</v>
          </cell>
          <cell r="G830">
            <v>102.02</v>
          </cell>
        </row>
        <row r="831">
          <cell r="A831" t="str">
            <v>15.01.020</v>
          </cell>
          <cell r="B831" t="str">
            <v>CPOS</v>
          </cell>
          <cell r="C831" t="str">
            <v>Estrutura de madeira tesourada para telha de barro - vãos de 7,01 a 10,00 m</v>
          </cell>
          <cell r="D831" t="str">
            <v>m²</v>
          </cell>
          <cell r="E831">
            <v>63.07</v>
          </cell>
          <cell r="F831">
            <v>44.95</v>
          </cell>
          <cell r="G831">
            <v>108.02</v>
          </cell>
        </row>
        <row r="832">
          <cell r="A832" t="str">
            <v>15.01.030</v>
          </cell>
          <cell r="B832" t="str">
            <v>CPOS</v>
          </cell>
          <cell r="C832" t="str">
            <v>Estrutura de madeira tesourada para telha de barro - vãos de 10,01 a 13,00 m</v>
          </cell>
          <cell r="D832" t="str">
            <v>m²</v>
          </cell>
          <cell r="E832">
            <v>67.349999999999994</v>
          </cell>
          <cell r="F832">
            <v>46.68</v>
          </cell>
          <cell r="G832">
            <v>114.03</v>
          </cell>
        </row>
        <row r="833">
          <cell r="A833" t="str">
            <v>15.01.040</v>
          </cell>
          <cell r="B833" t="str">
            <v>CPOS</v>
          </cell>
          <cell r="C833" t="str">
            <v>Estrutura de madeira tesourada para telha de barro - vãos de 13,01 a 18,00 m</v>
          </cell>
          <cell r="D833" t="str">
            <v>m²</v>
          </cell>
          <cell r="E833">
            <v>73.88</v>
          </cell>
          <cell r="F833">
            <v>50.14</v>
          </cell>
          <cell r="G833">
            <v>124.02</v>
          </cell>
        </row>
        <row r="834">
          <cell r="A834" t="str">
            <v>15.01.110</v>
          </cell>
          <cell r="B834" t="str">
            <v>CPOS</v>
          </cell>
          <cell r="C834" t="str">
            <v>Estrutura de madeira tesourada para telha perfil ondulado - vãos até 7,00 m</v>
          </cell>
          <cell r="D834" t="str">
            <v>m²</v>
          </cell>
          <cell r="E834">
            <v>40.42</v>
          </cell>
          <cell r="F834">
            <v>32.85</v>
          </cell>
          <cell r="G834">
            <v>73.27</v>
          </cell>
        </row>
        <row r="835">
          <cell r="A835" t="str">
            <v>15.01.120</v>
          </cell>
          <cell r="B835" t="str">
            <v>CPOS</v>
          </cell>
          <cell r="C835" t="str">
            <v>Estrutura de madeira tesourada para telha perfil ondulado - vãos 7,01 a 10,00 m</v>
          </cell>
          <cell r="D835" t="str">
            <v>m²</v>
          </cell>
          <cell r="E835">
            <v>44.7</v>
          </cell>
          <cell r="F835">
            <v>34.58</v>
          </cell>
          <cell r="G835">
            <v>79.28</v>
          </cell>
        </row>
        <row r="836">
          <cell r="A836" t="str">
            <v>15.01.130</v>
          </cell>
          <cell r="B836" t="str">
            <v>CPOS</v>
          </cell>
          <cell r="C836" t="str">
            <v>Estrutura de madeira tesourada para telha perfil ondulado - vãos 10,01 a 13,00 m</v>
          </cell>
          <cell r="D836" t="str">
            <v>m²</v>
          </cell>
          <cell r="E836">
            <v>48.98</v>
          </cell>
          <cell r="F836">
            <v>36.31</v>
          </cell>
          <cell r="G836">
            <v>85.29</v>
          </cell>
        </row>
        <row r="837">
          <cell r="A837" t="str">
            <v>15.01.140</v>
          </cell>
          <cell r="B837" t="str">
            <v>CPOS</v>
          </cell>
          <cell r="C837" t="str">
            <v>Estrutura de madeira tesourada para telha perfil ondulado - vãos 13,01 a 18,00 m</v>
          </cell>
          <cell r="D837" t="str">
            <v>m²</v>
          </cell>
          <cell r="E837">
            <v>53.49</v>
          </cell>
          <cell r="F837">
            <v>39.770000000000003</v>
          </cell>
          <cell r="G837">
            <v>93.26</v>
          </cell>
        </row>
        <row r="838">
          <cell r="A838" t="str">
            <v>15.01.210</v>
          </cell>
          <cell r="B838" t="str">
            <v>CPOS</v>
          </cell>
          <cell r="C838" t="str">
            <v>Estrutura pontaletada para telhas de barro</v>
          </cell>
          <cell r="D838" t="str">
            <v>m²</v>
          </cell>
          <cell r="E838">
            <v>44.46</v>
          </cell>
          <cell r="F838">
            <v>41.49</v>
          </cell>
          <cell r="G838">
            <v>85.95</v>
          </cell>
        </row>
        <row r="839">
          <cell r="A839" t="str">
            <v>15.01.220</v>
          </cell>
          <cell r="B839" t="str">
            <v>CPOS</v>
          </cell>
          <cell r="C839" t="str">
            <v>Estrutura pontaletada para telhas onduladas</v>
          </cell>
          <cell r="D839" t="str">
            <v>m²</v>
          </cell>
          <cell r="E839">
            <v>33.36</v>
          </cell>
          <cell r="F839">
            <v>31.12</v>
          </cell>
          <cell r="G839">
            <v>64.48</v>
          </cell>
        </row>
        <row r="840">
          <cell r="A840" t="str">
            <v>15.01.310</v>
          </cell>
          <cell r="B840" t="str">
            <v>CPOS</v>
          </cell>
          <cell r="C840" t="str">
            <v>Estrutura em terças para telhas de barro</v>
          </cell>
          <cell r="D840" t="str">
            <v>m²</v>
          </cell>
          <cell r="E840">
            <v>40.950000000000003</v>
          </cell>
          <cell r="F840">
            <v>22.48</v>
          </cell>
          <cell r="G840">
            <v>63.43</v>
          </cell>
        </row>
        <row r="841">
          <cell r="A841" t="str">
            <v>15.01.320</v>
          </cell>
          <cell r="B841" t="str">
            <v>CPOS</v>
          </cell>
          <cell r="C841" t="str">
            <v>Estrutura em terças para telhas perfil e material qualquer, exceto barro</v>
          </cell>
          <cell r="D841" t="str">
            <v>m²</v>
          </cell>
          <cell r="E841">
            <v>12.55</v>
          </cell>
          <cell r="F841">
            <v>4.41</v>
          </cell>
          <cell r="G841">
            <v>16.96</v>
          </cell>
        </row>
        <row r="842">
          <cell r="A842" t="str">
            <v>15.01.330</v>
          </cell>
          <cell r="B842" t="str">
            <v>CPOS</v>
          </cell>
          <cell r="C842" t="str">
            <v>Estrutura em terças para telhas perfil trapezoidal</v>
          </cell>
          <cell r="D842" t="str">
            <v>m²</v>
          </cell>
          <cell r="E842">
            <v>7.89</v>
          </cell>
          <cell r="F842">
            <v>4.41</v>
          </cell>
          <cell r="G842">
            <v>12.3</v>
          </cell>
        </row>
        <row r="843">
          <cell r="A843" t="str">
            <v>15.03</v>
          </cell>
          <cell r="B843" t="str">
            <v>Estrutura em aço</v>
          </cell>
          <cell r="C843" t="str">
            <v>CPOS</v>
          </cell>
          <cell r="D843" t="str">
            <v>CPOS</v>
          </cell>
          <cell r="E843" t="str">
            <v>CPOS</v>
          </cell>
          <cell r="F843" t="str">
            <v>CPOS</v>
          </cell>
          <cell r="G843" t="str">
            <v>CPOS</v>
          </cell>
        </row>
        <row r="844">
          <cell r="A844" t="str">
            <v>15.03.030</v>
          </cell>
          <cell r="B844" t="str">
            <v>CPOS</v>
          </cell>
          <cell r="C844" t="str">
            <v>Fornecimento e montagem de estrutura em aço ASTM-A36, sem pintura</v>
          </cell>
          <cell r="D844" t="str">
            <v>kg</v>
          </cell>
          <cell r="E844">
            <v>14.87</v>
          </cell>
          <cell r="F844">
            <v>0</v>
          </cell>
          <cell r="G844">
            <v>14.87</v>
          </cell>
        </row>
        <row r="845">
          <cell r="A845" t="str">
            <v>15.03.090</v>
          </cell>
          <cell r="B845" t="str">
            <v>CPOS</v>
          </cell>
          <cell r="C845" t="str">
            <v>Montagem de estrutura metálica em aço, sem pintura</v>
          </cell>
          <cell r="D845" t="str">
            <v>kg</v>
          </cell>
          <cell r="E845">
            <v>0</v>
          </cell>
          <cell r="F845">
            <v>4.46</v>
          </cell>
          <cell r="G845">
            <v>4.46</v>
          </cell>
        </row>
        <row r="846">
          <cell r="A846" t="str">
            <v>15.03.110</v>
          </cell>
          <cell r="B846" t="str">
            <v>CPOS</v>
          </cell>
          <cell r="C846" t="str">
            <v>Fornecimento e montagem de estrutura em aço patinável, sem pintura</v>
          </cell>
          <cell r="D846" t="str">
            <v>kg</v>
          </cell>
          <cell r="E846">
            <v>16.329999999999998</v>
          </cell>
          <cell r="F846">
            <v>0</v>
          </cell>
          <cell r="G846">
            <v>16.329999999999998</v>
          </cell>
        </row>
        <row r="847">
          <cell r="A847" t="str">
            <v>15.03.131</v>
          </cell>
          <cell r="B847" t="str">
            <v>CPOS</v>
          </cell>
          <cell r="C847" t="str">
            <v>Fornecimento e montagem de estrutura em aço ASTM-A572 Grau 50, sem pintura</v>
          </cell>
          <cell r="D847" t="str">
            <v>kg</v>
          </cell>
          <cell r="E847">
            <v>21.69</v>
          </cell>
          <cell r="F847">
            <v>0</v>
          </cell>
          <cell r="G847">
            <v>21.69</v>
          </cell>
        </row>
        <row r="848">
          <cell r="A848" t="str">
            <v>15.03.140</v>
          </cell>
          <cell r="B848" t="str">
            <v>CPOS</v>
          </cell>
          <cell r="C848" t="str">
            <v>Fornecimento e montagem de estrutura tubular em aço ASTM-A572 Grau 50, sem pintura</v>
          </cell>
          <cell r="D848" t="str">
            <v>kg</v>
          </cell>
          <cell r="E848">
            <v>21.24</v>
          </cell>
          <cell r="F848">
            <v>0</v>
          </cell>
          <cell r="G848">
            <v>21.24</v>
          </cell>
        </row>
        <row r="849">
          <cell r="A849" t="str">
            <v>15.03.150</v>
          </cell>
          <cell r="B849" t="str">
            <v>CPOS</v>
          </cell>
          <cell r="C849" t="str">
            <v>Fornecimento e montagem de estrutura metálica em perfil metalon, sem pintura</v>
          </cell>
          <cell r="D849" t="str">
            <v>kg</v>
          </cell>
          <cell r="E849">
            <v>7.02</v>
          </cell>
          <cell r="F849">
            <v>4.46</v>
          </cell>
          <cell r="G849">
            <v>11.48</v>
          </cell>
        </row>
        <row r="850">
          <cell r="A850" t="str">
            <v>15.05</v>
          </cell>
          <cell r="B850" t="str">
            <v>Estrutura pré-fabricada de concreto</v>
          </cell>
          <cell r="C850" t="str">
            <v>CPOS</v>
          </cell>
          <cell r="D850" t="str">
            <v>CPOS</v>
          </cell>
          <cell r="E850" t="str">
            <v>CPOS</v>
          </cell>
          <cell r="F850" t="str">
            <v>CPOS</v>
          </cell>
          <cell r="G850" t="str">
            <v>CPOS</v>
          </cell>
        </row>
        <row r="851">
          <cell r="A851" t="str">
            <v>15.05.290</v>
          </cell>
          <cell r="B851" t="str">
            <v>CPOS</v>
          </cell>
          <cell r="C851" t="str">
            <v>Placas, vigas e pilares em concreto armado pré-moldado - fck= 40 MPa</v>
          </cell>
          <cell r="D851" t="str">
            <v>m³</v>
          </cell>
          <cell r="E851">
            <v>1546.56</v>
          </cell>
          <cell r="F851">
            <v>659.41</v>
          </cell>
          <cell r="G851">
            <v>2205.9699999999998</v>
          </cell>
        </row>
        <row r="852">
          <cell r="A852" t="str">
            <v>15.05.300</v>
          </cell>
          <cell r="B852" t="str">
            <v>CPOS</v>
          </cell>
          <cell r="C852" t="str">
            <v>Mobiliário em concreto armado pré-moldado - fck= 40 MPa</v>
          </cell>
          <cell r="D852" t="str">
            <v>m³</v>
          </cell>
          <cell r="E852">
            <v>1508.07</v>
          </cell>
          <cell r="F852">
            <v>728.13</v>
          </cell>
          <cell r="G852">
            <v>2236.1999999999998</v>
          </cell>
        </row>
        <row r="853">
          <cell r="A853" t="str">
            <v>15.05.520</v>
          </cell>
          <cell r="B853" t="str">
            <v>CPOS</v>
          </cell>
          <cell r="C853" t="str">
            <v>Placas, vigas e pilares em concreto armado pré-moldado - fck= 35 MPa</v>
          </cell>
          <cell r="D853" t="str">
            <v>m³</v>
          </cell>
          <cell r="E853">
            <v>1360.11</v>
          </cell>
          <cell r="F853">
            <v>626.6</v>
          </cell>
          <cell r="G853">
            <v>1986.71</v>
          </cell>
        </row>
        <row r="854">
          <cell r="A854" t="str">
            <v>15.05.530</v>
          </cell>
          <cell r="B854" t="str">
            <v>CPOS</v>
          </cell>
          <cell r="C854" t="str">
            <v>Placas, vigas e pilares em concreto armado pré-moldado - fck= 25 MPa</v>
          </cell>
          <cell r="D854" t="str">
            <v>m³</v>
          </cell>
          <cell r="E854">
            <v>1217.3599999999999</v>
          </cell>
          <cell r="F854">
            <v>620.21</v>
          </cell>
          <cell r="G854">
            <v>1837.57</v>
          </cell>
        </row>
        <row r="855">
          <cell r="A855" t="str">
            <v>15.05.540</v>
          </cell>
          <cell r="B855" t="str">
            <v>CPOS</v>
          </cell>
          <cell r="C855" t="str">
            <v>Mobiliário em concreto armado pré-moldado - fck= 25 MPa</v>
          </cell>
          <cell r="D855" t="str">
            <v>m³</v>
          </cell>
          <cell r="E855">
            <v>1344.23</v>
          </cell>
          <cell r="F855">
            <v>665</v>
          </cell>
          <cell r="G855">
            <v>2009.23</v>
          </cell>
        </row>
        <row r="856">
          <cell r="A856" t="str">
            <v>15.20</v>
          </cell>
          <cell r="B856" t="str">
            <v>Reparos, conservações e complementos - GRUPO 15</v>
          </cell>
          <cell r="C856" t="str">
            <v>CPOS</v>
          </cell>
          <cell r="D856" t="str">
            <v>CPOS</v>
          </cell>
          <cell r="E856" t="str">
            <v>CPOS</v>
          </cell>
          <cell r="F856" t="str">
            <v>CPOS</v>
          </cell>
          <cell r="G856" t="str">
            <v>CPOS</v>
          </cell>
        </row>
        <row r="857">
          <cell r="A857" t="str">
            <v>15.20.020</v>
          </cell>
          <cell r="B857" t="str">
            <v>CPOS</v>
          </cell>
          <cell r="C857" t="str">
            <v>Fornecimento de peças diversas para estrutura em madeira</v>
          </cell>
          <cell r="D857" t="str">
            <v>m³</v>
          </cell>
          <cell r="E857">
            <v>2047.53</v>
          </cell>
          <cell r="F857">
            <v>1037.4000000000001</v>
          </cell>
          <cell r="G857">
            <v>3084.93</v>
          </cell>
        </row>
        <row r="858">
          <cell r="A858" t="str">
            <v>15.20.040</v>
          </cell>
          <cell r="B858" t="str">
            <v>CPOS</v>
          </cell>
          <cell r="C858" t="str">
            <v>Recolocação de peças lineares em madeira com seção até 60 cm²</v>
          </cell>
          <cell r="D858" t="str">
            <v>m</v>
          </cell>
          <cell r="E858">
            <v>0.08</v>
          </cell>
          <cell r="F858">
            <v>4.84</v>
          </cell>
          <cell r="G858">
            <v>4.92</v>
          </cell>
        </row>
        <row r="859">
          <cell r="A859" t="str">
            <v>15.20.060</v>
          </cell>
          <cell r="B859" t="str">
            <v>CPOS</v>
          </cell>
          <cell r="C859" t="str">
            <v>Recolocação de peças lineares em madeira com seção superior a 60 cm²</v>
          </cell>
          <cell r="D859" t="str">
            <v>m</v>
          </cell>
          <cell r="E859">
            <v>0.21</v>
          </cell>
          <cell r="F859">
            <v>12.81</v>
          </cell>
          <cell r="G859">
            <v>13.02</v>
          </cell>
        </row>
        <row r="860">
          <cell r="A860" t="str">
            <v>16</v>
          </cell>
          <cell r="B860" t="str">
            <v>TELHAMENTO</v>
          </cell>
          <cell r="C860" t="str">
            <v>CPOS</v>
          </cell>
          <cell r="D860" t="str">
            <v>CPOS</v>
          </cell>
          <cell r="E860" t="str">
            <v>CPOS</v>
          </cell>
          <cell r="F860" t="str">
            <v>CPOS</v>
          </cell>
          <cell r="G860" t="str">
            <v>CPOS</v>
          </cell>
        </row>
        <row r="861">
          <cell r="A861" t="str">
            <v>16.02</v>
          </cell>
          <cell r="B861" t="str">
            <v>Telhamento em barro</v>
          </cell>
          <cell r="C861" t="str">
            <v>CPOS</v>
          </cell>
          <cell r="D861" t="str">
            <v>CPOS</v>
          </cell>
          <cell r="E861" t="str">
            <v>CPOS</v>
          </cell>
          <cell r="F861" t="str">
            <v>CPOS</v>
          </cell>
          <cell r="G861" t="str">
            <v>CPOS</v>
          </cell>
        </row>
        <row r="862">
          <cell r="A862" t="str">
            <v>16.02.010</v>
          </cell>
          <cell r="B862" t="str">
            <v>CPOS</v>
          </cell>
          <cell r="C862" t="str">
            <v>Telha de barro tipo italiana</v>
          </cell>
          <cell r="D862" t="str">
            <v>m²</v>
          </cell>
          <cell r="E862">
            <v>21.12</v>
          </cell>
          <cell r="F862">
            <v>25.1</v>
          </cell>
          <cell r="G862">
            <v>46.22</v>
          </cell>
        </row>
        <row r="863">
          <cell r="A863" t="str">
            <v>16.02.020</v>
          </cell>
          <cell r="B863" t="str">
            <v>CPOS</v>
          </cell>
          <cell r="C863" t="str">
            <v>Telha de barro tipo francesa</v>
          </cell>
          <cell r="D863" t="str">
            <v>m²</v>
          </cell>
          <cell r="E863">
            <v>32.479999999999997</v>
          </cell>
          <cell r="F863">
            <v>25.1</v>
          </cell>
          <cell r="G863">
            <v>57.58</v>
          </cell>
        </row>
        <row r="864">
          <cell r="A864" t="str">
            <v>16.02.030</v>
          </cell>
          <cell r="B864" t="str">
            <v>CPOS</v>
          </cell>
          <cell r="C864" t="str">
            <v>Telha de barro tipo romana</v>
          </cell>
          <cell r="D864" t="str">
            <v>m²</v>
          </cell>
          <cell r="E864">
            <v>19.84</v>
          </cell>
          <cell r="F864">
            <v>25.1</v>
          </cell>
          <cell r="G864">
            <v>44.94</v>
          </cell>
        </row>
        <row r="865">
          <cell r="A865" t="str">
            <v>16.02.045</v>
          </cell>
          <cell r="B865" t="str">
            <v>CPOS</v>
          </cell>
          <cell r="C865" t="str">
            <v>Telha de barro colonial/paulista</v>
          </cell>
          <cell r="D865" t="str">
            <v>m²</v>
          </cell>
          <cell r="E865">
            <v>50.76</v>
          </cell>
          <cell r="F865">
            <v>37.64</v>
          </cell>
          <cell r="G865">
            <v>88.4</v>
          </cell>
        </row>
        <row r="866">
          <cell r="A866" t="str">
            <v>16.02.060</v>
          </cell>
          <cell r="B866" t="str">
            <v>CPOS</v>
          </cell>
          <cell r="C866" t="str">
            <v>Telha de barro tipo plan</v>
          </cell>
          <cell r="D866" t="str">
            <v>m²</v>
          </cell>
          <cell r="E866">
            <v>54.54</v>
          </cell>
          <cell r="F866">
            <v>37.64</v>
          </cell>
          <cell r="G866">
            <v>92.18</v>
          </cell>
        </row>
        <row r="867">
          <cell r="A867" t="str">
            <v>16.02.120</v>
          </cell>
          <cell r="B867" t="str">
            <v>CPOS</v>
          </cell>
          <cell r="C867" t="str">
            <v>Emboçamento de beiral em telhas de barro</v>
          </cell>
          <cell r="D867" t="str">
            <v>m</v>
          </cell>
          <cell r="E867">
            <v>0.56000000000000005</v>
          </cell>
          <cell r="F867">
            <v>11.07</v>
          </cell>
          <cell r="G867">
            <v>11.63</v>
          </cell>
        </row>
        <row r="868">
          <cell r="A868" t="str">
            <v>16.02.230</v>
          </cell>
          <cell r="B868" t="str">
            <v>CPOS</v>
          </cell>
          <cell r="C868" t="str">
            <v>Cumeeira de barro emboçado tipos: plan, romana, italiana, francesa e paulistinha</v>
          </cell>
          <cell r="D868" t="str">
            <v>m</v>
          </cell>
          <cell r="E868">
            <v>7.83</v>
          </cell>
          <cell r="F868">
            <v>13.83</v>
          </cell>
          <cell r="G868">
            <v>21.66</v>
          </cell>
        </row>
        <row r="869">
          <cell r="A869" t="str">
            <v>16.02.270</v>
          </cell>
          <cell r="B869" t="str">
            <v>CPOS</v>
          </cell>
          <cell r="C869" t="str">
            <v>Espigão de barro emboçado</v>
          </cell>
          <cell r="D869" t="str">
            <v>m</v>
          </cell>
          <cell r="E869">
            <v>11.94</v>
          </cell>
          <cell r="F869">
            <v>13.83</v>
          </cell>
          <cell r="G869">
            <v>25.77</v>
          </cell>
        </row>
        <row r="870">
          <cell r="A870" t="str">
            <v>16.03</v>
          </cell>
          <cell r="B870" t="str">
            <v>Telhamento em cimento reforçado com fio sintético (CRFS)</v>
          </cell>
          <cell r="C870" t="str">
            <v>CPOS</v>
          </cell>
          <cell r="D870" t="str">
            <v>CPOS</v>
          </cell>
          <cell r="E870" t="str">
            <v>CPOS</v>
          </cell>
          <cell r="F870" t="str">
            <v>CPOS</v>
          </cell>
          <cell r="G870" t="str">
            <v>CPOS</v>
          </cell>
        </row>
        <row r="871">
          <cell r="A871" t="str">
            <v>16.03.010</v>
          </cell>
          <cell r="B871" t="str">
            <v>CPOS</v>
          </cell>
          <cell r="C871" t="str">
            <v>Telhamento em cimento reforçado com fio sintético CRFS - perfil ondulado de 6 mm</v>
          </cell>
          <cell r="D871" t="str">
            <v>m²</v>
          </cell>
          <cell r="E871">
            <v>26.7</v>
          </cell>
          <cell r="F871">
            <v>13.83</v>
          </cell>
          <cell r="G871">
            <v>40.53</v>
          </cell>
        </row>
        <row r="872">
          <cell r="A872" t="str">
            <v>16.03.020</v>
          </cell>
          <cell r="B872" t="str">
            <v>CPOS</v>
          </cell>
          <cell r="C872" t="str">
            <v>Telhamento em cimento reforçado com fio sintético CRFS - perfil ondulado de 8 mm</v>
          </cell>
          <cell r="D872" t="str">
            <v>m²</v>
          </cell>
          <cell r="E872">
            <v>36.42</v>
          </cell>
          <cell r="F872">
            <v>13.83</v>
          </cell>
          <cell r="G872">
            <v>50.25</v>
          </cell>
        </row>
        <row r="873">
          <cell r="A873" t="str">
            <v>16.03.030</v>
          </cell>
          <cell r="B873" t="str">
            <v>CPOS</v>
          </cell>
          <cell r="C873" t="str">
            <v>Telhamento em cimento reforçado com fio sintético CRFS - perfil trapezoidal de 44 cm</v>
          </cell>
          <cell r="D873" t="str">
            <v>m²</v>
          </cell>
          <cell r="E873">
            <v>77.569999999999993</v>
          </cell>
          <cell r="F873">
            <v>13.83</v>
          </cell>
          <cell r="G873">
            <v>91.4</v>
          </cell>
        </row>
        <row r="874">
          <cell r="A874" t="str">
            <v>16.03.040</v>
          </cell>
          <cell r="B874" t="str">
            <v>CPOS</v>
          </cell>
          <cell r="C874" t="str">
            <v>Telhamento em cimento reforçado com fio sintético CRFS - perfil modulado</v>
          </cell>
          <cell r="D874" t="str">
            <v>m²</v>
          </cell>
          <cell r="E874">
            <v>77.010000000000005</v>
          </cell>
          <cell r="F874">
            <v>13.83</v>
          </cell>
          <cell r="G874">
            <v>90.84</v>
          </cell>
        </row>
        <row r="875">
          <cell r="A875" t="str">
            <v>16.03.300</v>
          </cell>
          <cell r="B875" t="str">
            <v>CPOS</v>
          </cell>
          <cell r="C875" t="str">
            <v>Cumeeira normal em cimento reforçado com fio sintético CRFS - perfil ondulado</v>
          </cell>
          <cell r="D875" t="str">
            <v>m</v>
          </cell>
          <cell r="E875">
            <v>45.12</v>
          </cell>
          <cell r="F875">
            <v>6.91</v>
          </cell>
          <cell r="G875">
            <v>52.03</v>
          </cell>
        </row>
        <row r="876">
          <cell r="A876" t="str">
            <v>16.03.310</v>
          </cell>
          <cell r="B876" t="str">
            <v>CPOS</v>
          </cell>
          <cell r="C876" t="str">
            <v>Cumeeira universal em cimento reforçado com fio sintético CRFS - perfil ondulado</v>
          </cell>
          <cell r="D876" t="str">
            <v>m</v>
          </cell>
          <cell r="E876">
            <v>39.18</v>
          </cell>
          <cell r="F876">
            <v>6.91</v>
          </cell>
          <cell r="G876">
            <v>46.09</v>
          </cell>
        </row>
        <row r="877">
          <cell r="A877" t="str">
            <v>16.03.320</v>
          </cell>
          <cell r="B877" t="str">
            <v>CPOS</v>
          </cell>
          <cell r="C877" t="str">
            <v>Cumeeira normal em cimento reforçado com fio sintético CRFS - perfil trapezoidal 44 cm</v>
          </cell>
          <cell r="D877" t="str">
            <v>m</v>
          </cell>
          <cell r="E877">
            <v>57.81</v>
          </cell>
          <cell r="F877">
            <v>6.91</v>
          </cell>
          <cell r="G877">
            <v>64.72</v>
          </cell>
        </row>
        <row r="878">
          <cell r="A878" t="str">
            <v>16.03.330</v>
          </cell>
          <cell r="B878" t="str">
            <v>CPOS</v>
          </cell>
          <cell r="C878" t="str">
            <v>Cumeeira normal em cimento reforçado com fio sintético CRFS - perfil modulado</v>
          </cell>
          <cell r="D878" t="str">
            <v>m</v>
          </cell>
          <cell r="E878">
            <v>84.26</v>
          </cell>
          <cell r="F878">
            <v>6.91</v>
          </cell>
          <cell r="G878">
            <v>91.17</v>
          </cell>
        </row>
        <row r="879">
          <cell r="A879" t="str">
            <v>16.03.360</v>
          </cell>
          <cell r="B879" t="str">
            <v>CPOS</v>
          </cell>
          <cell r="C879" t="str">
            <v>Espigão em cimento reforçado com fio sintético CRFS - perfil ondulado</v>
          </cell>
          <cell r="D879" t="str">
            <v>m</v>
          </cell>
          <cell r="E879">
            <v>28.19</v>
          </cell>
          <cell r="F879">
            <v>6.91</v>
          </cell>
          <cell r="G879">
            <v>35.1</v>
          </cell>
        </row>
        <row r="880">
          <cell r="A880" t="str">
            <v>16.03.370</v>
          </cell>
          <cell r="B880" t="str">
            <v>CPOS</v>
          </cell>
          <cell r="C880" t="str">
            <v>Espigão em cimento reforçado com fio sintético CRFS - perfil modulado</v>
          </cell>
          <cell r="D880" t="str">
            <v>m</v>
          </cell>
          <cell r="E880">
            <v>37.450000000000003</v>
          </cell>
          <cell r="F880">
            <v>6.91</v>
          </cell>
          <cell r="G880">
            <v>44.36</v>
          </cell>
        </row>
        <row r="881">
          <cell r="A881" t="str">
            <v>16.03.400</v>
          </cell>
          <cell r="B881" t="str">
            <v>CPOS</v>
          </cell>
          <cell r="C881" t="str">
            <v>Rufo em cimento reforçado com fio sintético CRFS - perfil ondulado</v>
          </cell>
          <cell r="D881" t="str">
            <v>m</v>
          </cell>
          <cell r="E881">
            <v>35.32</v>
          </cell>
          <cell r="F881">
            <v>6.91</v>
          </cell>
          <cell r="G881">
            <v>42.23</v>
          </cell>
        </row>
        <row r="882">
          <cell r="A882" t="str">
            <v>16.10</v>
          </cell>
          <cell r="B882" t="str">
            <v>Telhamento em madeira ou fibra vegetal</v>
          </cell>
          <cell r="C882" t="str">
            <v>CPOS</v>
          </cell>
          <cell r="D882" t="str">
            <v>CPOS</v>
          </cell>
          <cell r="E882" t="str">
            <v>CPOS</v>
          </cell>
          <cell r="F882" t="str">
            <v>CPOS</v>
          </cell>
          <cell r="G882" t="str">
            <v>CPOS</v>
          </cell>
        </row>
        <row r="883">
          <cell r="A883" t="str">
            <v>16.10.020</v>
          </cell>
          <cell r="B883" t="str">
            <v>CPOS</v>
          </cell>
          <cell r="C883" t="str">
            <v>Telha em fibra vegetal, perfil ondulado, com espessura de 3 mm</v>
          </cell>
          <cell r="D883" t="str">
            <v>m²</v>
          </cell>
          <cell r="E883">
            <v>44.17</v>
          </cell>
          <cell r="F883">
            <v>22.48</v>
          </cell>
          <cell r="G883">
            <v>66.650000000000006</v>
          </cell>
        </row>
        <row r="884">
          <cell r="A884" t="str">
            <v>16.10.100</v>
          </cell>
          <cell r="B884" t="str">
            <v>CPOS</v>
          </cell>
          <cell r="C884" t="str">
            <v>Cumeeira em fibra vegetal, lisa, com espessura de 3 mm</v>
          </cell>
          <cell r="D884" t="str">
            <v>m</v>
          </cell>
          <cell r="E884">
            <v>80.260000000000005</v>
          </cell>
          <cell r="F884">
            <v>7.6</v>
          </cell>
          <cell r="G884">
            <v>87.86</v>
          </cell>
        </row>
        <row r="885">
          <cell r="A885" t="str">
            <v>16.12</v>
          </cell>
          <cell r="B885" t="str">
            <v>Telhamento metálico comum</v>
          </cell>
          <cell r="C885" t="str">
            <v>CPOS</v>
          </cell>
          <cell r="D885" t="str">
            <v>CPOS</v>
          </cell>
          <cell r="E885" t="str">
            <v>CPOS</v>
          </cell>
          <cell r="F885" t="str">
            <v>CPOS</v>
          </cell>
          <cell r="G885" t="str">
            <v>CPOS</v>
          </cell>
        </row>
        <row r="886">
          <cell r="A886" t="str">
            <v>16.12.020</v>
          </cell>
          <cell r="B886" t="str">
            <v>CPOS</v>
          </cell>
          <cell r="C886" t="str">
            <v>Telhamento em chapa de aço pré-pintada com epóxi e poliéster, perfil ondulado, com espessura de 0,50 mm</v>
          </cell>
          <cell r="D886" t="str">
            <v>m²</v>
          </cell>
          <cell r="E886">
            <v>53.93</v>
          </cell>
          <cell r="F886">
            <v>13.83</v>
          </cell>
          <cell r="G886">
            <v>67.760000000000005</v>
          </cell>
        </row>
        <row r="887">
          <cell r="A887" t="str">
            <v>16.12.040</v>
          </cell>
          <cell r="B887" t="str">
            <v>CPOS</v>
          </cell>
          <cell r="C887" t="str">
            <v>Telhamento em chapa de aço pré-pintada com epóxi e poliéster, perfil ondulado calandrado, com espessura de 0,80 mm</v>
          </cell>
          <cell r="D887" t="str">
            <v>m²</v>
          </cell>
          <cell r="E887">
            <v>112</v>
          </cell>
          <cell r="F887">
            <v>13.83</v>
          </cell>
          <cell r="G887">
            <v>125.83</v>
          </cell>
        </row>
        <row r="888">
          <cell r="A888" t="str">
            <v>16.12.050</v>
          </cell>
          <cell r="B888" t="str">
            <v>CPOS</v>
          </cell>
          <cell r="C888" t="str">
            <v>Telhamento em chapa de aço pré-pintada com epóxi e poliéster, perfil trapezoidal, com espessura de 0,80 mm e altura de 100 mm</v>
          </cell>
          <cell r="D888" t="str">
            <v>m²</v>
          </cell>
          <cell r="E888">
            <v>77.599999999999994</v>
          </cell>
          <cell r="F888">
            <v>13.83</v>
          </cell>
          <cell r="G888">
            <v>91.43</v>
          </cell>
        </row>
        <row r="889">
          <cell r="A889" t="str">
            <v>16.12.060</v>
          </cell>
          <cell r="B889" t="str">
            <v>CPOS</v>
          </cell>
          <cell r="C889" t="str">
            <v>Telhamento em chapa de aço pré-pintada com epóxi e poliéster, perfil trapezoidal, com espessura de 0,50 mm e altura de 40 mm</v>
          </cell>
          <cell r="D889" t="str">
            <v>m²</v>
          </cell>
          <cell r="E889">
            <v>62.67</v>
          </cell>
          <cell r="F889">
            <v>13.83</v>
          </cell>
          <cell r="G889">
            <v>76.5</v>
          </cell>
        </row>
        <row r="890">
          <cell r="A890" t="str">
            <v>16.12.200</v>
          </cell>
          <cell r="B890" t="str">
            <v>CPOS</v>
          </cell>
          <cell r="C890" t="str">
            <v>Cumeeira em chapa de aço pré-pintada com epóxi e poliéster, perfil trapezoidal, com espessura de 0,50 mm</v>
          </cell>
          <cell r="D890" t="str">
            <v>m</v>
          </cell>
          <cell r="E890">
            <v>47.66</v>
          </cell>
          <cell r="F890">
            <v>6.91</v>
          </cell>
          <cell r="G890">
            <v>54.57</v>
          </cell>
        </row>
        <row r="891">
          <cell r="A891" t="str">
            <v>16.12.220</v>
          </cell>
          <cell r="B891" t="str">
            <v>CPOS</v>
          </cell>
          <cell r="C891" t="str">
            <v>Cumeeira em chapa de aço pré-pintada com epóxi e poliéster, perfil ondulado, com espessura de 0,50 mm</v>
          </cell>
          <cell r="D891" t="str">
            <v>m</v>
          </cell>
          <cell r="E891">
            <v>47.6</v>
          </cell>
          <cell r="F891">
            <v>6.91</v>
          </cell>
          <cell r="G891">
            <v>54.51</v>
          </cell>
        </row>
        <row r="892">
          <cell r="A892" t="str">
            <v>16.13</v>
          </cell>
          <cell r="B892" t="str">
            <v>Telhamento metálico especial</v>
          </cell>
          <cell r="C892" t="str">
            <v>CPOS</v>
          </cell>
          <cell r="D892" t="str">
            <v>CPOS</v>
          </cell>
          <cell r="E892" t="str">
            <v>CPOS</v>
          </cell>
          <cell r="F892" t="str">
            <v>CPOS</v>
          </cell>
          <cell r="G892" t="str">
            <v>CPOS</v>
          </cell>
        </row>
        <row r="893">
          <cell r="A893" t="str">
            <v>16.13.060</v>
          </cell>
          <cell r="B893" t="str">
            <v>CPOS</v>
          </cell>
          <cell r="C893" t="str">
            <v>Telhamento em chapa de aço pré-pintada com epóxi e poliéster, tipo sanduíche, espessura de 0,50 mm, com lã de rocha</v>
          </cell>
          <cell r="D893" t="str">
            <v>m²</v>
          </cell>
          <cell r="E893">
            <v>116.84</v>
          </cell>
          <cell r="F893">
            <v>34.79</v>
          </cell>
          <cell r="G893">
            <v>151.63</v>
          </cell>
        </row>
        <row r="894">
          <cell r="A894" t="str">
            <v>16.13.070</v>
          </cell>
          <cell r="B894" t="str">
            <v>CPOS</v>
          </cell>
          <cell r="C894" t="str">
            <v>Telhamento em chapa de aço pré-pintada com epóxi e poliéster, tipo sanduíche, espessura de 0,50 mm, com poliuretano</v>
          </cell>
          <cell r="D894" t="str">
            <v>m²</v>
          </cell>
          <cell r="E894">
            <v>111.35</v>
          </cell>
          <cell r="F894">
            <v>15.05</v>
          </cell>
          <cell r="G894">
            <v>126.4</v>
          </cell>
        </row>
        <row r="895">
          <cell r="A895" t="str">
            <v>16.13.130</v>
          </cell>
          <cell r="B895" t="str">
            <v>CPOS</v>
          </cell>
          <cell r="C895" t="str">
            <v>Telhamento em chapa de aço com pintura poliéster, tipo sanduíche, espessura de 0,50 mm, com poliestireno expandido</v>
          </cell>
          <cell r="D895" t="str">
            <v>m²</v>
          </cell>
          <cell r="E895">
            <v>90.27</v>
          </cell>
          <cell r="F895">
            <v>15.05</v>
          </cell>
          <cell r="G895">
            <v>105.32</v>
          </cell>
        </row>
        <row r="896">
          <cell r="A896" t="str">
            <v>16.13.140</v>
          </cell>
          <cell r="B896" t="str">
            <v>CPOS</v>
          </cell>
          <cell r="C896" t="str">
            <v>Telhamento em chapa de aço galvanizado autoportante, perfil trapezoidal, com espessura de 0,80 mm e altura de 120 mm</v>
          </cell>
          <cell r="D896" t="str">
            <v>m²</v>
          </cell>
          <cell r="E896">
            <v>63.08</v>
          </cell>
          <cell r="F896">
            <v>13.83</v>
          </cell>
          <cell r="G896">
            <v>76.91</v>
          </cell>
        </row>
        <row r="897">
          <cell r="A897" t="str">
            <v>16.16</v>
          </cell>
          <cell r="B897" t="str">
            <v>Telhamento em material sintético</v>
          </cell>
          <cell r="C897" t="str">
            <v>CPOS</v>
          </cell>
          <cell r="D897" t="str">
            <v>CPOS</v>
          </cell>
          <cell r="E897" t="str">
            <v>CPOS</v>
          </cell>
          <cell r="F897" t="str">
            <v>CPOS</v>
          </cell>
          <cell r="G897" t="str">
            <v>CPOS</v>
          </cell>
        </row>
        <row r="898">
          <cell r="A898" t="str">
            <v>16.16.040</v>
          </cell>
          <cell r="B898" t="str">
            <v>CPOS</v>
          </cell>
          <cell r="C898" t="str">
            <v>Telha ondulada translúcida em polipropileno</v>
          </cell>
          <cell r="D898" t="str">
            <v>m²</v>
          </cell>
          <cell r="E898">
            <v>41.41</v>
          </cell>
          <cell r="F898">
            <v>13.83</v>
          </cell>
          <cell r="G898">
            <v>55.24</v>
          </cell>
        </row>
        <row r="899">
          <cell r="A899" t="str">
            <v>16.16.160</v>
          </cell>
          <cell r="B899" t="str">
            <v>CPOS</v>
          </cell>
          <cell r="C899" t="str">
            <v>Telha em poliéster reforçado com fibras de vidro, perfil trapezoidal 49</v>
          </cell>
          <cell r="D899" t="str">
            <v>m²</v>
          </cell>
          <cell r="E899">
            <v>79.44</v>
          </cell>
          <cell r="F899">
            <v>13.83</v>
          </cell>
          <cell r="G899">
            <v>93.27</v>
          </cell>
        </row>
        <row r="900">
          <cell r="A900" t="str">
            <v>16.16.400</v>
          </cell>
          <cell r="B900" t="str">
            <v>CPOS</v>
          </cell>
          <cell r="C900" t="str">
            <v>Cumeeira para telha de poliéster, tipo perfil trapezoidal 49</v>
          </cell>
          <cell r="D900" t="str">
            <v>m</v>
          </cell>
          <cell r="E900">
            <v>111.46</v>
          </cell>
          <cell r="F900">
            <v>6.91</v>
          </cell>
          <cell r="G900">
            <v>118.37</v>
          </cell>
        </row>
        <row r="901">
          <cell r="A901" t="str">
            <v>16.20</v>
          </cell>
          <cell r="B901" t="str">
            <v>Telhamento em vidro</v>
          </cell>
          <cell r="C901" t="str">
            <v>CPOS</v>
          </cell>
          <cell r="D901" t="str">
            <v>CPOS</v>
          </cell>
          <cell r="E901" t="str">
            <v>CPOS</v>
          </cell>
          <cell r="F901" t="str">
            <v>CPOS</v>
          </cell>
          <cell r="G901" t="str">
            <v>CPOS</v>
          </cell>
        </row>
        <row r="902">
          <cell r="A902" t="str">
            <v>16.20.020</v>
          </cell>
          <cell r="B902" t="str">
            <v>CPOS</v>
          </cell>
          <cell r="C902" t="str">
            <v>Telhas de vidro para iluminação tipo francesa</v>
          </cell>
          <cell r="D902" t="str">
            <v>un</v>
          </cell>
          <cell r="E902">
            <v>49.86</v>
          </cell>
          <cell r="F902">
            <v>3.46</v>
          </cell>
          <cell r="G902">
            <v>53.32</v>
          </cell>
        </row>
        <row r="903">
          <cell r="A903" t="str">
            <v>16.20.040</v>
          </cell>
          <cell r="B903" t="str">
            <v>CPOS</v>
          </cell>
          <cell r="C903" t="str">
            <v>Telhas de vidro para iluminação tipo colonial/paulistinha</v>
          </cell>
          <cell r="D903" t="str">
            <v>un</v>
          </cell>
          <cell r="E903">
            <v>49.86</v>
          </cell>
          <cell r="F903">
            <v>3.46</v>
          </cell>
          <cell r="G903">
            <v>53.32</v>
          </cell>
        </row>
        <row r="904">
          <cell r="A904" t="str">
            <v>16.30</v>
          </cell>
          <cell r="B904" t="str">
            <v>Domos</v>
          </cell>
          <cell r="C904" t="str">
            <v>CPOS</v>
          </cell>
          <cell r="D904" t="str">
            <v>CPOS</v>
          </cell>
          <cell r="E904" t="str">
            <v>CPOS</v>
          </cell>
          <cell r="F904" t="str">
            <v>CPOS</v>
          </cell>
          <cell r="G904" t="str">
            <v>CPOS</v>
          </cell>
        </row>
        <row r="905">
          <cell r="A905" t="str">
            <v>16.30.020</v>
          </cell>
          <cell r="B905" t="str">
            <v>CPOS</v>
          </cell>
          <cell r="C905" t="str">
            <v>Domo de acrílico fixado em perfis de alumínio</v>
          </cell>
          <cell r="D905" t="str">
            <v>m²</v>
          </cell>
          <cell r="E905">
            <v>473.32</v>
          </cell>
          <cell r="F905">
            <v>0</v>
          </cell>
          <cell r="G905">
            <v>473.32</v>
          </cell>
        </row>
        <row r="906">
          <cell r="A906" t="str">
            <v>16.32</v>
          </cell>
          <cell r="B906" t="str">
            <v>Painel, chapas e fechamento</v>
          </cell>
          <cell r="C906" t="str">
            <v>CPOS</v>
          </cell>
          <cell r="D906" t="str">
            <v>CPOS</v>
          </cell>
          <cell r="E906" t="str">
            <v>CPOS</v>
          </cell>
          <cell r="F906" t="str">
            <v>CPOS</v>
          </cell>
          <cell r="G906" t="str">
            <v>CPOS</v>
          </cell>
        </row>
        <row r="907">
          <cell r="A907" t="str">
            <v>16.32.070</v>
          </cell>
          <cell r="B907" t="str">
            <v>CPOS</v>
          </cell>
          <cell r="C907" t="str">
            <v>Cobertura curva em chapa de policarbonato alveolar bronze de 6 mm</v>
          </cell>
          <cell r="D907" t="str">
            <v>m²</v>
          </cell>
          <cell r="E907">
            <v>79.44</v>
          </cell>
          <cell r="F907">
            <v>70.8</v>
          </cell>
          <cell r="G907">
            <v>150.24</v>
          </cell>
        </row>
        <row r="908">
          <cell r="A908" t="str">
            <v>16.32.120</v>
          </cell>
          <cell r="B908" t="str">
            <v>CPOS</v>
          </cell>
          <cell r="C908" t="str">
            <v>Cobertura plana em chapa de policarbonato alveolar de 10 mm</v>
          </cell>
          <cell r="D908" t="str">
            <v>m²</v>
          </cell>
          <cell r="E908">
            <v>148.66</v>
          </cell>
          <cell r="F908">
            <v>63.71</v>
          </cell>
          <cell r="G908">
            <v>212.37</v>
          </cell>
        </row>
        <row r="909">
          <cell r="A909" t="str">
            <v>16.32.130</v>
          </cell>
          <cell r="B909" t="str">
            <v>CPOS</v>
          </cell>
          <cell r="C909" t="str">
            <v>Cobertura curva em chapa de policarbonato alveolar bronze de 10 mm</v>
          </cell>
          <cell r="D909" t="str">
            <v>m²</v>
          </cell>
          <cell r="E909">
            <v>152.07</v>
          </cell>
          <cell r="F909">
            <v>70.8</v>
          </cell>
          <cell r="G909">
            <v>222.87</v>
          </cell>
        </row>
        <row r="910">
          <cell r="A910" t="str">
            <v>16.33</v>
          </cell>
          <cell r="B910" t="str">
            <v>Calhas e rufos</v>
          </cell>
          <cell r="C910" t="str">
            <v>CPOS</v>
          </cell>
          <cell r="D910" t="str">
            <v>CPOS</v>
          </cell>
          <cell r="E910" t="str">
            <v>CPOS</v>
          </cell>
          <cell r="F910" t="str">
            <v>CPOS</v>
          </cell>
          <cell r="G910" t="str">
            <v>CPOS</v>
          </cell>
        </row>
        <row r="911">
          <cell r="A911" t="str">
            <v>16.33.022</v>
          </cell>
          <cell r="B911" t="str">
            <v>CPOS</v>
          </cell>
          <cell r="C911" t="str">
            <v>Calha, rufo, afins em chapa galvanizada nº 24 - corte 0,33 m</v>
          </cell>
          <cell r="D911" t="str">
            <v>m</v>
          </cell>
          <cell r="E911">
            <v>26.45</v>
          </cell>
          <cell r="F911">
            <v>42.17</v>
          </cell>
          <cell r="G911">
            <v>68.62</v>
          </cell>
        </row>
        <row r="912">
          <cell r="A912" t="str">
            <v>16.33.052</v>
          </cell>
          <cell r="B912" t="str">
            <v>CPOS</v>
          </cell>
          <cell r="C912" t="str">
            <v>Calha, rufo, afins em chapa galvanizada nº 24 - corte 0,50 m</v>
          </cell>
          <cell r="D912" t="str">
            <v>m</v>
          </cell>
          <cell r="E912">
            <v>40.53</v>
          </cell>
          <cell r="F912">
            <v>49.84</v>
          </cell>
          <cell r="G912">
            <v>90.37</v>
          </cell>
        </row>
        <row r="913">
          <cell r="A913" t="str">
            <v>16.33.062</v>
          </cell>
          <cell r="B913" t="str">
            <v>CPOS</v>
          </cell>
          <cell r="C913" t="str">
            <v>Calha, rufo, afins em chapa galvanizada nº 24 - corte 1,00 m</v>
          </cell>
          <cell r="D913" t="str">
            <v>m</v>
          </cell>
          <cell r="E913">
            <v>79.77</v>
          </cell>
          <cell r="F913">
            <v>53.67</v>
          </cell>
          <cell r="G913">
            <v>133.44</v>
          </cell>
        </row>
        <row r="914">
          <cell r="A914" t="str">
            <v>16.33.082</v>
          </cell>
          <cell r="B914" t="str">
            <v>CPOS</v>
          </cell>
          <cell r="C914" t="str">
            <v>Calha, rufo, afins em chapa galvanizada nº 26 - corte 0,33 m</v>
          </cell>
          <cell r="D914" t="str">
            <v>m</v>
          </cell>
          <cell r="E914">
            <v>20.43</v>
          </cell>
          <cell r="F914">
            <v>42.17</v>
          </cell>
          <cell r="G914">
            <v>62.6</v>
          </cell>
        </row>
        <row r="915">
          <cell r="A915" t="str">
            <v>16.33.102</v>
          </cell>
          <cell r="B915" t="str">
            <v>CPOS</v>
          </cell>
          <cell r="C915" t="str">
            <v>Calha, rufo, afins em chapa galvanizada nº 26 - corte 0,50 m</v>
          </cell>
          <cell r="D915" t="str">
            <v>m</v>
          </cell>
          <cell r="E915">
            <v>32.1</v>
          </cell>
          <cell r="F915">
            <v>49.84</v>
          </cell>
          <cell r="G915">
            <v>81.94</v>
          </cell>
        </row>
        <row r="916">
          <cell r="A916" t="str">
            <v>16.33.400</v>
          </cell>
          <cell r="B916" t="str">
            <v>CPOS</v>
          </cell>
          <cell r="C916" t="str">
            <v>Rufo pré-moldado em concreto, de 14 x 50 x 18,5 cm</v>
          </cell>
          <cell r="D916" t="str">
            <v>un</v>
          </cell>
          <cell r="E916">
            <v>9.3800000000000008</v>
          </cell>
          <cell r="F916">
            <v>1.0900000000000001</v>
          </cell>
          <cell r="G916">
            <v>10.47</v>
          </cell>
        </row>
        <row r="917">
          <cell r="A917" t="str">
            <v>16.33.410</v>
          </cell>
          <cell r="B917" t="str">
            <v>CPOS</v>
          </cell>
          <cell r="C917" t="str">
            <v>Rufo pré-moldado em concreto, de 20 x 50 x 26 cm</v>
          </cell>
          <cell r="D917" t="str">
            <v>un</v>
          </cell>
          <cell r="E917">
            <v>10.07</v>
          </cell>
          <cell r="F917">
            <v>1.56</v>
          </cell>
          <cell r="G917">
            <v>11.63</v>
          </cell>
        </row>
        <row r="918">
          <cell r="A918" t="str">
            <v>16.40</v>
          </cell>
          <cell r="B918" t="str">
            <v>Reparos, conservações e complementos - GRUPO 16</v>
          </cell>
          <cell r="C918" t="str">
            <v>CPOS</v>
          </cell>
          <cell r="D918" t="str">
            <v>CPOS</v>
          </cell>
          <cell r="E918" t="str">
            <v>CPOS</v>
          </cell>
          <cell r="F918" t="str">
            <v>CPOS</v>
          </cell>
          <cell r="G918" t="str">
            <v>CPOS</v>
          </cell>
        </row>
        <row r="919">
          <cell r="A919" t="str">
            <v>16.40.040</v>
          </cell>
          <cell r="B919" t="str">
            <v>CPOS</v>
          </cell>
          <cell r="C919" t="str">
            <v>Recolocação de cumeeiras e espigões de barro</v>
          </cell>
          <cell r="D919" t="str">
            <v>m</v>
          </cell>
          <cell r="E919">
            <v>1.44</v>
          </cell>
          <cell r="F919">
            <v>13.83</v>
          </cell>
          <cell r="G919">
            <v>15.27</v>
          </cell>
        </row>
        <row r="920">
          <cell r="A920" t="str">
            <v>16.40.060</v>
          </cell>
          <cell r="B920" t="str">
            <v>CPOS</v>
          </cell>
          <cell r="C920" t="str">
            <v>Recolocação de telha de barro tipo colonial/paulistinha</v>
          </cell>
          <cell r="D920" t="str">
            <v>m²</v>
          </cell>
          <cell r="E920">
            <v>0</v>
          </cell>
          <cell r="F920">
            <v>37.64</v>
          </cell>
          <cell r="G920">
            <v>37.64</v>
          </cell>
        </row>
        <row r="921">
          <cell r="A921" t="str">
            <v>16.40.080</v>
          </cell>
          <cell r="B921" t="str">
            <v>CPOS</v>
          </cell>
          <cell r="C921" t="str">
            <v>Recolocação de telha de barro tipo plan</v>
          </cell>
          <cell r="D921" t="str">
            <v>m²</v>
          </cell>
          <cell r="E921">
            <v>0</v>
          </cell>
          <cell r="F921">
            <v>37.64</v>
          </cell>
          <cell r="G921">
            <v>37.64</v>
          </cell>
        </row>
        <row r="922">
          <cell r="A922" t="str">
            <v>16.40.090</v>
          </cell>
          <cell r="B922" t="str">
            <v>CPOS</v>
          </cell>
          <cell r="C922" t="str">
            <v>Recolocação de domo de acrílico, inclusive perfis metálicos de fixação</v>
          </cell>
          <cell r="D922" t="str">
            <v>m²</v>
          </cell>
          <cell r="E922">
            <v>0</v>
          </cell>
          <cell r="F922">
            <v>17.3</v>
          </cell>
          <cell r="G922">
            <v>17.3</v>
          </cell>
        </row>
        <row r="923">
          <cell r="A923" t="str">
            <v>16.40.120</v>
          </cell>
          <cell r="B923" t="str">
            <v>CPOS</v>
          </cell>
          <cell r="C923" t="str">
            <v>Recolocação de telhas de barro tipo francesa</v>
          </cell>
          <cell r="D923" t="str">
            <v>m²</v>
          </cell>
          <cell r="E923">
            <v>0</v>
          </cell>
          <cell r="F923">
            <v>25.1</v>
          </cell>
          <cell r="G923">
            <v>25.1</v>
          </cell>
        </row>
        <row r="924">
          <cell r="A924" t="str">
            <v>16.40.140</v>
          </cell>
          <cell r="B924" t="str">
            <v>CPOS</v>
          </cell>
          <cell r="C924" t="str">
            <v>Recolocação de telha em fibrocimento ou CRFS, perfil ondulado</v>
          </cell>
          <cell r="D924" t="str">
            <v>m²</v>
          </cell>
          <cell r="E924">
            <v>1.78</v>
          </cell>
          <cell r="F924">
            <v>13.83</v>
          </cell>
          <cell r="G924">
            <v>15.61</v>
          </cell>
        </row>
        <row r="925">
          <cell r="A925" t="str">
            <v>16.40.150</v>
          </cell>
          <cell r="B925" t="str">
            <v>CPOS</v>
          </cell>
          <cell r="C925" t="str">
            <v>Recolocação de telha em fibrocimento ou CRFS, perfil modulado ou trapezoidal</v>
          </cell>
          <cell r="D925" t="str">
            <v>m²</v>
          </cell>
          <cell r="E925">
            <v>5.34</v>
          </cell>
          <cell r="F925">
            <v>13.83</v>
          </cell>
          <cell r="G925">
            <v>19.170000000000002</v>
          </cell>
        </row>
        <row r="926">
          <cell r="A926" t="str">
            <v>17</v>
          </cell>
          <cell r="B926" t="str">
            <v>REVESTIMENTO EM MASSA OU FUNDIDO NO LOCAL</v>
          </cell>
          <cell r="C926" t="str">
            <v>CPOS</v>
          </cell>
          <cell r="D926" t="str">
            <v>CPOS</v>
          </cell>
          <cell r="E926" t="str">
            <v>CPOS</v>
          </cell>
          <cell r="F926" t="str">
            <v>CPOS</v>
          </cell>
          <cell r="G926" t="str">
            <v>CPOS</v>
          </cell>
        </row>
        <row r="927">
          <cell r="A927" t="str">
            <v>17.01</v>
          </cell>
          <cell r="B927" t="str">
            <v>Regularização de base</v>
          </cell>
          <cell r="C927" t="str">
            <v>CPOS</v>
          </cell>
          <cell r="D927" t="str">
            <v>CPOS</v>
          </cell>
          <cell r="E927" t="str">
            <v>CPOS</v>
          </cell>
          <cell r="F927" t="str">
            <v>CPOS</v>
          </cell>
          <cell r="G927" t="str">
            <v>CPOS</v>
          </cell>
        </row>
        <row r="928">
          <cell r="A928" t="str">
            <v>17.01.010</v>
          </cell>
          <cell r="B928" t="str">
            <v>CPOS</v>
          </cell>
          <cell r="C928" t="str">
            <v>Argamassa de proteção com argila expandida</v>
          </cell>
          <cell r="D928" t="str">
            <v>m³</v>
          </cell>
          <cell r="E928">
            <v>566.9</v>
          </cell>
          <cell r="F928">
            <v>246.48</v>
          </cell>
          <cell r="G928">
            <v>813.38</v>
          </cell>
        </row>
        <row r="929">
          <cell r="A929" t="str">
            <v>17.01.020</v>
          </cell>
          <cell r="B929" t="str">
            <v>CPOS</v>
          </cell>
          <cell r="C929" t="str">
            <v>Argamassa de regularização e/ou proteção</v>
          </cell>
          <cell r="D929" t="str">
            <v>m³</v>
          </cell>
          <cell r="E929">
            <v>280.05</v>
          </cell>
          <cell r="F929">
            <v>246.48</v>
          </cell>
          <cell r="G929">
            <v>526.53</v>
          </cell>
        </row>
        <row r="930">
          <cell r="A930" t="str">
            <v>17.01.040</v>
          </cell>
          <cell r="B930" t="str">
            <v>CPOS</v>
          </cell>
          <cell r="C930" t="str">
            <v>Lastro de concreto impermeabilizado</v>
          </cell>
          <cell r="D930" t="str">
            <v>m³</v>
          </cell>
          <cell r="E930">
            <v>243.39</v>
          </cell>
          <cell r="F930">
            <v>246.48</v>
          </cell>
          <cell r="G930">
            <v>489.87</v>
          </cell>
        </row>
        <row r="931">
          <cell r="A931" t="str">
            <v>17.01.050</v>
          </cell>
          <cell r="B931" t="str">
            <v>CPOS</v>
          </cell>
          <cell r="C931" t="str">
            <v>Regularização de piso com nata de cimento</v>
          </cell>
          <cell r="D931" t="str">
            <v>m²</v>
          </cell>
          <cell r="E931">
            <v>2.2999999999999998</v>
          </cell>
          <cell r="F931">
            <v>19.190000000000001</v>
          </cell>
          <cell r="G931">
            <v>21.49</v>
          </cell>
        </row>
        <row r="932">
          <cell r="A932" t="str">
            <v>17.01.060</v>
          </cell>
          <cell r="B932" t="str">
            <v>CPOS</v>
          </cell>
          <cell r="C932" t="str">
            <v>Regularização de piso com nata de cimento e bianco</v>
          </cell>
          <cell r="D932" t="str">
            <v>m²</v>
          </cell>
          <cell r="E932">
            <v>5.4</v>
          </cell>
          <cell r="F932">
            <v>18.86</v>
          </cell>
          <cell r="G932">
            <v>24.26</v>
          </cell>
        </row>
        <row r="933">
          <cell r="A933" t="str">
            <v>17.01.120</v>
          </cell>
          <cell r="B933" t="str">
            <v>CPOS</v>
          </cell>
          <cell r="C933" t="str">
            <v>Argamassa de cimento e areia traço 1:3, com adesivo acrílico</v>
          </cell>
          <cell r="D933" t="str">
            <v>m³</v>
          </cell>
          <cell r="E933">
            <v>761.33</v>
          </cell>
          <cell r="F933">
            <v>246.48</v>
          </cell>
          <cell r="G933">
            <v>1007.81</v>
          </cell>
        </row>
        <row r="934">
          <cell r="A934" t="str">
            <v>17.02</v>
          </cell>
          <cell r="B934" t="str">
            <v>Revestimento em argamassa</v>
          </cell>
          <cell r="C934" t="str">
            <v>CPOS</v>
          </cell>
          <cell r="D934" t="str">
            <v>CPOS</v>
          </cell>
          <cell r="E934" t="str">
            <v>CPOS</v>
          </cell>
          <cell r="F934" t="str">
            <v>CPOS</v>
          </cell>
          <cell r="G934" t="str">
            <v>CPOS</v>
          </cell>
        </row>
        <row r="935">
          <cell r="A935" t="str">
            <v>17.02.020</v>
          </cell>
          <cell r="B935" t="str">
            <v>CPOS</v>
          </cell>
          <cell r="C935" t="str">
            <v>Chapisco</v>
          </cell>
          <cell r="D935" t="str">
            <v>m²</v>
          </cell>
          <cell r="E935">
            <v>1.4</v>
          </cell>
          <cell r="F935">
            <v>3.65</v>
          </cell>
          <cell r="G935">
            <v>5.05</v>
          </cell>
        </row>
        <row r="936">
          <cell r="A936" t="str">
            <v>17.02.030</v>
          </cell>
          <cell r="B936" t="str">
            <v>CPOS</v>
          </cell>
          <cell r="C936" t="str">
            <v>Chapisco 1:4 com areia grossa</v>
          </cell>
          <cell r="D936" t="str">
            <v>m²</v>
          </cell>
          <cell r="E936">
            <v>0.87</v>
          </cell>
          <cell r="F936">
            <v>3.65</v>
          </cell>
          <cell r="G936">
            <v>4.5199999999999996</v>
          </cell>
        </row>
        <row r="937">
          <cell r="A937" t="str">
            <v>17.02.040</v>
          </cell>
          <cell r="B937" t="str">
            <v>CPOS</v>
          </cell>
          <cell r="C937" t="str">
            <v>Chapisco com bianco</v>
          </cell>
          <cell r="D937" t="str">
            <v>m²</v>
          </cell>
          <cell r="E937">
            <v>4.33</v>
          </cell>
          <cell r="F937">
            <v>3.65</v>
          </cell>
          <cell r="G937">
            <v>7.98</v>
          </cell>
        </row>
        <row r="938">
          <cell r="A938" t="str">
            <v>17.02.060</v>
          </cell>
          <cell r="B938" t="str">
            <v>CPOS</v>
          </cell>
          <cell r="C938" t="str">
            <v>Chapisco fino peneirado</v>
          </cell>
          <cell r="D938" t="str">
            <v>m²</v>
          </cell>
          <cell r="E938">
            <v>1.43</v>
          </cell>
          <cell r="F938">
            <v>5.33</v>
          </cell>
          <cell r="G938">
            <v>6.76</v>
          </cell>
        </row>
        <row r="939">
          <cell r="A939" t="str">
            <v>17.02.080</v>
          </cell>
          <cell r="B939" t="str">
            <v>CPOS</v>
          </cell>
          <cell r="C939" t="str">
            <v>Chapisco rústico com pedra britada nº 1</v>
          </cell>
          <cell r="D939" t="str">
            <v>m²</v>
          </cell>
          <cell r="E939">
            <v>2.42</v>
          </cell>
          <cell r="F939">
            <v>5.66</v>
          </cell>
          <cell r="G939">
            <v>8.08</v>
          </cell>
        </row>
        <row r="940">
          <cell r="A940" t="str">
            <v>17.02.120</v>
          </cell>
          <cell r="B940" t="str">
            <v>CPOS</v>
          </cell>
          <cell r="C940" t="str">
            <v>Emboço comum</v>
          </cell>
          <cell r="D940" t="str">
            <v>m²</v>
          </cell>
          <cell r="E940">
            <v>5.65</v>
          </cell>
          <cell r="F940">
            <v>10.029999999999999</v>
          </cell>
          <cell r="G940">
            <v>15.68</v>
          </cell>
        </row>
        <row r="941">
          <cell r="A941" t="str">
            <v>17.02.140</v>
          </cell>
          <cell r="B941" t="str">
            <v>CPOS</v>
          </cell>
          <cell r="C941" t="str">
            <v>Emboço desempenado com espuma de poliéster</v>
          </cell>
          <cell r="D941" t="str">
            <v>m²</v>
          </cell>
          <cell r="E941">
            <v>5.65</v>
          </cell>
          <cell r="F941">
            <v>13.83</v>
          </cell>
          <cell r="G941">
            <v>19.48</v>
          </cell>
        </row>
        <row r="942">
          <cell r="A942" t="str">
            <v>17.02.220</v>
          </cell>
          <cell r="B942" t="str">
            <v>CPOS</v>
          </cell>
          <cell r="C942" t="str">
            <v>Reboco</v>
          </cell>
          <cell r="D942" t="str">
            <v>m²</v>
          </cell>
          <cell r="E942">
            <v>1.2</v>
          </cell>
          <cell r="F942">
            <v>8.64</v>
          </cell>
          <cell r="G942">
            <v>9.84</v>
          </cell>
        </row>
        <row r="943">
          <cell r="A943" t="str">
            <v>17.02.260</v>
          </cell>
          <cell r="B943" t="str">
            <v>CPOS</v>
          </cell>
          <cell r="C943" t="str">
            <v>Barra lisa com acabamento em nata de cimento</v>
          </cell>
          <cell r="D943" t="str">
            <v>m²</v>
          </cell>
          <cell r="E943">
            <v>5.76</v>
          </cell>
          <cell r="F943">
            <v>22.48</v>
          </cell>
          <cell r="G943">
            <v>28.24</v>
          </cell>
        </row>
        <row r="944">
          <cell r="A944" t="str">
            <v>17.02.330</v>
          </cell>
          <cell r="B944" t="str">
            <v>CPOS</v>
          </cell>
          <cell r="C944" t="str">
            <v>Emboço desempenado com argamassa industrializada</v>
          </cell>
          <cell r="D944" t="str">
            <v>m²</v>
          </cell>
          <cell r="E944">
            <v>0.81</v>
          </cell>
          <cell r="F944">
            <v>8.64</v>
          </cell>
          <cell r="G944">
            <v>9.4499999999999993</v>
          </cell>
        </row>
        <row r="945">
          <cell r="A945" t="str">
            <v>17.03</v>
          </cell>
          <cell r="B945" t="str">
            <v>Revestimento em cimentado</v>
          </cell>
          <cell r="C945" t="str">
            <v>CPOS</v>
          </cell>
          <cell r="D945" t="str">
            <v>CPOS</v>
          </cell>
          <cell r="E945" t="str">
            <v>CPOS</v>
          </cell>
          <cell r="F945" t="str">
            <v>CPOS</v>
          </cell>
          <cell r="G945" t="str">
            <v>CPOS</v>
          </cell>
        </row>
        <row r="946">
          <cell r="A946" t="str">
            <v>17.03.020</v>
          </cell>
          <cell r="B946" t="str">
            <v>CPOS</v>
          </cell>
          <cell r="C946" t="str">
            <v>Cimentado desempenado</v>
          </cell>
          <cell r="D946" t="str">
            <v>m²</v>
          </cell>
          <cell r="E946">
            <v>5.6</v>
          </cell>
          <cell r="F946">
            <v>19.02</v>
          </cell>
          <cell r="G946">
            <v>24.62</v>
          </cell>
        </row>
        <row r="947">
          <cell r="A947" t="str">
            <v>17.03.040</v>
          </cell>
          <cell r="B947" t="str">
            <v>CPOS</v>
          </cell>
          <cell r="C947" t="str">
            <v>Cimentado desempenado e alisado (queimado)</v>
          </cell>
          <cell r="D947" t="str">
            <v>m²</v>
          </cell>
          <cell r="E947">
            <v>6</v>
          </cell>
          <cell r="F947">
            <v>22.48</v>
          </cell>
          <cell r="G947">
            <v>28.48</v>
          </cell>
        </row>
        <row r="948">
          <cell r="A948" t="str">
            <v>17.03.060</v>
          </cell>
          <cell r="B948" t="str">
            <v>CPOS</v>
          </cell>
          <cell r="C948" t="str">
            <v>Cimentado desempenado e alisado com corante (queimado)</v>
          </cell>
          <cell r="D948" t="str">
            <v>m²</v>
          </cell>
          <cell r="E948">
            <v>17.12</v>
          </cell>
          <cell r="F948">
            <v>22.48</v>
          </cell>
          <cell r="G948">
            <v>39.6</v>
          </cell>
        </row>
        <row r="949">
          <cell r="A949" t="str">
            <v>17.03.080</v>
          </cell>
          <cell r="B949" t="str">
            <v>CPOS</v>
          </cell>
          <cell r="C949" t="str">
            <v>Cimentado semi-áspero</v>
          </cell>
          <cell r="D949" t="str">
            <v>m²</v>
          </cell>
          <cell r="E949">
            <v>5.6</v>
          </cell>
          <cell r="F949">
            <v>13.83</v>
          </cell>
          <cell r="G949">
            <v>19.43</v>
          </cell>
        </row>
        <row r="950">
          <cell r="A950" t="str">
            <v>17.03.100</v>
          </cell>
          <cell r="B950" t="str">
            <v>CPOS</v>
          </cell>
          <cell r="C950" t="str">
            <v>Cimentado áspero com caneluras</v>
          </cell>
          <cell r="D950" t="str">
            <v>m²</v>
          </cell>
          <cell r="E950">
            <v>5.6</v>
          </cell>
          <cell r="F950">
            <v>24.21</v>
          </cell>
          <cell r="G950">
            <v>29.81</v>
          </cell>
        </row>
        <row r="951">
          <cell r="A951" t="str">
            <v>17.03.200</v>
          </cell>
          <cell r="B951" t="str">
            <v>CPOS</v>
          </cell>
          <cell r="C951" t="str">
            <v>Degrau em cimentado</v>
          </cell>
          <cell r="D951" t="str">
            <v>m</v>
          </cell>
          <cell r="E951">
            <v>4.03</v>
          </cell>
          <cell r="F951">
            <v>39.15</v>
          </cell>
          <cell r="G951">
            <v>43.18</v>
          </cell>
        </row>
        <row r="952">
          <cell r="A952" t="str">
            <v>17.03.300</v>
          </cell>
          <cell r="B952" t="str">
            <v>CPOS</v>
          </cell>
          <cell r="C952" t="str">
            <v>Rodapé em cimentado desempenado e alisado com altura 5 cm</v>
          </cell>
          <cell r="D952" t="str">
            <v>m</v>
          </cell>
          <cell r="E952">
            <v>0.8</v>
          </cell>
          <cell r="F952">
            <v>18.23</v>
          </cell>
          <cell r="G952">
            <v>19.03</v>
          </cell>
        </row>
        <row r="953">
          <cell r="A953" t="str">
            <v>17.03.310</v>
          </cell>
          <cell r="B953" t="str">
            <v>CPOS</v>
          </cell>
          <cell r="C953" t="str">
            <v>Rodapé em cimentado desempenado e alisado com altura 7 cm</v>
          </cell>
          <cell r="D953" t="str">
            <v>m</v>
          </cell>
          <cell r="E953">
            <v>0.9</v>
          </cell>
          <cell r="F953">
            <v>18.23</v>
          </cell>
          <cell r="G953">
            <v>19.13</v>
          </cell>
        </row>
        <row r="954">
          <cell r="A954" t="str">
            <v>17.03.320</v>
          </cell>
          <cell r="B954" t="str">
            <v>CPOS</v>
          </cell>
          <cell r="C954" t="str">
            <v>Rodapé em cimentado desempenado e alisado com altura 10 cm</v>
          </cell>
          <cell r="D954" t="str">
            <v>m</v>
          </cell>
          <cell r="E954">
            <v>1.05</v>
          </cell>
          <cell r="F954">
            <v>18.23</v>
          </cell>
          <cell r="G954">
            <v>19.28</v>
          </cell>
        </row>
        <row r="955">
          <cell r="A955" t="str">
            <v>17.03.330</v>
          </cell>
          <cell r="B955" t="str">
            <v>CPOS</v>
          </cell>
          <cell r="C955" t="str">
            <v>Rodapé em cimentado desempenado e alisado com altura 15 cm</v>
          </cell>
          <cell r="D955" t="str">
            <v>m</v>
          </cell>
          <cell r="E955">
            <v>1.32</v>
          </cell>
          <cell r="F955">
            <v>18.23</v>
          </cell>
          <cell r="G955">
            <v>19.55</v>
          </cell>
        </row>
        <row r="956">
          <cell r="A956" t="str">
            <v>17.04</v>
          </cell>
          <cell r="B956" t="str">
            <v>Revestimento em gesso</v>
          </cell>
          <cell r="C956" t="str">
            <v>CPOS</v>
          </cell>
          <cell r="D956" t="str">
            <v>CPOS</v>
          </cell>
          <cell r="E956" t="str">
            <v>CPOS</v>
          </cell>
          <cell r="F956" t="str">
            <v>CPOS</v>
          </cell>
          <cell r="G956" t="str">
            <v>CPOS</v>
          </cell>
        </row>
        <row r="957">
          <cell r="A957" t="str">
            <v>17.04.020</v>
          </cell>
          <cell r="B957" t="str">
            <v>CPOS</v>
          </cell>
          <cell r="C957" t="str">
            <v>Revestimento em gesso liso desempenado sobre emboço</v>
          </cell>
          <cell r="D957" t="str">
            <v>m²</v>
          </cell>
          <cell r="E957">
            <v>3.15</v>
          </cell>
          <cell r="F957">
            <v>11.49</v>
          </cell>
          <cell r="G957">
            <v>14.64</v>
          </cell>
        </row>
        <row r="958">
          <cell r="A958" t="str">
            <v>17.04.040</v>
          </cell>
          <cell r="B958" t="str">
            <v>CPOS</v>
          </cell>
          <cell r="C958" t="str">
            <v>Revestimento em gesso liso desempenado sobre bloco</v>
          </cell>
          <cell r="D958" t="str">
            <v>m²</v>
          </cell>
          <cell r="E958">
            <v>4.41</v>
          </cell>
          <cell r="F958">
            <v>11.49</v>
          </cell>
          <cell r="G958">
            <v>15.9</v>
          </cell>
        </row>
        <row r="959">
          <cell r="A959" t="str">
            <v>17.05</v>
          </cell>
          <cell r="B959" t="str">
            <v>Revestimento em concreto</v>
          </cell>
          <cell r="C959" t="str">
            <v>CPOS</v>
          </cell>
          <cell r="D959" t="str">
            <v>CPOS</v>
          </cell>
          <cell r="E959" t="str">
            <v>CPOS</v>
          </cell>
          <cell r="F959" t="str">
            <v>CPOS</v>
          </cell>
          <cell r="G959" t="str">
            <v>CPOS</v>
          </cell>
        </row>
        <row r="960">
          <cell r="A960" t="str">
            <v>17.05.020</v>
          </cell>
          <cell r="B960" t="str">
            <v>CPOS</v>
          </cell>
          <cell r="C960" t="str">
            <v>Piso com requadro em concreto simples sem controle de fck</v>
          </cell>
          <cell r="D960" t="str">
            <v>m³</v>
          </cell>
          <cell r="E960">
            <v>271.73</v>
          </cell>
          <cell r="F960">
            <v>331.9</v>
          </cell>
          <cell r="G960">
            <v>603.63</v>
          </cell>
        </row>
        <row r="961">
          <cell r="A961" t="str">
            <v>17.05.070</v>
          </cell>
          <cell r="B961" t="str">
            <v>CPOS</v>
          </cell>
          <cell r="C961" t="str">
            <v>Piso com requadro em concreto simples com controle de fck= 20 MPa</v>
          </cell>
          <cell r="D961" t="str">
            <v>m³</v>
          </cell>
          <cell r="E961">
            <v>311.05</v>
          </cell>
          <cell r="F961">
            <v>331.9</v>
          </cell>
          <cell r="G961">
            <v>642.95000000000005</v>
          </cell>
        </row>
        <row r="962">
          <cell r="A962" t="str">
            <v>17.05.100</v>
          </cell>
          <cell r="B962" t="str">
            <v>CPOS</v>
          </cell>
          <cell r="C962" t="str">
            <v>Piso com requadro em concreto simples com controle de fck= 25 MPa</v>
          </cell>
          <cell r="D962" t="str">
            <v>m³</v>
          </cell>
          <cell r="E962">
            <v>335.01</v>
          </cell>
          <cell r="F962">
            <v>331.9</v>
          </cell>
          <cell r="G962">
            <v>666.91</v>
          </cell>
        </row>
        <row r="963">
          <cell r="A963" t="str">
            <v>17.05.320</v>
          </cell>
          <cell r="B963" t="str">
            <v>CPOS</v>
          </cell>
          <cell r="C963" t="str">
            <v>Soleira em concreto simples</v>
          </cell>
          <cell r="D963" t="str">
            <v>m</v>
          </cell>
          <cell r="E963">
            <v>15.69</v>
          </cell>
          <cell r="F963">
            <v>38.57</v>
          </cell>
          <cell r="G963">
            <v>54.26</v>
          </cell>
        </row>
        <row r="964">
          <cell r="A964" t="str">
            <v>17.05.420</v>
          </cell>
          <cell r="B964" t="str">
            <v>CPOS</v>
          </cell>
          <cell r="C964" t="str">
            <v>Peitoril em concreto simples</v>
          </cell>
          <cell r="D964" t="str">
            <v>m</v>
          </cell>
          <cell r="E964">
            <v>7.36</v>
          </cell>
          <cell r="F964">
            <v>52.49</v>
          </cell>
          <cell r="G964">
            <v>59.85</v>
          </cell>
        </row>
        <row r="965">
          <cell r="A965" t="str">
            <v>17.10</v>
          </cell>
          <cell r="B965" t="str">
            <v>Revestimento em granilite fundido no local</v>
          </cell>
          <cell r="C965" t="str">
            <v>CPOS</v>
          </cell>
          <cell r="D965" t="str">
            <v>CPOS</v>
          </cell>
          <cell r="E965" t="str">
            <v>CPOS</v>
          </cell>
          <cell r="F965" t="str">
            <v>CPOS</v>
          </cell>
          <cell r="G965" t="str">
            <v>CPOS</v>
          </cell>
        </row>
        <row r="966">
          <cell r="A966" t="str">
            <v>17.10.020</v>
          </cell>
          <cell r="B966" t="str">
            <v>CPOS</v>
          </cell>
          <cell r="C966" t="str">
            <v>Piso em granilite moldado no local</v>
          </cell>
          <cell r="D966" t="str">
            <v>m²</v>
          </cell>
          <cell r="E966">
            <v>56.55</v>
          </cell>
          <cell r="F966">
            <v>6.24</v>
          </cell>
          <cell r="G966">
            <v>62.79</v>
          </cell>
        </row>
        <row r="967">
          <cell r="A967" t="str">
            <v>17.10.100</v>
          </cell>
          <cell r="B967" t="str">
            <v>CPOS</v>
          </cell>
          <cell r="C967" t="str">
            <v>Soleira em granilite moldado no local</v>
          </cell>
          <cell r="D967" t="str">
            <v>m</v>
          </cell>
          <cell r="E967">
            <v>32.58</v>
          </cell>
          <cell r="F967">
            <v>1.56</v>
          </cell>
          <cell r="G967">
            <v>34.14</v>
          </cell>
        </row>
        <row r="968">
          <cell r="A968" t="str">
            <v>17.10.120</v>
          </cell>
          <cell r="B968" t="str">
            <v>CPOS</v>
          </cell>
          <cell r="C968" t="str">
            <v>Degrau em granilite moldado no local</v>
          </cell>
          <cell r="D968" t="str">
            <v>m</v>
          </cell>
          <cell r="E968">
            <v>50.58</v>
          </cell>
          <cell r="F968">
            <v>1.88</v>
          </cell>
          <cell r="G968">
            <v>52.46</v>
          </cell>
        </row>
        <row r="969">
          <cell r="A969" t="str">
            <v>17.10.200</v>
          </cell>
          <cell r="B969" t="str">
            <v>CPOS</v>
          </cell>
          <cell r="C969" t="str">
            <v>Rodapé qualquer em granilite moldado no local até 10 cm</v>
          </cell>
          <cell r="D969" t="str">
            <v>m</v>
          </cell>
          <cell r="E969">
            <v>26.54</v>
          </cell>
          <cell r="F969">
            <v>3.12</v>
          </cell>
          <cell r="G969">
            <v>29.66</v>
          </cell>
        </row>
        <row r="970">
          <cell r="A970" t="str">
            <v>17.10.410</v>
          </cell>
          <cell r="B970" t="str">
            <v>CPOS</v>
          </cell>
          <cell r="C970" t="str">
            <v>Rodapé em placas pré-moldadas de granilite, acabamento encerado, até 10 cm</v>
          </cell>
          <cell r="D970" t="str">
            <v>m</v>
          </cell>
          <cell r="E970">
            <v>66.09</v>
          </cell>
          <cell r="F970">
            <v>0.38</v>
          </cell>
          <cell r="G970">
            <v>66.47</v>
          </cell>
        </row>
        <row r="971">
          <cell r="A971" t="str">
            <v>17.10.430</v>
          </cell>
          <cell r="B971" t="str">
            <v>CPOS</v>
          </cell>
          <cell r="C971" t="str">
            <v>Piso em placas de granilite, acabamento encerado</v>
          </cell>
          <cell r="D971" t="str">
            <v>m²</v>
          </cell>
          <cell r="E971">
            <v>138.88</v>
          </cell>
          <cell r="F971">
            <v>3.74</v>
          </cell>
          <cell r="G971">
            <v>142.62</v>
          </cell>
        </row>
        <row r="972">
          <cell r="A972" t="str">
            <v>17.12</v>
          </cell>
          <cell r="B972" t="str">
            <v>Revestimento industrial fundido no local</v>
          </cell>
          <cell r="C972" t="str">
            <v>CPOS</v>
          </cell>
          <cell r="D972" t="str">
            <v>CPOS</v>
          </cell>
          <cell r="E972" t="str">
            <v>CPOS</v>
          </cell>
          <cell r="F972" t="str">
            <v>CPOS</v>
          </cell>
          <cell r="G972" t="str">
            <v>CPOS</v>
          </cell>
        </row>
        <row r="973">
          <cell r="A973" t="str">
            <v>17.12.060</v>
          </cell>
          <cell r="B973" t="str">
            <v>CPOS</v>
          </cell>
          <cell r="C973" t="str">
            <v>Piso em alta resistência moldado no local 12 mm</v>
          </cell>
          <cell r="D973" t="str">
            <v>m²</v>
          </cell>
          <cell r="E973">
            <v>68.44</v>
          </cell>
          <cell r="F973">
            <v>6.24</v>
          </cell>
          <cell r="G973">
            <v>74.680000000000007</v>
          </cell>
        </row>
        <row r="974">
          <cell r="A974" t="str">
            <v>17.12.100</v>
          </cell>
          <cell r="B974" t="str">
            <v>CPOS</v>
          </cell>
          <cell r="C974" t="str">
            <v>Soleira em alta resistência moldada no local</v>
          </cell>
          <cell r="D974" t="str">
            <v>m</v>
          </cell>
          <cell r="E974">
            <v>28.9</v>
          </cell>
          <cell r="F974">
            <v>1.56</v>
          </cell>
          <cell r="G974">
            <v>30.46</v>
          </cell>
        </row>
        <row r="975">
          <cell r="A975" t="str">
            <v>17.12.120</v>
          </cell>
          <cell r="B975" t="str">
            <v>CPOS</v>
          </cell>
          <cell r="C975" t="str">
            <v>Degrau em alta resistência 8 mm</v>
          </cell>
          <cell r="D975" t="str">
            <v>m</v>
          </cell>
          <cell r="E975">
            <v>57.93</v>
          </cell>
          <cell r="F975">
            <v>1.88</v>
          </cell>
          <cell r="G975">
            <v>59.81</v>
          </cell>
        </row>
        <row r="976">
          <cell r="A976" t="str">
            <v>17.12.140</v>
          </cell>
          <cell r="B976" t="str">
            <v>CPOS</v>
          </cell>
          <cell r="C976" t="str">
            <v>Degrau em alta resistência 12 mm</v>
          </cell>
          <cell r="D976" t="str">
            <v>m</v>
          </cell>
          <cell r="E976">
            <v>60.17</v>
          </cell>
          <cell r="F976">
            <v>1.88</v>
          </cell>
          <cell r="G976">
            <v>62.05</v>
          </cell>
        </row>
        <row r="977">
          <cell r="A977" t="str">
            <v>17.12.240</v>
          </cell>
          <cell r="B977" t="str">
            <v>CPOS</v>
          </cell>
          <cell r="C977" t="str">
            <v>Rodapé qualquer em alta resistência moldado no local até 10 cm</v>
          </cell>
          <cell r="D977" t="str">
            <v>m</v>
          </cell>
          <cell r="E977">
            <v>31.02</v>
          </cell>
          <cell r="F977">
            <v>3.12</v>
          </cell>
          <cell r="G977">
            <v>34.14</v>
          </cell>
        </row>
        <row r="978">
          <cell r="A978" t="str">
            <v>17.12.300</v>
          </cell>
          <cell r="B978" t="str">
            <v>CPOS</v>
          </cell>
          <cell r="C978" t="str">
            <v>Piso epoxi autonivelante, de multiplas camadas,  com espessura total de no mínimo 4mm, para trafego médio a moderado, com textura superficial áspera</v>
          </cell>
          <cell r="D978" t="str">
            <v>m²</v>
          </cell>
          <cell r="E978">
            <v>93.35</v>
          </cell>
          <cell r="F978">
            <v>0</v>
          </cell>
          <cell r="G978">
            <v>93.35</v>
          </cell>
        </row>
        <row r="979">
          <cell r="A979" t="str">
            <v>17.20</v>
          </cell>
          <cell r="B979" t="str">
            <v>Revestimento especial fundido no local</v>
          </cell>
          <cell r="C979" t="str">
            <v>CPOS</v>
          </cell>
          <cell r="D979" t="str">
            <v>CPOS</v>
          </cell>
          <cell r="E979" t="str">
            <v>CPOS</v>
          </cell>
          <cell r="F979" t="str">
            <v>CPOS</v>
          </cell>
          <cell r="G979" t="str">
            <v>CPOS</v>
          </cell>
        </row>
        <row r="980">
          <cell r="A980" t="str">
            <v>17.20.020</v>
          </cell>
          <cell r="B980" t="str">
            <v>CPOS</v>
          </cell>
          <cell r="C980" t="str">
            <v>Massa raspada</v>
          </cell>
          <cell r="D980" t="str">
            <v>m²</v>
          </cell>
          <cell r="E980">
            <v>40.6</v>
          </cell>
          <cell r="F980">
            <v>43.83</v>
          </cell>
          <cell r="G980">
            <v>84.43</v>
          </cell>
        </row>
        <row r="981">
          <cell r="A981" t="str">
            <v>17.20.040</v>
          </cell>
          <cell r="B981" t="str">
            <v>CPOS</v>
          </cell>
          <cell r="C981" t="str">
            <v>Revestimento em granito lavado tipo Fulget uso externo, em faixas até 40 cm</v>
          </cell>
          <cell r="D981" t="str">
            <v>m</v>
          </cell>
          <cell r="E981">
            <v>48.85</v>
          </cell>
          <cell r="F981">
            <v>15.6</v>
          </cell>
          <cell r="G981">
            <v>64.45</v>
          </cell>
        </row>
        <row r="982">
          <cell r="A982" t="str">
            <v>17.20.050</v>
          </cell>
          <cell r="B982" t="str">
            <v>CPOS</v>
          </cell>
          <cell r="C982" t="str">
            <v>Friso para junta de dilatação em revestimento de granito lavado tipo Fulget</v>
          </cell>
          <cell r="D982" t="str">
            <v>m</v>
          </cell>
          <cell r="E982">
            <v>7.91</v>
          </cell>
          <cell r="F982">
            <v>0</v>
          </cell>
          <cell r="G982">
            <v>7.91</v>
          </cell>
        </row>
        <row r="983">
          <cell r="A983" t="str">
            <v>17.20.060</v>
          </cell>
          <cell r="B983" t="str">
            <v>CPOS</v>
          </cell>
          <cell r="C983" t="str">
            <v>Revestimento em granito lavado tipo Fulget uso externo</v>
          </cell>
          <cell r="D983" t="str">
            <v>m²</v>
          </cell>
          <cell r="E983">
            <v>96.13</v>
          </cell>
          <cell r="F983">
            <v>15.6</v>
          </cell>
          <cell r="G983">
            <v>111.73</v>
          </cell>
        </row>
        <row r="984">
          <cell r="A984" t="str">
            <v>17.20.140</v>
          </cell>
          <cell r="B984" t="str">
            <v>CPOS</v>
          </cell>
          <cell r="C984" t="str">
            <v>Revestimento texturizado acrílico com microagregados minerais</v>
          </cell>
          <cell r="D984" t="str">
            <v>m²</v>
          </cell>
          <cell r="E984">
            <v>7.84</v>
          </cell>
          <cell r="F984">
            <v>15.27</v>
          </cell>
          <cell r="G984">
            <v>23.11</v>
          </cell>
        </row>
        <row r="985">
          <cell r="A985" t="str">
            <v>17.40</v>
          </cell>
          <cell r="B985" t="str">
            <v>Reparos e conservações em massa e concreto - GRUPO 17</v>
          </cell>
          <cell r="C985" t="str">
            <v>CPOS</v>
          </cell>
          <cell r="D985" t="str">
            <v>CPOS</v>
          </cell>
          <cell r="E985" t="str">
            <v>CPOS</v>
          </cell>
          <cell r="F985" t="str">
            <v>CPOS</v>
          </cell>
          <cell r="G985" t="str">
            <v>CPOS</v>
          </cell>
        </row>
        <row r="986">
          <cell r="A986" t="str">
            <v>17.40.010</v>
          </cell>
          <cell r="B986" t="str">
            <v>CPOS</v>
          </cell>
          <cell r="C986" t="str">
            <v>Reparos em piso de granilite - estucamento e polimento</v>
          </cell>
          <cell r="D986" t="str">
            <v>m²</v>
          </cell>
          <cell r="E986">
            <v>29.76</v>
          </cell>
          <cell r="F986">
            <v>0</v>
          </cell>
          <cell r="G986">
            <v>29.76</v>
          </cell>
        </row>
        <row r="987">
          <cell r="A987" t="str">
            <v>17.40.020</v>
          </cell>
          <cell r="B987" t="str">
            <v>CPOS</v>
          </cell>
          <cell r="C987" t="str">
            <v>Reparos em pisos de alta resistência fundidos no local - estucamento e polimento</v>
          </cell>
          <cell r="D987" t="str">
            <v>m²</v>
          </cell>
          <cell r="E987">
            <v>26.23</v>
          </cell>
          <cell r="F987">
            <v>0</v>
          </cell>
          <cell r="G987">
            <v>26.23</v>
          </cell>
        </row>
        <row r="988">
          <cell r="A988" t="str">
            <v>17.40.030</v>
          </cell>
          <cell r="B988" t="str">
            <v>CPOS</v>
          </cell>
          <cell r="C988" t="str">
            <v>Reparos em degrau e espelho de granilite - estucamento e polimento</v>
          </cell>
          <cell r="D988" t="str">
            <v>m</v>
          </cell>
          <cell r="E988">
            <v>26.7</v>
          </cell>
          <cell r="F988">
            <v>0</v>
          </cell>
          <cell r="G988">
            <v>26.7</v>
          </cell>
        </row>
        <row r="989">
          <cell r="A989" t="str">
            <v>17.40.070</v>
          </cell>
          <cell r="B989" t="str">
            <v>CPOS</v>
          </cell>
          <cell r="C989" t="str">
            <v>Reparos em rodapé de granilite - estucamento e polimento</v>
          </cell>
          <cell r="D989" t="str">
            <v>m</v>
          </cell>
          <cell r="E989">
            <v>20.5</v>
          </cell>
          <cell r="F989">
            <v>0</v>
          </cell>
          <cell r="G989">
            <v>20.5</v>
          </cell>
        </row>
        <row r="990">
          <cell r="A990" t="str">
            <v>17.40.110</v>
          </cell>
          <cell r="B990" t="str">
            <v>CPOS</v>
          </cell>
          <cell r="C990" t="str">
            <v>Faixa antiderrapante definitiva para degraus, soleiras, patamares ou pisos</v>
          </cell>
          <cell r="D990" t="str">
            <v>m</v>
          </cell>
          <cell r="E990">
            <v>0</v>
          </cell>
          <cell r="F990">
            <v>34.58</v>
          </cell>
          <cell r="G990">
            <v>34.58</v>
          </cell>
        </row>
        <row r="991">
          <cell r="A991" t="str">
            <v>17.40.150</v>
          </cell>
          <cell r="B991" t="str">
            <v>CPOS</v>
          </cell>
          <cell r="C991" t="str">
            <v>Resina acrílica para piso de granilite</v>
          </cell>
          <cell r="D991" t="str">
            <v>m²</v>
          </cell>
          <cell r="E991">
            <v>5.84</v>
          </cell>
          <cell r="F991">
            <v>16.03</v>
          </cell>
          <cell r="G991">
            <v>21.87</v>
          </cell>
        </row>
        <row r="992">
          <cell r="A992" t="str">
            <v>17.40.160</v>
          </cell>
          <cell r="B992" t="str">
            <v>CPOS</v>
          </cell>
          <cell r="C992" t="str">
            <v>Resina epóxi para piso de granilite</v>
          </cell>
          <cell r="D992" t="str">
            <v>m²</v>
          </cell>
          <cell r="E992">
            <v>11.84</v>
          </cell>
          <cell r="F992">
            <v>16.03</v>
          </cell>
          <cell r="G992">
            <v>27.87</v>
          </cell>
        </row>
        <row r="993">
          <cell r="A993" t="str">
            <v>17.40.180</v>
          </cell>
          <cell r="B993" t="str">
            <v>CPOS</v>
          </cell>
          <cell r="C993" t="str">
            <v>Resina acrílica para degrau de granilite</v>
          </cell>
          <cell r="D993" t="str">
            <v>m</v>
          </cell>
          <cell r="E993">
            <v>3.11</v>
          </cell>
          <cell r="F993">
            <v>8.35</v>
          </cell>
          <cell r="G993">
            <v>11.46</v>
          </cell>
        </row>
        <row r="994">
          <cell r="A994" t="str">
            <v>17.40.190</v>
          </cell>
          <cell r="B994" t="str">
            <v>CPOS</v>
          </cell>
          <cell r="C994" t="str">
            <v>Resina epóxi para degrau de granilite</v>
          </cell>
          <cell r="D994" t="str">
            <v>m</v>
          </cell>
          <cell r="E994">
            <v>6.31</v>
          </cell>
          <cell r="F994">
            <v>8.35</v>
          </cell>
          <cell r="G994">
            <v>14.66</v>
          </cell>
        </row>
        <row r="995">
          <cell r="A995" t="str">
            <v>18</v>
          </cell>
          <cell r="B995" t="str">
            <v>REVESTIMENTO CERÂMICO</v>
          </cell>
          <cell r="C995" t="str">
            <v>CPOS</v>
          </cell>
          <cell r="D995" t="str">
            <v>CPOS</v>
          </cell>
          <cell r="E995" t="str">
            <v>CPOS</v>
          </cell>
          <cell r="F995" t="str">
            <v>CPOS</v>
          </cell>
          <cell r="G995" t="str">
            <v>CPOS</v>
          </cell>
        </row>
        <row r="996">
          <cell r="A996" t="str">
            <v>18.05</v>
          </cell>
          <cell r="B996" t="str">
            <v>Plaqueta laminada para revestimento</v>
          </cell>
          <cell r="C996" t="str">
            <v>CPOS</v>
          </cell>
          <cell r="D996" t="str">
            <v>CPOS</v>
          </cell>
          <cell r="E996" t="str">
            <v>CPOS</v>
          </cell>
          <cell r="F996" t="str">
            <v>CPOS</v>
          </cell>
          <cell r="G996" t="str">
            <v>CPOS</v>
          </cell>
        </row>
        <row r="997">
          <cell r="A997" t="str">
            <v>18.05.020</v>
          </cell>
          <cell r="B997" t="str">
            <v>CPOS</v>
          </cell>
          <cell r="C997" t="str">
            <v>Revestimento em plaqueta laminada, para área interna e externa, sem rejunte</v>
          </cell>
          <cell r="D997" t="str">
            <v>m²</v>
          </cell>
          <cell r="E997">
            <v>73.11</v>
          </cell>
          <cell r="F997">
            <v>9.9499999999999993</v>
          </cell>
          <cell r="G997">
            <v>83.06</v>
          </cell>
        </row>
        <row r="998">
          <cell r="A998" t="str">
            <v>18.06</v>
          </cell>
          <cell r="B998" t="str">
            <v>Placa cerâmica esmaltada prensada</v>
          </cell>
          <cell r="C998" t="str">
            <v>CPOS</v>
          </cell>
          <cell r="D998" t="str">
            <v>CPOS</v>
          </cell>
          <cell r="E998" t="str">
            <v>CPOS</v>
          </cell>
          <cell r="F998" t="str">
            <v>CPOS</v>
          </cell>
          <cell r="G998" t="str">
            <v>CPOS</v>
          </cell>
        </row>
        <row r="999">
          <cell r="A999" t="str">
            <v>18.06.022</v>
          </cell>
          <cell r="B999" t="str">
            <v>CPOS</v>
          </cell>
          <cell r="C999" t="str">
            <v>Placa cerâmica esmaltada PEI-4 para área interna, grupo de absorção BIIa, resistência química A, assentado com argamassa colante industrializada</v>
          </cell>
          <cell r="D999" t="str">
            <v>m²</v>
          </cell>
          <cell r="E999">
            <v>26.89</v>
          </cell>
          <cell r="F999">
            <v>11.78</v>
          </cell>
          <cell r="G999">
            <v>38.67</v>
          </cell>
        </row>
        <row r="1000">
          <cell r="A1000" t="str">
            <v>18.06.023</v>
          </cell>
          <cell r="B1000" t="str">
            <v>CPOS</v>
          </cell>
          <cell r="C1000" t="str">
            <v>Rodapé em placa cerâmica esmaltada PEI-4 para áreas internas, grupo de absorção BIIa, resistência química A, assentado com argamassa colante industrializada</v>
          </cell>
          <cell r="D1000" t="str">
            <v>m</v>
          </cell>
          <cell r="E1000">
            <v>4.4800000000000004</v>
          </cell>
          <cell r="F1000">
            <v>0.93</v>
          </cell>
          <cell r="G1000">
            <v>5.41</v>
          </cell>
        </row>
        <row r="1001">
          <cell r="A1001" t="str">
            <v>18.06.062</v>
          </cell>
          <cell r="B1001" t="str">
            <v>CPOS</v>
          </cell>
          <cell r="C1001" t="str">
            <v>Placa cerâmica esmaltada PEI-5 para área interna, com textura semirrugosa, grupo de absorção BIb, resistência química A, assentado com argamassa colante industrializada</v>
          </cell>
          <cell r="D1001" t="str">
            <v>m²</v>
          </cell>
          <cell r="E1001">
            <v>31.46</v>
          </cell>
          <cell r="F1001">
            <v>11.78</v>
          </cell>
          <cell r="G1001">
            <v>43.24</v>
          </cell>
        </row>
        <row r="1002">
          <cell r="A1002" t="str">
            <v>18.06.063</v>
          </cell>
          <cell r="B1002" t="str">
            <v>CPOS</v>
          </cell>
          <cell r="C1002" t="str">
            <v>Rodapé em placa cerâmica esmaltada PEI-5 para área interna, com textura semirrugosa, grupo de absorção BIb, resistência química A, assentado com argamassa colante industrializada</v>
          </cell>
          <cell r="D1002" t="str">
            <v>m</v>
          </cell>
          <cell r="E1002">
            <v>5.26</v>
          </cell>
          <cell r="F1002">
            <v>6.3</v>
          </cell>
          <cell r="G1002">
            <v>11.56</v>
          </cell>
        </row>
        <row r="1003">
          <cell r="A1003" t="str">
            <v>18.06.102</v>
          </cell>
          <cell r="B1003" t="str">
            <v>CPOS</v>
          </cell>
          <cell r="C1003" t="str">
            <v>Placa cerâmica esmaltada PEI-5 para área interna, grupo de absorção BIIb, resistência química B, assentado com argamassa colante industrializada</v>
          </cell>
          <cell r="D1003" t="str">
            <v>m²</v>
          </cell>
          <cell r="E1003">
            <v>27.04</v>
          </cell>
          <cell r="F1003">
            <v>11.78</v>
          </cell>
          <cell r="G1003">
            <v>38.82</v>
          </cell>
        </row>
        <row r="1004">
          <cell r="A1004" t="str">
            <v>18.06.103</v>
          </cell>
          <cell r="B1004" t="str">
            <v>CPOS</v>
          </cell>
          <cell r="C1004" t="str">
            <v>Rodapé em placa cerâmica esmaltada PEI-5 para área interna, grupo de absorção BIIb, resistência química B, assentado com argamassa colante industrializada</v>
          </cell>
          <cell r="D1004" t="str">
            <v>m</v>
          </cell>
          <cell r="E1004">
            <v>4.5</v>
          </cell>
          <cell r="F1004">
            <v>0.93</v>
          </cell>
          <cell r="G1004">
            <v>5.43</v>
          </cell>
        </row>
        <row r="1005">
          <cell r="A1005" t="str">
            <v>18.06.142</v>
          </cell>
          <cell r="B1005" t="str">
            <v>CPOS</v>
          </cell>
          <cell r="C1005" t="str">
            <v>Placa cerâmica esmaltada antiderrapante PEI-5 para área interna com saída para o exterior, grupo de absorção BIIa, resistência química A, assentado com argamassa colante industrializada</v>
          </cell>
          <cell r="D1005" t="str">
            <v>m²</v>
          </cell>
          <cell r="E1005">
            <v>35.549999999999997</v>
          </cell>
          <cell r="F1005">
            <v>11.78</v>
          </cell>
          <cell r="G1005">
            <v>47.33</v>
          </cell>
        </row>
        <row r="1006">
          <cell r="A1006" t="str">
            <v>18.06.143</v>
          </cell>
          <cell r="B1006" t="str">
            <v>CPOS</v>
          </cell>
          <cell r="C1006" t="str">
            <v>Rodapé em placa cerâmica esmaltada antiderrapante PEI-5 para área interna com saída para o exterior, grupo de absorção BIIa, resistência química A, assentado com argamassa colante industrializada</v>
          </cell>
          <cell r="D1006" t="str">
            <v>m</v>
          </cell>
          <cell r="E1006">
            <v>5.83</v>
          </cell>
          <cell r="F1006">
            <v>0.93</v>
          </cell>
          <cell r="G1006">
            <v>6.76</v>
          </cell>
        </row>
        <row r="1007">
          <cell r="A1007" t="str">
            <v>18.06.182</v>
          </cell>
          <cell r="B1007" t="str">
            <v>CPOS</v>
          </cell>
          <cell r="C1007" t="str">
            <v>Placa cerâmica esmaltada rústica PEI-5 para área interna com saída para o exterior, grupo de absorção BIIb, resistência química B, assentado com argamassa colante industrializada</v>
          </cell>
          <cell r="D1007" t="str">
            <v>m²</v>
          </cell>
          <cell r="E1007">
            <v>26.31</v>
          </cell>
          <cell r="F1007">
            <v>11.78</v>
          </cell>
          <cell r="G1007">
            <v>38.090000000000003</v>
          </cell>
        </row>
        <row r="1008">
          <cell r="A1008" t="str">
            <v>18.06.183</v>
          </cell>
          <cell r="B1008" t="str">
            <v>CPOS</v>
          </cell>
          <cell r="C1008" t="str">
            <v>Rodapé em placa cerâmica esmaltada rústica PEI-5 para área interna com saída para o exterior, grupo de absorção BIIb, resistência química B, assentado com argamassa colante industrializada</v>
          </cell>
          <cell r="D1008" t="str">
            <v>m</v>
          </cell>
          <cell r="E1008">
            <v>4.25</v>
          </cell>
          <cell r="F1008">
            <v>0.93</v>
          </cell>
          <cell r="G1008">
            <v>5.18</v>
          </cell>
        </row>
        <row r="1009">
          <cell r="A1009" t="str">
            <v>18.06.222</v>
          </cell>
          <cell r="B1009" t="str">
            <v>CPOS</v>
          </cell>
          <cell r="C1009" t="str">
            <v>Placa cerâmica esmaltada PEI-5 para área externa, grupo de absorção BIIb, resistência química B, assentado com argamassa colante industrializada</v>
          </cell>
          <cell r="D1009" t="str">
            <v>m²</v>
          </cell>
          <cell r="E1009">
            <v>46.2</v>
          </cell>
          <cell r="F1009">
            <v>11.78</v>
          </cell>
          <cell r="G1009">
            <v>57.98</v>
          </cell>
        </row>
        <row r="1010">
          <cell r="A1010" t="str">
            <v>18.06.223</v>
          </cell>
          <cell r="B1010" t="str">
            <v>CPOS</v>
          </cell>
          <cell r="C1010" t="str">
            <v>Rodapé em placa cerâmica esmaltada PEI-5 para área externa, grupo de absorção BIIb, resistência química B, assentado com argamassa colante industrializada</v>
          </cell>
          <cell r="D1010" t="str">
            <v>m</v>
          </cell>
          <cell r="E1010">
            <v>7.65</v>
          </cell>
          <cell r="F1010">
            <v>6.3</v>
          </cell>
          <cell r="G1010">
            <v>13.95</v>
          </cell>
        </row>
        <row r="1011">
          <cell r="A1011" t="str">
            <v>18.06.302</v>
          </cell>
          <cell r="B1011" t="str">
            <v>CPOS</v>
          </cell>
          <cell r="C1011" t="str">
            <v>Placa em cerâmica esmaltada antiderrapante PEI-4 para área externa, grupo de absorção BIb, resistência química A, assentado com argamassa colante industrializada</v>
          </cell>
          <cell r="D1011" t="str">
            <v>m²</v>
          </cell>
          <cell r="E1011">
            <v>47.36</v>
          </cell>
          <cell r="F1011">
            <v>11.78</v>
          </cell>
          <cell r="G1011">
            <v>59.14</v>
          </cell>
        </row>
        <row r="1012">
          <cell r="A1012" t="str">
            <v>18.06.303</v>
          </cell>
          <cell r="B1012" t="str">
            <v>CPOS</v>
          </cell>
          <cell r="C1012" t="str">
            <v>Rodapé em placa cerâmica esmaltada antiderrapante PEI-4 para área externa, grupo de absorção BIb, resistência química A, assentado com argamassa colante industrializada</v>
          </cell>
          <cell r="D1012" t="str">
            <v>m</v>
          </cell>
          <cell r="E1012">
            <v>7.85</v>
          </cell>
          <cell r="F1012">
            <v>6.3</v>
          </cell>
          <cell r="G1012">
            <v>14.15</v>
          </cell>
        </row>
        <row r="1013">
          <cell r="A1013" t="str">
            <v>18.06.350</v>
          </cell>
          <cell r="B1013" t="str">
            <v>CPOS</v>
          </cell>
          <cell r="C1013" t="str">
            <v>Assentamento de pisos e revestimentos cerâmicos com argamassa mista</v>
          </cell>
          <cell r="D1013" t="str">
            <v>m²</v>
          </cell>
          <cell r="E1013">
            <v>7.03</v>
          </cell>
          <cell r="F1013">
            <v>49.54</v>
          </cell>
          <cell r="G1013">
            <v>56.57</v>
          </cell>
        </row>
        <row r="1014">
          <cell r="A1014" t="str">
            <v>18.06.400</v>
          </cell>
          <cell r="B1014" t="str">
            <v>CPOS</v>
          </cell>
          <cell r="C1014" t="str">
            <v>Rejuntamento em placas cerâmicas com cimento branco, juntas acima de 3 até 5 mm</v>
          </cell>
          <cell r="D1014" t="str">
            <v>m²</v>
          </cell>
          <cell r="E1014">
            <v>0.68</v>
          </cell>
          <cell r="F1014">
            <v>7.86</v>
          </cell>
          <cell r="G1014">
            <v>8.5399999999999991</v>
          </cell>
        </row>
        <row r="1015">
          <cell r="A1015" t="str">
            <v>18.06.410</v>
          </cell>
          <cell r="B1015" t="str">
            <v>CPOS</v>
          </cell>
          <cell r="C1015" t="str">
            <v>Rejuntamento em placas cerâmicas com argamassa industrializada para rejunte, juntas acima de 3 até 5 mm</v>
          </cell>
          <cell r="D1015" t="str">
            <v>m²</v>
          </cell>
          <cell r="E1015">
            <v>1.46</v>
          </cell>
          <cell r="F1015">
            <v>7.86</v>
          </cell>
          <cell r="G1015">
            <v>9.32</v>
          </cell>
        </row>
        <row r="1016">
          <cell r="A1016" t="str">
            <v>18.06.420</v>
          </cell>
          <cell r="B1016" t="str">
            <v>CPOS</v>
          </cell>
          <cell r="C1016" t="str">
            <v>Rejuntamento em placas cerâmicas com cimento branco, juntas acima de 5 até 10 mm</v>
          </cell>
          <cell r="D1016" t="str">
            <v>m²</v>
          </cell>
          <cell r="E1016">
            <v>1.36</v>
          </cell>
          <cell r="F1016">
            <v>7.86</v>
          </cell>
          <cell r="G1016">
            <v>9.2200000000000006</v>
          </cell>
        </row>
        <row r="1017">
          <cell r="A1017" t="str">
            <v>18.06.430</v>
          </cell>
          <cell r="B1017" t="str">
            <v>CPOS</v>
          </cell>
          <cell r="C1017" t="str">
            <v>Rejuntamento em placas cerâmicas com argamassa industrializada para rejunte, juntas acima de 5 até 10 mm</v>
          </cell>
          <cell r="D1017" t="str">
            <v>m²</v>
          </cell>
          <cell r="E1017">
            <v>3.64</v>
          </cell>
          <cell r="F1017">
            <v>7.86</v>
          </cell>
          <cell r="G1017">
            <v>11.5</v>
          </cell>
        </row>
        <row r="1018">
          <cell r="A1018" t="str">
            <v>18.06.500</v>
          </cell>
          <cell r="B1018" t="str">
            <v>CPOS</v>
          </cell>
          <cell r="C1018" t="str">
            <v>Rejuntamento de rodapé em placas cerâmicas com cimento branco, altura até 10 cm, juntas acima de 3 até 5 mm</v>
          </cell>
          <cell r="D1018" t="str">
            <v>m</v>
          </cell>
          <cell r="E1018">
            <v>7.0000000000000007E-2</v>
          </cell>
          <cell r="F1018">
            <v>0.88</v>
          </cell>
          <cell r="G1018">
            <v>0.95</v>
          </cell>
        </row>
        <row r="1019">
          <cell r="A1019" t="str">
            <v>18.06.510</v>
          </cell>
          <cell r="B1019" t="str">
            <v>CPOS</v>
          </cell>
          <cell r="C1019" t="str">
            <v>Rejuntamento de rodapé em placas cerâmicas com argamassa industrializada para rejunte, altura até 10 cm, juntas acima de 3 até 5 mm</v>
          </cell>
          <cell r="D1019" t="str">
            <v>m</v>
          </cell>
          <cell r="E1019">
            <v>0.15</v>
          </cell>
          <cell r="F1019">
            <v>0.88</v>
          </cell>
          <cell r="G1019">
            <v>1.03</v>
          </cell>
        </row>
        <row r="1020">
          <cell r="A1020" t="str">
            <v>18.06.520</v>
          </cell>
          <cell r="B1020" t="str">
            <v>CPOS</v>
          </cell>
          <cell r="C1020" t="str">
            <v>Rejuntamento de rodapé em placas cerâmicas com cimento branco, altura até 10 cm, juntas acima de 5 até 10 mm</v>
          </cell>
          <cell r="D1020" t="str">
            <v>m</v>
          </cell>
          <cell r="E1020">
            <v>0.14000000000000001</v>
          </cell>
          <cell r="F1020">
            <v>0.88</v>
          </cell>
          <cell r="G1020">
            <v>1.02</v>
          </cell>
        </row>
        <row r="1021">
          <cell r="A1021" t="str">
            <v>18.06.530</v>
          </cell>
          <cell r="B1021" t="str">
            <v>CPOS</v>
          </cell>
          <cell r="C1021" t="str">
            <v>Rejuntamento de rodapé em placas cerâmicas com argamassa industrializada para rejunte, altura até 10 cm, juntas acima de 5 até 10 mm</v>
          </cell>
          <cell r="D1021" t="str">
            <v>m</v>
          </cell>
          <cell r="E1021">
            <v>0.36</v>
          </cell>
          <cell r="F1021">
            <v>0.88</v>
          </cell>
          <cell r="G1021">
            <v>1.24</v>
          </cell>
        </row>
        <row r="1022">
          <cell r="A1022" t="str">
            <v>18.07</v>
          </cell>
          <cell r="B1022" t="str">
            <v>Placa cerâmica não esmaltada extrudada</v>
          </cell>
          <cell r="C1022" t="str">
            <v>CPOS</v>
          </cell>
          <cell r="D1022" t="str">
            <v>CPOS</v>
          </cell>
          <cell r="E1022" t="str">
            <v>CPOS</v>
          </cell>
          <cell r="F1022" t="str">
            <v>CPOS</v>
          </cell>
          <cell r="G1022" t="str">
            <v>CPOS</v>
          </cell>
        </row>
        <row r="1023">
          <cell r="A1023" t="str">
            <v>18.07.020</v>
          </cell>
          <cell r="B1023" t="str">
            <v>CPOS</v>
          </cell>
          <cell r="C1023" t="str">
            <v>Placa cerâmica não esmaltada extrudada de alta resistência química e mecânica, espessura de 9 mm, uso industrial, assentado com argamassa química bicomponente</v>
          </cell>
          <cell r="D1023" t="str">
            <v>m²</v>
          </cell>
          <cell r="E1023">
            <v>82.94</v>
          </cell>
          <cell r="F1023">
            <v>11.78</v>
          </cell>
          <cell r="G1023">
            <v>94.72</v>
          </cell>
        </row>
        <row r="1024">
          <cell r="A1024" t="str">
            <v>18.07.040</v>
          </cell>
          <cell r="B1024" t="str">
            <v>CPOS</v>
          </cell>
          <cell r="C1024" t="str">
            <v>Placa cerâmica não esmaltada extrudada de alta resistência química e mecânica, espessura de 14 mm, uso industrial, assentado com argamassa química bicomponente</v>
          </cell>
          <cell r="D1024" t="str">
            <v>m²</v>
          </cell>
          <cell r="E1024">
            <v>138.05000000000001</v>
          </cell>
          <cell r="F1024">
            <v>11.78</v>
          </cell>
          <cell r="G1024">
            <v>149.83000000000001</v>
          </cell>
        </row>
        <row r="1025">
          <cell r="A1025" t="str">
            <v>18.07.080</v>
          </cell>
          <cell r="B1025" t="str">
            <v>CPOS</v>
          </cell>
          <cell r="C1025" t="str">
            <v>Rodapé em placa cerâmica não esmaltada extrudada de alta resistência química e mecânica, altura de 10 cm, uso industrial, assentado com argamassa química bicomponente</v>
          </cell>
          <cell r="D1025" t="str">
            <v>m</v>
          </cell>
          <cell r="E1025">
            <v>30.21</v>
          </cell>
          <cell r="F1025">
            <v>1.18</v>
          </cell>
          <cell r="G1025">
            <v>31.39</v>
          </cell>
        </row>
        <row r="1026">
          <cell r="A1026" t="str">
            <v>18.07.160</v>
          </cell>
          <cell r="B1026" t="str">
            <v>CPOS</v>
          </cell>
          <cell r="C1026" t="str">
            <v>Placa cerâmica não esmaltada extrudada para área com altas temperaturas, de alta resistência química e mecânica, espessura mínima de 13 mm, uso industrial e cozinhas profissionais, assentado com argamassa industrializada</v>
          </cell>
          <cell r="D1026" t="str">
            <v>m²</v>
          </cell>
          <cell r="E1026">
            <v>183.1</v>
          </cell>
          <cell r="F1026">
            <v>11.78</v>
          </cell>
          <cell r="G1026">
            <v>194.88</v>
          </cell>
        </row>
        <row r="1027">
          <cell r="A1027" t="str">
            <v>18.07.170</v>
          </cell>
          <cell r="B1027" t="str">
            <v>CPOS</v>
          </cell>
          <cell r="C1027" t="str">
            <v>Rodapé em placa cerâmica não esmaltada extrudada para área com altas temperaturas, de alta resistência química e mecânica, altura de 10cm, uso indústrial e cozinhas profissionais, assentado com argamassa industrializada</v>
          </cell>
          <cell r="D1027" t="str">
            <v>m</v>
          </cell>
          <cell r="E1027">
            <v>35.83</v>
          </cell>
          <cell r="F1027">
            <v>1.18</v>
          </cell>
          <cell r="G1027">
            <v>37.01</v>
          </cell>
        </row>
        <row r="1028">
          <cell r="A1028" t="str">
            <v>18.07.200</v>
          </cell>
          <cell r="B1028" t="str">
            <v>CPOS</v>
          </cell>
          <cell r="C1028" t="str">
            <v>Rejuntamento em placa cerâmica extrudada antiácida de 9 mm, com argamassa industrializada bicomponente à base de resina furânica, juntas acima de 3 até 6 mm</v>
          </cell>
          <cell r="D1028" t="str">
            <v>m²</v>
          </cell>
          <cell r="E1028">
            <v>7.88</v>
          </cell>
          <cell r="F1028">
            <v>7.86</v>
          </cell>
          <cell r="G1028">
            <v>15.74</v>
          </cell>
        </row>
        <row r="1029">
          <cell r="A1029" t="str">
            <v>18.07.210</v>
          </cell>
          <cell r="B1029" t="str">
            <v>CPOS</v>
          </cell>
          <cell r="C1029" t="str">
            <v>Rejuntamento de placa cerâmica extrudada de 9 mm, com argamassa sintética industrializada tricomponente à base de resina epóxi, juntas acima de 3 até 6 mm</v>
          </cell>
          <cell r="D1029" t="str">
            <v>m²</v>
          </cell>
          <cell r="E1029">
            <v>25.45</v>
          </cell>
          <cell r="F1029">
            <v>7.86</v>
          </cell>
          <cell r="G1029">
            <v>33.31</v>
          </cell>
        </row>
        <row r="1030">
          <cell r="A1030" t="str">
            <v>18.07.220</v>
          </cell>
          <cell r="B1030" t="str">
            <v>CPOS</v>
          </cell>
          <cell r="C1030" t="str">
            <v>Rejuntamento em placa cerâmica extrudada antiácida, espessura de 14 mm, com argamassa industrializada bicomponente, à base de resina furânica, juntas acima de 3 até 6 mm</v>
          </cell>
          <cell r="D1030" t="str">
            <v>m²</v>
          </cell>
          <cell r="E1030">
            <v>13.14</v>
          </cell>
          <cell r="F1030">
            <v>7.86</v>
          </cell>
          <cell r="G1030">
            <v>21</v>
          </cell>
        </row>
        <row r="1031">
          <cell r="A1031" t="str">
            <v>18.07.230</v>
          </cell>
          <cell r="B1031" t="str">
            <v>CPOS</v>
          </cell>
          <cell r="C1031" t="str">
            <v>Rejuntamento em placa cerâmica extrudada antiácida de 14 mm, com argamassa sintética industrializada tricomponente, à base de resina epóxi, juntas de 3 até 6 mm</v>
          </cell>
          <cell r="D1031" t="str">
            <v>m²</v>
          </cell>
          <cell r="E1031">
            <v>42.42</v>
          </cell>
          <cell r="F1031">
            <v>7.86</v>
          </cell>
          <cell r="G1031">
            <v>50.28</v>
          </cell>
        </row>
        <row r="1032">
          <cell r="A1032" t="str">
            <v>18.07.250</v>
          </cell>
          <cell r="B1032" t="str">
            <v>CPOS</v>
          </cell>
          <cell r="C1032" t="str">
            <v>Rejuntamento em placa cerâmica extrudada antiácida, com argamassa industrializada anticorrosiva bicomponente à base de bauxita, para área de altas temperaturas, juntas acima de 3 até 6mm</v>
          </cell>
          <cell r="D1032" t="str">
            <v>m²</v>
          </cell>
          <cell r="E1032">
            <v>32.56</v>
          </cell>
          <cell r="F1032">
            <v>7.86</v>
          </cell>
          <cell r="G1032">
            <v>40.42</v>
          </cell>
        </row>
        <row r="1033">
          <cell r="A1033" t="str">
            <v>18.07.300</v>
          </cell>
          <cell r="B1033" t="str">
            <v>CPOS</v>
          </cell>
          <cell r="C1033" t="str">
            <v>Rejuntamento de rodapé em placa cerâmica extrudada antiácida de 9 mm, com argamassa industrializada bicomponente à base de resina furânica, juntas acima de 3 até 6 mm</v>
          </cell>
          <cell r="D1033" t="str">
            <v>m</v>
          </cell>
          <cell r="E1033">
            <v>0.79</v>
          </cell>
          <cell r="F1033">
            <v>0.79</v>
          </cell>
          <cell r="G1033">
            <v>1.58</v>
          </cell>
        </row>
        <row r="1034">
          <cell r="A1034" t="str">
            <v>18.07.310</v>
          </cell>
          <cell r="B1034" t="str">
            <v>CPOS</v>
          </cell>
          <cell r="C1034" t="str">
            <v>Rejuntamento de rodapé em placa cerâmica extrudada antiácida de 9 mm, com argamassa sintética  industrializada tricomponente à base de resina epóxi, juntas acima de 3 até 6 mm</v>
          </cell>
          <cell r="D1034" t="str">
            <v>m</v>
          </cell>
          <cell r="E1034">
            <v>2.5499999999999998</v>
          </cell>
          <cell r="F1034">
            <v>0.79</v>
          </cell>
          <cell r="G1034">
            <v>3.34</v>
          </cell>
        </row>
        <row r="1035">
          <cell r="A1035" t="str">
            <v>18.08</v>
          </cell>
          <cell r="B1035" t="str">
            <v>Revestimento em porcelanato</v>
          </cell>
          <cell r="C1035" t="str">
            <v>CPOS</v>
          </cell>
          <cell r="D1035" t="str">
            <v>CPOS</v>
          </cell>
          <cell r="E1035" t="str">
            <v>CPOS</v>
          </cell>
          <cell r="F1035" t="str">
            <v>CPOS</v>
          </cell>
          <cell r="G1035" t="str">
            <v>CPOS</v>
          </cell>
        </row>
        <row r="1036">
          <cell r="A1036" t="str">
            <v>18.08.032</v>
          </cell>
          <cell r="B1036" t="str">
            <v>CPOS</v>
          </cell>
          <cell r="C1036" t="str">
            <v>Revestimento em porcelanato esmaltado antiderrapante para área externa e ambiente com alto tráfego, grupo de absorção BIa, assentado com argamassa colante industrializada, rejuntado</v>
          </cell>
          <cell r="D1036" t="str">
            <v>m²</v>
          </cell>
          <cell r="E1036">
            <v>57.39</v>
          </cell>
          <cell r="F1036">
            <v>31.12</v>
          </cell>
          <cell r="G1036">
            <v>88.51</v>
          </cell>
        </row>
        <row r="1037">
          <cell r="A1037" t="str">
            <v>18.08.042</v>
          </cell>
          <cell r="B1037" t="str">
            <v>CPOS</v>
          </cell>
          <cell r="C1037" t="str">
            <v>Rodapé em porcelanato esmaltado antiderrapante para área externa e ambiente com alto tráfego, grupo de absorção BIa, assentado com argamassa colante industrializada, rejuntado</v>
          </cell>
          <cell r="D1037" t="str">
            <v>m</v>
          </cell>
          <cell r="E1037">
            <v>10.26</v>
          </cell>
          <cell r="F1037">
            <v>8.64</v>
          </cell>
          <cell r="G1037">
            <v>18.899999999999999</v>
          </cell>
        </row>
        <row r="1038">
          <cell r="A1038" t="str">
            <v>18.08.062</v>
          </cell>
          <cell r="B1038" t="str">
            <v>CPOS</v>
          </cell>
          <cell r="C1038" t="str">
            <v>Revestimento em porcelanato esmaltado polido para área interna e ambiente com tráfego médio, grupo de absorção BIa, assentado com argamassa colante industrializada, rejuntado</v>
          </cell>
          <cell r="D1038" t="str">
            <v>m²</v>
          </cell>
          <cell r="E1038">
            <v>149.02000000000001</v>
          </cell>
          <cell r="F1038">
            <v>31.12</v>
          </cell>
          <cell r="G1038">
            <v>180.14</v>
          </cell>
        </row>
        <row r="1039">
          <cell r="A1039" t="str">
            <v>18.08.072</v>
          </cell>
          <cell r="B1039" t="str">
            <v>CPOS</v>
          </cell>
          <cell r="C1039" t="str">
            <v>Rodapé em porcelanato esmaltado polido para área interna e ambiente com tráfego médio, grupo de absorção BIa, assentado com argamassa colante industrializada, rejuntado</v>
          </cell>
          <cell r="D1039" t="str">
            <v>m</v>
          </cell>
          <cell r="E1039">
            <v>26.21</v>
          </cell>
          <cell r="F1039">
            <v>8.64</v>
          </cell>
          <cell r="G1039">
            <v>34.85</v>
          </cell>
        </row>
        <row r="1040">
          <cell r="A1040" t="str">
            <v>18.08.090</v>
          </cell>
          <cell r="B1040" t="str">
            <v>CPOS</v>
          </cell>
          <cell r="C1040" t="str">
            <v>Revestimento em porcelanato esmaltado acetinado para área interna e ambiente com acesso ao exterior, grupo de absorção BIa, resistência química B, assentado com argamassa colante industrializada, rejuntado</v>
          </cell>
          <cell r="D1040" t="str">
            <v>m²</v>
          </cell>
          <cell r="E1040">
            <v>51.77</v>
          </cell>
          <cell r="F1040">
            <v>31.12</v>
          </cell>
          <cell r="G1040">
            <v>82.89</v>
          </cell>
        </row>
        <row r="1041">
          <cell r="A1041" t="str">
            <v>18.08.100</v>
          </cell>
          <cell r="B1041" t="str">
            <v>CPOS</v>
          </cell>
          <cell r="C1041" t="str">
            <v>Rodapé em porcelanato esmaltado acetinado para área interna e ambiente com acesso ao exterior, grupo de absorção BIa, resistência química B, assentado com argamassa colante industrializada, rejuntado</v>
          </cell>
          <cell r="D1041" t="str">
            <v>m</v>
          </cell>
          <cell r="E1041">
            <v>9.2899999999999991</v>
          </cell>
          <cell r="F1041">
            <v>8.64</v>
          </cell>
          <cell r="G1041">
            <v>17.93</v>
          </cell>
        </row>
        <row r="1042">
          <cell r="A1042" t="str">
            <v>18.08.110</v>
          </cell>
          <cell r="B1042" t="str">
            <v>CPOS</v>
          </cell>
          <cell r="C1042" t="str">
            <v>Revestimento em porcelanato técnico antiderrapante para área externa, grupo de absorção BIa, assentado com argamassa colante industrializada, rejuntado</v>
          </cell>
          <cell r="D1042" t="str">
            <v>m²</v>
          </cell>
          <cell r="E1042">
            <v>139.88999999999999</v>
          </cell>
          <cell r="F1042">
            <v>31.12</v>
          </cell>
          <cell r="G1042">
            <v>171.01</v>
          </cell>
        </row>
        <row r="1043">
          <cell r="A1043" t="str">
            <v>18.08.120</v>
          </cell>
          <cell r="B1043" t="str">
            <v>CPOS</v>
          </cell>
          <cell r="C1043" t="str">
            <v>Rodapé em porcelanato técnico antiderrapante para área interna, grupo de absorção BIa, assentado com argamassa colante industrializada, rejuntado</v>
          </cell>
          <cell r="D1043" t="str">
            <v>m</v>
          </cell>
          <cell r="E1043">
            <v>24.81</v>
          </cell>
          <cell r="F1043">
            <v>8.64</v>
          </cell>
          <cell r="G1043">
            <v>33.450000000000003</v>
          </cell>
        </row>
        <row r="1044">
          <cell r="A1044" t="str">
            <v>18.08.130</v>
          </cell>
          <cell r="B1044" t="str">
            <v>CPOS</v>
          </cell>
          <cell r="C1044" t="str">
            <v>Revestimento em porcelanato técnico antiácido para área de alto tráfego, grupo de absorção BIa, assentado com argamassa colante industrializada e rejuntado com resina epóxi</v>
          </cell>
          <cell r="D1044" t="str">
            <v>m²</v>
          </cell>
          <cell r="E1044">
            <v>125.45</v>
          </cell>
          <cell r="F1044">
            <v>31.12</v>
          </cell>
          <cell r="G1044">
            <v>156.57</v>
          </cell>
        </row>
        <row r="1045">
          <cell r="A1045" t="str">
            <v>18.08.140</v>
          </cell>
          <cell r="B1045" t="str">
            <v>CPOS</v>
          </cell>
          <cell r="C1045" t="str">
            <v>Rodapé em porcelanato técnico antiácido para área de alto tráfego, grupo de absorção BIa, assentado com argamassa colante industrializada e rejuntado com resina epóxi</v>
          </cell>
          <cell r="D1045" t="str">
            <v>m</v>
          </cell>
          <cell r="E1045">
            <v>22.86</v>
          </cell>
          <cell r="F1045">
            <v>8.64</v>
          </cell>
          <cell r="G1045">
            <v>31.5</v>
          </cell>
        </row>
        <row r="1046">
          <cell r="A1046" t="str">
            <v>18.08.152</v>
          </cell>
          <cell r="B1046" t="str">
            <v>CPOS</v>
          </cell>
          <cell r="C1046" t="str">
            <v>Revestimento em porcelanato técnico natural para área interna e ambiente com acesso ao exterior, grupo de absorção BIa, assentado com argamassa colante industrializada, rejuntado</v>
          </cell>
          <cell r="D1046" t="str">
            <v>m²</v>
          </cell>
          <cell r="E1046">
            <v>110.43</v>
          </cell>
          <cell r="F1046">
            <v>31.12</v>
          </cell>
          <cell r="G1046">
            <v>141.55000000000001</v>
          </cell>
        </row>
        <row r="1047">
          <cell r="A1047" t="str">
            <v>18.08.162</v>
          </cell>
          <cell r="B1047" t="str">
            <v>CPOS</v>
          </cell>
          <cell r="C1047" t="str">
            <v>Rodapé em porcelanato técnico natural, para área interna e ambiente com acesso ao exterior, grupo de absorção BIa, assentado com argamassa colante industrializada, rejuntado</v>
          </cell>
          <cell r="D1047" t="str">
            <v>m</v>
          </cell>
          <cell r="E1047">
            <v>19.68</v>
          </cell>
          <cell r="F1047">
            <v>8.64</v>
          </cell>
          <cell r="G1047">
            <v>28.32</v>
          </cell>
        </row>
        <row r="1048">
          <cell r="A1048" t="str">
            <v>18.08.170</v>
          </cell>
          <cell r="B1048" t="str">
            <v>CPOS</v>
          </cell>
          <cell r="C1048" t="str">
            <v>Revestimento em porcelanato técnico polido para área interna e ambiente de médio tráfego, grupo de absorção BIa, coeficiente de atrito I, assentado com argamassa colante industrializada, rejuntado</v>
          </cell>
          <cell r="D1048" t="str">
            <v>m²</v>
          </cell>
          <cell r="E1048">
            <v>99.58</v>
          </cell>
          <cell r="F1048">
            <v>31.12</v>
          </cell>
          <cell r="G1048">
            <v>130.69999999999999</v>
          </cell>
        </row>
        <row r="1049">
          <cell r="A1049" t="str">
            <v>18.08.180</v>
          </cell>
          <cell r="B1049" t="str">
            <v>CPOS</v>
          </cell>
          <cell r="C1049" t="str">
            <v>Rodapé em porcelanato técnico polido para área interna e ambiente de médio tráfego, grupo de absorção BIa, assentado com argamassa colante industrializada, rejuntado</v>
          </cell>
          <cell r="D1049" t="str">
            <v>m</v>
          </cell>
          <cell r="E1049">
            <v>17.79</v>
          </cell>
          <cell r="F1049">
            <v>8.64</v>
          </cell>
          <cell r="G1049">
            <v>26.43</v>
          </cell>
        </row>
        <row r="1050">
          <cell r="A1050" t="str">
            <v>18.11</v>
          </cell>
          <cell r="B1050" t="str">
            <v>Revestimento em placa cerâmica esmaltada</v>
          </cell>
          <cell r="C1050" t="str">
            <v>CPOS</v>
          </cell>
          <cell r="D1050" t="str">
            <v>CPOS</v>
          </cell>
          <cell r="E1050" t="str">
            <v>CPOS</v>
          </cell>
          <cell r="F1050" t="str">
            <v>CPOS</v>
          </cell>
          <cell r="G1050" t="str">
            <v>CPOS</v>
          </cell>
        </row>
        <row r="1051">
          <cell r="A1051" t="str">
            <v>18.11.012</v>
          </cell>
          <cell r="B1051" t="str">
            <v>CPOS</v>
          </cell>
          <cell r="C1051" t="str">
            <v>Revestimento em placa cerâmica esmaltada de 7,5x7,5 cm, assentado e rejuntado com argamassa industrializada</v>
          </cell>
          <cell r="D1051" t="str">
            <v>m²</v>
          </cell>
          <cell r="E1051">
            <v>61.85</v>
          </cell>
          <cell r="F1051">
            <v>17.63</v>
          </cell>
          <cell r="G1051">
            <v>79.48</v>
          </cell>
        </row>
        <row r="1052">
          <cell r="A1052" t="str">
            <v>18.11.022</v>
          </cell>
          <cell r="B1052" t="str">
            <v>CPOS</v>
          </cell>
          <cell r="C1052" t="str">
            <v>Revestimento em placa cerâmica esmaltada de 10x10 cm, assentado e rejuntado com argamassa industrializada</v>
          </cell>
          <cell r="D1052" t="str">
            <v>m²</v>
          </cell>
          <cell r="E1052">
            <v>54.84</v>
          </cell>
          <cell r="F1052">
            <v>17.63</v>
          </cell>
          <cell r="G1052">
            <v>72.47</v>
          </cell>
        </row>
        <row r="1053">
          <cell r="A1053" t="str">
            <v>18.11.032</v>
          </cell>
          <cell r="B1053" t="str">
            <v>CPOS</v>
          </cell>
          <cell r="C1053" t="str">
            <v>Revestimento em placa cerâmica esmaltada de 15x15 cm, tipo monocolor, assentado e rejuntado com argamassa industrializada</v>
          </cell>
          <cell r="D1053" t="str">
            <v>m²</v>
          </cell>
          <cell r="E1053">
            <v>53.2</v>
          </cell>
          <cell r="F1053">
            <v>17.63</v>
          </cell>
          <cell r="G1053">
            <v>70.83</v>
          </cell>
        </row>
        <row r="1054">
          <cell r="A1054" t="str">
            <v>18.11.042</v>
          </cell>
          <cell r="B1054" t="str">
            <v>CPOS</v>
          </cell>
          <cell r="C1054" t="str">
            <v>Revestimento em placa cerâmica esmaltada de 20x20 cm, tipo monocolor, assentado e rejuntado com argamassa industrializada</v>
          </cell>
          <cell r="D1054" t="str">
            <v>m²</v>
          </cell>
          <cell r="E1054">
            <v>50.82</v>
          </cell>
          <cell r="F1054">
            <v>17.63</v>
          </cell>
          <cell r="G1054">
            <v>68.45</v>
          </cell>
        </row>
        <row r="1055">
          <cell r="A1055" t="str">
            <v>18.11.052</v>
          </cell>
          <cell r="B1055" t="str">
            <v>CPOS</v>
          </cell>
          <cell r="C1055" t="str">
            <v>Revestimento em placa cerâmica esmaltada, tipo monoporosa, retangular, assentado e rejuntado com argamassa industrializada</v>
          </cell>
          <cell r="D1055" t="str">
            <v>m²</v>
          </cell>
          <cell r="E1055">
            <v>47.36</v>
          </cell>
          <cell r="F1055">
            <v>17.63</v>
          </cell>
          <cell r="G1055">
            <v>64.989999999999995</v>
          </cell>
        </row>
        <row r="1056">
          <cell r="A1056" t="str">
            <v>18.12</v>
          </cell>
          <cell r="B1056" t="str">
            <v>Revestimento em pastilha e mosaico</v>
          </cell>
          <cell r="C1056" t="str">
            <v>CPOS</v>
          </cell>
          <cell r="D1056" t="str">
            <v>CPOS</v>
          </cell>
          <cell r="E1056" t="str">
            <v>CPOS</v>
          </cell>
          <cell r="F1056" t="str">
            <v>CPOS</v>
          </cell>
          <cell r="G1056" t="str">
            <v>CPOS</v>
          </cell>
        </row>
        <row r="1057">
          <cell r="A1057" t="str">
            <v>18.12.020</v>
          </cell>
          <cell r="B1057" t="str">
            <v>CPOS</v>
          </cell>
          <cell r="C1057" t="str">
            <v>Revestimento em pastilha de porcelana natural ou esmaltada de 5 x 5 cm, assentado e rejuntado com argamassa colante industrializada</v>
          </cell>
          <cell r="D1057" t="str">
            <v>m²</v>
          </cell>
          <cell r="E1057">
            <v>131.12</v>
          </cell>
          <cell r="F1057">
            <v>22.31</v>
          </cell>
          <cell r="G1057">
            <v>153.43</v>
          </cell>
        </row>
        <row r="1058">
          <cell r="A1058" t="str">
            <v>18.12.120</v>
          </cell>
          <cell r="B1058" t="str">
            <v>CPOS</v>
          </cell>
          <cell r="C1058" t="str">
            <v>Revestimento em pastilha de porcelana natural ou esmaltada de 2,5 x 2,5 cm, assentado e rejuntado com argamassa colante industrializada</v>
          </cell>
          <cell r="D1058" t="str">
            <v>m²</v>
          </cell>
          <cell r="E1058">
            <v>183.23</v>
          </cell>
          <cell r="F1058">
            <v>22.31</v>
          </cell>
          <cell r="G1058">
            <v>205.54</v>
          </cell>
        </row>
        <row r="1059">
          <cell r="A1059" t="str">
            <v>18.12.140</v>
          </cell>
          <cell r="B1059" t="str">
            <v>CPOS</v>
          </cell>
          <cell r="C1059" t="str">
            <v>Revestimento em pastilha de porcelana natural ou esmaltada de 2,5 x 5 cm, assentado e rejuntado com argamassa colante industrializada</v>
          </cell>
          <cell r="D1059" t="str">
            <v>m²</v>
          </cell>
          <cell r="E1059">
            <v>133.88999999999999</v>
          </cell>
          <cell r="F1059">
            <v>22.31</v>
          </cell>
          <cell r="G1059">
            <v>156.19999999999999</v>
          </cell>
        </row>
        <row r="1060">
          <cell r="A1060" t="str">
            <v>18.13</v>
          </cell>
          <cell r="B1060" t="str">
            <v>Revestimento cerâmico não esmaltado extrudado</v>
          </cell>
          <cell r="C1060" t="str">
            <v>CPOS</v>
          </cell>
          <cell r="D1060" t="str">
            <v>CPOS</v>
          </cell>
          <cell r="E1060" t="str">
            <v>CPOS</v>
          </cell>
          <cell r="F1060" t="str">
            <v>CPOS</v>
          </cell>
          <cell r="G1060" t="str">
            <v>CPOS</v>
          </cell>
        </row>
        <row r="1061">
          <cell r="A1061" t="str">
            <v>18.13.010</v>
          </cell>
          <cell r="B1061" t="str">
            <v>CPOS</v>
          </cell>
          <cell r="C1061" t="str">
            <v>Revestimento em placa cerâmica não esmaltada extrudada, de alta resistência química e mecânica, espessura de 9 mm, assentado com argamassa colante industrializada</v>
          </cell>
          <cell r="D1061" t="str">
            <v>m²</v>
          </cell>
          <cell r="E1061">
            <v>80.36</v>
          </cell>
          <cell r="F1061">
            <v>14.27</v>
          </cell>
          <cell r="G1061">
            <v>94.63</v>
          </cell>
        </row>
        <row r="1062">
          <cell r="A1062" t="str">
            <v>18.13.020</v>
          </cell>
          <cell r="B1062" t="str">
            <v>CPOS</v>
          </cell>
          <cell r="C1062" t="str">
            <v>Revestimento em placa cerâmica extrudada de alta resistência química e mecânica, espessura entre 9 e 10 mm, assentado com argamassa industrializada de alta aderência</v>
          </cell>
          <cell r="D1062" t="str">
            <v>m²</v>
          </cell>
          <cell r="E1062">
            <v>87.3</v>
          </cell>
          <cell r="F1062">
            <v>14.27</v>
          </cell>
          <cell r="G1062">
            <v>101.57</v>
          </cell>
        </row>
        <row r="1063">
          <cell r="A1063" t="str">
            <v>18.13.202</v>
          </cell>
          <cell r="B1063" t="str">
            <v>CPOS</v>
          </cell>
          <cell r="C1063" t="str">
            <v>Rejuntamento em placa cerâmica extrudada, espessura entre 9 e 10 mm, com argamassa industrial anticorrosiva à base de resina epóxi, juntas de 6 a 10 mm</v>
          </cell>
          <cell r="D1063" t="str">
            <v>m²</v>
          </cell>
          <cell r="E1063">
            <v>37.119999999999997</v>
          </cell>
          <cell r="F1063">
            <v>7.86</v>
          </cell>
          <cell r="G1063">
            <v>44.98</v>
          </cell>
        </row>
        <row r="1064">
          <cell r="A1064" t="str">
            <v>19</v>
          </cell>
          <cell r="B1064" t="str">
            <v>REVESTIMENTO EM PEDRA</v>
          </cell>
          <cell r="C1064" t="str">
            <v>CPOS</v>
          </cell>
          <cell r="D1064" t="str">
            <v>CPOS</v>
          </cell>
          <cell r="E1064" t="str">
            <v>CPOS</v>
          </cell>
          <cell r="F1064" t="str">
            <v>CPOS</v>
          </cell>
          <cell r="G1064" t="str">
            <v>CPOS</v>
          </cell>
        </row>
        <row r="1065">
          <cell r="A1065" t="str">
            <v>19.01</v>
          </cell>
          <cell r="B1065" t="str">
            <v>Granito</v>
          </cell>
          <cell r="C1065" t="str">
            <v>CPOS</v>
          </cell>
          <cell r="D1065" t="str">
            <v>CPOS</v>
          </cell>
          <cell r="E1065" t="str">
            <v>CPOS</v>
          </cell>
          <cell r="F1065" t="str">
            <v>CPOS</v>
          </cell>
          <cell r="G1065" t="str">
            <v>CPOS</v>
          </cell>
        </row>
        <row r="1066">
          <cell r="A1066" t="str">
            <v>19.01.010</v>
          </cell>
          <cell r="B1066" t="str">
            <v>CPOS</v>
          </cell>
          <cell r="C1066" t="str">
            <v>Rodapé em granito, espessura de 3 cm e altura de 7 cm</v>
          </cell>
          <cell r="D1066" t="str">
            <v>m</v>
          </cell>
          <cell r="E1066">
            <v>115.31</v>
          </cell>
          <cell r="F1066">
            <v>1.56</v>
          </cell>
          <cell r="G1066">
            <v>116.87</v>
          </cell>
        </row>
        <row r="1067">
          <cell r="A1067" t="str">
            <v>19.01.020</v>
          </cell>
          <cell r="B1067" t="str">
            <v>CPOS</v>
          </cell>
          <cell r="C1067" t="str">
            <v>Revestimento em granito, espessura de 2 cm, assente com massa</v>
          </cell>
          <cell r="D1067" t="str">
            <v>m²</v>
          </cell>
          <cell r="E1067">
            <v>320.08</v>
          </cell>
          <cell r="F1067">
            <v>10.92</v>
          </cell>
          <cell r="G1067">
            <v>331</v>
          </cell>
        </row>
        <row r="1068">
          <cell r="A1068" t="str">
            <v>19.01.040</v>
          </cell>
          <cell r="B1068" t="str">
            <v>CPOS</v>
          </cell>
          <cell r="C1068" t="str">
            <v>Revestimento em granito, espessura de 3 cm, assente com massa</v>
          </cell>
          <cell r="D1068" t="str">
            <v>m²</v>
          </cell>
          <cell r="E1068">
            <v>433.31</v>
          </cell>
          <cell r="F1068">
            <v>10.92</v>
          </cell>
          <cell r="G1068">
            <v>444.23</v>
          </cell>
        </row>
        <row r="1069">
          <cell r="A1069" t="str">
            <v>19.01.060</v>
          </cell>
          <cell r="B1069" t="str">
            <v>CPOS</v>
          </cell>
          <cell r="C1069" t="str">
            <v>Peitoril e/ou soleira em granito, espessura de 2 cm e largura até 20 cm</v>
          </cell>
          <cell r="D1069" t="str">
            <v>m</v>
          </cell>
          <cell r="E1069">
            <v>124.27</v>
          </cell>
          <cell r="F1069">
            <v>3.12</v>
          </cell>
          <cell r="G1069">
            <v>127.39</v>
          </cell>
        </row>
        <row r="1070">
          <cell r="A1070" t="str">
            <v>19.01.120</v>
          </cell>
          <cell r="B1070" t="str">
            <v>CPOS</v>
          </cell>
          <cell r="C1070" t="str">
            <v>Degrau e espelho de granito, espessura de 2 cm</v>
          </cell>
          <cell r="D1070" t="str">
            <v>m</v>
          </cell>
          <cell r="E1070">
            <v>274.67</v>
          </cell>
          <cell r="F1070">
            <v>5.46</v>
          </cell>
          <cell r="G1070">
            <v>280.13</v>
          </cell>
        </row>
        <row r="1071">
          <cell r="A1071" t="str">
            <v>19.01.320</v>
          </cell>
          <cell r="B1071" t="str">
            <v>CPOS</v>
          </cell>
          <cell r="C1071" t="str">
            <v>Rodapé em granito, espessura de 3 cm e altura de 7,01 até 10 cm</v>
          </cell>
          <cell r="D1071" t="str">
            <v>m</v>
          </cell>
          <cell r="E1071">
            <v>117.97</v>
          </cell>
          <cell r="F1071">
            <v>1.56</v>
          </cell>
          <cell r="G1071">
            <v>119.53</v>
          </cell>
        </row>
        <row r="1072">
          <cell r="A1072" t="str">
            <v>19.01.390</v>
          </cell>
          <cell r="B1072" t="str">
            <v>CPOS</v>
          </cell>
          <cell r="C1072" t="str">
            <v>Peitoril e/ou soleira em granito, espessura de 2 cm e largura de 21 até 30 cm</v>
          </cell>
          <cell r="D1072" t="str">
            <v>m</v>
          </cell>
          <cell r="E1072">
            <v>152.94</v>
          </cell>
          <cell r="F1072">
            <v>4.68</v>
          </cell>
          <cell r="G1072">
            <v>157.62</v>
          </cell>
        </row>
        <row r="1073">
          <cell r="A1073" t="str">
            <v>19.01.410</v>
          </cell>
          <cell r="B1073" t="str">
            <v>CPOS</v>
          </cell>
          <cell r="C1073" t="str">
            <v>Revestimento em granito jateado, espessura de 2,0 cm, assente com massa</v>
          </cell>
          <cell r="D1073" t="str">
            <v>m²</v>
          </cell>
          <cell r="E1073">
            <v>163.95</v>
          </cell>
          <cell r="F1073">
            <v>10.92</v>
          </cell>
          <cell r="G1073">
            <v>174.87</v>
          </cell>
        </row>
        <row r="1074">
          <cell r="A1074" t="str">
            <v>19.01.420</v>
          </cell>
          <cell r="B1074" t="str">
            <v>CPOS</v>
          </cell>
          <cell r="C1074" t="str">
            <v>Rodapé em granito jateado, espessura de 2 cm e altura de 7 cm, assente com massa</v>
          </cell>
          <cell r="D1074" t="str">
            <v>m</v>
          </cell>
          <cell r="E1074">
            <v>11.8</v>
          </cell>
          <cell r="F1074">
            <v>1.56</v>
          </cell>
          <cell r="G1074">
            <v>13.36</v>
          </cell>
        </row>
        <row r="1075">
          <cell r="A1075" t="str">
            <v>19.01.430</v>
          </cell>
          <cell r="B1075" t="str">
            <v>CPOS</v>
          </cell>
          <cell r="C1075" t="str">
            <v>Degrau e espelho em granito jateado, espessura de 2 cm, assente com massa</v>
          </cell>
          <cell r="D1075" t="str">
            <v>m</v>
          </cell>
          <cell r="E1075">
            <v>108.54</v>
          </cell>
          <cell r="F1075">
            <v>5.46</v>
          </cell>
          <cell r="G1075">
            <v>114</v>
          </cell>
        </row>
        <row r="1076">
          <cell r="A1076" t="str">
            <v>19.01.440</v>
          </cell>
          <cell r="B1076" t="str">
            <v>CPOS</v>
          </cell>
          <cell r="C1076" t="str">
            <v>Soleira / peitoril em granito jateado, espessura de 2 cm e largura de 20 a 30cm, assente com massa</v>
          </cell>
          <cell r="D1076" t="str">
            <v>m</v>
          </cell>
          <cell r="E1076">
            <v>94.31</v>
          </cell>
          <cell r="F1076">
            <v>4.68</v>
          </cell>
          <cell r="G1076">
            <v>98.99</v>
          </cell>
        </row>
        <row r="1077">
          <cell r="A1077" t="str">
            <v>19.02</v>
          </cell>
          <cell r="B1077" t="str">
            <v>Mármore</v>
          </cell>
          <cell r="C1077" t="str">
            <v>CPOS</v>
          </cell>
          <cell r="D1077" t="str">
            <v>CPOS</v>
          </cell>
          <cell r="E1077" t="str">
            <v>CPOS</v>
          </cell>
          <cell r="F1077" t="str">
            <v>CPOS</v>
          </cell>
          <cell r="G1077" t="str">
            <v>CPOS</v>
          </cell>
        </row>
        <row r="1078">
          <cell r="A1078" t="str">
            <v>19.02.020</v>
          </cell>
          <cell r="B1078" t="str">
            <v>CPOS</v>
          </cell>
          <cell r="C1078" t="str">
            <v>Revestimento em mármore branco, espessura de 2 cm, assente com massa</v>
          </cell>
          <cell r="D1078" t="str">
            <v>m²</v>
          </cell>
          <cell r="E1078">
            <v>487.36</v>
          </cell>
          <cell r="F1078">
            <v>9.36</v>
          </cell>
          <cell r="G1078">
            <v>496.72</v>
          </cell>
        </row>
        <row r="1079">
          <cell r="A1079" t="str">
            <v>19.02.040</v>
          </cell>
          <cell r="B1079" t="str">
            <v>CPOS</v>
          </cell>
          <cell r="C1079" t="str">
            <v>Revestimento em mármore travertino nacional, espessura de 2 cm, assente com massa</v>
          </cell>
          <cell r="D1079" t="str">
            <v>m²</v>
          </cell>
          <cell r="E1079">
            <v>546.03</v>
          </cell>
          <cell r="F1079">
            <v>9.36</v>
          </cell>
          <cell r="G1079">
            <v>555.39</v>
          </cell>
        </row>
        <row r="1080">
          <cell r="A1080" t="str">
            <v>19.02.060</v>
          </cell>
          <cell r="B1080" t="str">
            <v>CPOS</v>
          </cell>
          <cell r="C1080" t="str">
            <v>Revestimento em mármore branco, espessura de 3 cm, assente com massa</v>
          </cell>
          <cell r="D1080" t="str">
            <v>m²</v>
          </cell>
          <cell r="E1080">
            <v>656.78</v>
          </cell>
          <cell r="F1080">
            <v>10.92</v>
          </cell>
          <cell r="G1080">
            <v>667.7</v>
          </cell>
        </row>
        <row r="1081">
          <cell r="A1081" t="str">
            <v>19.02.080</v>
          </cell>
          <cell r="B1081" t="str">
            <v>CPOS</v>
          </cell>
          <cell r="C1081" t="str">
            <v>Revestimento em mármore travertino nacional, espessura de 3 cm, assente com massa</v>
          </cell>
          <cell r="D1081" t="str">
            <v>m²</v>
          </cell>
          <cell r="E1081">
            <v>668.43</v>
          </cell>
          <cell r="F1081">
            <v>10.92</v>
          </cell>
          <cell r="G1081">
            <v>679.35</v>
          </cell>
        </row>
        <row r="1082">
          <cell r="A1082" t="str">
            <v>19.02.220</v>
          </cell>
          <cell r="B1082" t="str">
            <v>CPOS</v>
          </cell>
          <cell r="C1082" t="str">
            <v>Degrau e espelho em mármore branco, espessura de 2 cm</v>
          </cell>
          <cell r="D1082" t="str">
            <v>m</v>
          </cell>
          <cell r="E1082">
            <v>269.10000000000002</v>
          </cell>
          <cell r="F1082">
            <v>5.46</v>
          </cell>
          <cell r="G1082">
            <v>274.56</v>
          </cell>
        </row>
        <row r="1083">
          <cell r="A1083" t="str">
            <v>19.02.240</v>
          </cell>
          <cell r="B1083" t="str">
            <v>CPOS</v>
          </cell>
          <cell r="C1083" t="str">
            <v>Degrau e espelho em mármore travertino nacional, espessura de 2 cm</v>
          </cell>
          <cell r="D1083" t="str">
            <v>m</v>
          </cell>
          <cell r="E1083">
            <v>281.44</v>
          </cell>
          <cell r="F1083">
            <v>5.46</v>
          </cell>
          <cell r="G1083">
            <v>286.89999999999998</v>
          </cell>
        </row>
        <row r="1084">
          <cell r="A1084" t="str">
            <v>19.02.250</v>
          </cell>
          <cell r="B1084" t="str">
            <v>CPOS</v>
          </cell>
          <cell r="C1084" t="str">
            <v>Rodapé em mármore branco, espessura de 2 cm e altura de 7 cm</v>
          </cell>
          <cell r="D1084" t="str">
            <v>m</v>
          </cell>
          <cell r="E1084">
            <v>33.409999999999997</v>
          </cell>
          <cell r="F1084">
            <v>1.56</v>
          </cell>
          <cell r="G1084">
            <v>34.97</v>
          </cell>
        </row>
        <row r="1085">
          <cell r="A1085" t="str">
            <v>19.03</v>
          </cell>
          <cell r="B1085" t="str">
            <v>Pedra</v>
          </cell>
          <cell r="C1085" t="str">
            <v>CPOS</v>
          </cell>
          <cell r="D1085" t="str">
            <v>CPOS</v>
          </cell>
          <cell r="E1085" t="str">
            <v>CPOS</v>
          </cell>
          <cell r="F1085" t="str">
            <v>CPOS</v>
          </cell>
          <cell r="G1085" t="str">
            <v>CPOS</v>
          </cell>
        </row>
        <row r="1086">
          <cell r="A1086" t="str">
            <v>19.03.020</v>
          </cell>
          <cell r="B1086" t="str">
            <v>CPOS</v>
          </cell>
          <cell r="C1086" t="str">
            <v>Revestimento em pedra tipo arenito comum</v>
          </cell>
          <cell r="D1086" t="str">
            <v>m²</v>
          </cell>
          <cell r="E1086">
            <v>192.51</v>
          </cell>
          <cell r="F1086">
            <v>24.96</v>
          </cell>
          <cell r="G1086">
            <v>217.47</v>
          </cell>
        </row>
        <row r="1087">
          <cell r="A1087" t="str">
            <v>19.03.060</v>
          </cell>
          <cell r="B1087" t="str">
            <v>CPOS</v>
          </cell>
          <cell r="C1087" t="str">
            <v>Revestimento em pedra mineira comum</v>
          </cell>
          <cell r="D1087" t="str">
            <v>m²</v>
          </cell>
          <cell r="E1087">
            <v>265.2</v>
          </cell>
          <cell r="F1087">
            <v>24.96</v>
          </cell>
          <cell r="G1087">
            <v>290.16000000000003</v>
          </cell>
        </row>
        <row r="1088">
          <cell r="A1088" t="str">
            <v>19.03.090</v>
          </cell>
          <cell r="B1088" t="str">
            <v>CPOS</v>
          </cell>
          <cell r="C1088" t="str">
            <v>Revestimento em pedra Miracema</v>
          </cell>
          <cell r="D1088" t="str">
            <v>m²</v>
          </cell>
          <cell r="E1088">
            <v>64.739999999999995</v>
          </cell>
          <cell r="F1088">
            <v>19.579999999999998</v>
          </cell>
          <cell r="G1088">
            <v>84.32</v>
          </cell>
        </row>
        <row r="1089">
          <cell r="A1089" t="str">
            <v>19.03.100</v>
          </cell>
          <cell r="B1089" t="str">
            <v>CPOS</v>
          </cell>
          <cell r="C1089" t="str">
            <v>Rodapé em pedra Miracema, altura de 5,75 cm</v>
          </cell>
          <cell r="D1089" t="str">
            <v>m</v>
          </cell>
          <cell r="E1089">
            <v>2.2599999999999998</v>
          </cell>
          <cell r="F1089">
            <v>21.09</v>
          </cell>
          <cell r="G1089">
            <v>23.35</v>
          </cell>
        </row>
        <row r="1090">
          <cell r="A1090" t="str">
            <v>19.03.110</v>
          </cell>
          <cell r="B1090" t="str">
            <v>CPOS</v>
          </cell>
          <cell r="C1090" t="str">
            <v>Rodapé em pedra Miracema, altura de 11,5 cm</v>
          </cell>
          <cell r="D1090" t="str">
            <v>m</v>
          </cell>
          <cell r="E1090">
            <v>4.58</v>
          </cell>
          <cell r="F1090">
            <v>31.46</v>
          </cell>
          <cell r="G1090">
            <v>36.04</v>
          </cell>
        </row>
        <row r="1091">
          <cell r="A1091" t="str">
            <v>19.03.220</v>
          </cell>
          <cell r="B1091" t="str">
            <v>CPOS</v>
          </cell>
          <cell r="C1091" t="str">
            <v>Rodapé em pedra mineira simples, altura de 10 cm</v>
          </cell>
          <cell r="D1091" t="str">
            <v>m</v>
          </cell>
          <cell r="E1091">
            <v>74.09</v>
          </cell>
          <cell r="F1091">
            <v>1.56</v>
          </cell>
          <cell r="G1091">
            <v>75.650000000000006</v>
          </cell>
        </row>
        <row r="1092">
          <cell r="A1092" t="str">
            <v>19.03.260</v>
          </cell>
          <cell r="B1092" t="str">
            <v>CPOS</v>
          </cell>
          <cell r="C1092" t="str">
            <v>Revestimento em pedra ardósia selecionada</v>
          </cell>
          <cell r="D1092" t="str">
            <v>m²</v>
          </cell>
          <cell r="E1092">
            <v>70.709999999999994</v>
          </cell>
          <cell r="F1092">
            <v>20.07</v>
          </cell>
          <cell r="G1092">
            <v>90.78</v>
          </cell>
        </row>
        <row r="1093">
          <cell r="A1093" t="str">
            <v>19.03.270</v>
          </cell>
          <cell r="B1093" t="str">
            <v>CPOS</v>
          </cell>
          <cell r="C1093" t="str">
            <v>Rodapé em pedra ardósia, altura de 7 cm</v>
          </cell>
          <cell r="D1093" t="str">
            <v>m</v>
          </cell>
          <cell r="E1093">
            <v>9.7899999999999991</v>
          </cell>
          <cell r="F1093">
            <v>5.35</v>
          </cell>
          <cell r="G1093">
            <v>15.14</v>
          </cell>
        </row>
        <row r="1094">
          <cell r="A1094" t="str">
            <v>19.03.290</v>
          </cell>
          <cell r="B1094" t="str">
            <v>CPOS</v>
          </cell>
          <cell r="C1094" t="str">
            <v>Peitoril e/ou soleira em ardósia, espessura de 2 cm e largura até 20 cm</v>
          </cell>
          <cell r="D1094" t="str">
            <v>m</v>
          </cell>
          <cell r="E1094">
            <v>52.01</v>
          </cell>
          <cell r="F1094">
            <v>3.12</v>
          </cell>
          <cell r="G1094">
            <v>55.13</v>
          </cell>
        </row>
        <row r="1095">
          <cell r="A1095" t="str">
            <v>19.20</v>
          </cell>
          <cell r="B1095" t="str">
            <v>Reparos, conservações e complementos - GRUPO 19</v>
          </cell>
          <cell r="C1095" t="str">
            <v>CPOS</v>
          </cell>
          <cell r="D1095" t="str">
            <v>CPOS</v>
          </cell>
          <cell r="E1095" t="str">
            <v>CPOS</v>
          </cell>
          <cell r="F1095" t="str">
            <v>CPOS</v>
          </cell>
          <cell r="G1095" t="str">
            <v>CPOS</v>
          </cell>
        </row>
        <row r="1096">
          <cell r="A1096" t="str">
            <v>19.20.020</v>
          </cell>
          <cell r="B1096" t="str">
            <v>CPOS</v>
          </cell>
          <cell r="C1096" t="str">
            <v>Recolocação de mármore, pedras e granitos, assentes com massa</v>
          </cell>
          <cell r="D1096" t="str">
            <v>m²</v>
          </cell>
          <cell r="E1096">
            <v>6.78</v>
          </cell>
          <cell r="F1096">
            <v>40.15</v>
          </cell>
          <cell r="G1096">
            <v>46.93</v>
          </cell>
        </row>
        <row r="1097">
          <cell r="A1097" t="str">
            <v>20</v>
          </cell>
          <cell r="B1097" t="str">
            <v>REVESTIMENTO EM MADEIRA</v>
          </cell>
          <cell r="C1097" t="str">
            <v>CPOS</v>
          </cell>
          <cell r="D1097" t="str">
            <v>CPOS</v>
          </cell>
          <cell r="E1097" t="str">
            <v>CPOS</v>
          </cell>
          <cell r="F1097" t="str">
            <v>CPOS</v>
          </cell>
          <cell r="G1097" t="str">
            <v>CPOS</v>
          </cell>
        </row>
        <row r="1098">
          <cell r="A1098" t="str">
            <v>20.01</v>
          </cell>
          <cell r="B1098" t="str">
            <v>Lambris de madeira</v>
          </cell>
          <cell r="C1098" t="str">
            <v>CPOS</v>
          </cell>
          <cell r="D1098" t="str">
            <v>CPOS</v>
          </cell>
          <cell r="E1098" t="str">
            <v>CPOS</v>
          </cell>
          <cell r="F1098" t="str">
            <v>CPOS</v>
          </cell>
          <cell r="G1098" t="str">
            <v>CPOS</v>
          </cell>
        </row>
        <row r="1099">
          <cell r="A1099" t="str">
            <v>20.01.040</v>
          </cell>
          <cell r="B1099" t="str">
            <v>CPOS</v>
          </cell>
          <cell r="C1099" t="str">
            <v>Lambril em madeira macho/fêmea tarugado, exceto pinus</v>
          </cell>
          <cell r="D1099" t="str">
            <v>m²</v>
          </cell>
          <cell r="E1099">
            <v>42.95</v>
          </cell>
          <cell r="F1099">
            <v>53.42</v>
          </cell>
          <cell r="G1099">
            <v>96.37</v>
          </cell>
        </row>
        <row r="1100">
          <cell r="A1100" t="str">
            <v>20.03</v>
          </cell>
          <cell r="B1100" t="str">
            <v>Soalho de madeira</v>
          </cell>
          <cell r="C1100" t="str">
            <v>CPOS</v>
          </cell>
          <cell r="D1100" t="str">
            <v>CPOS</v>
          </cell>
          <cell r="E1100" t="str">
            <v>CPOS</v>
          </cell>
          <cell r="F1100" t="str">
            <v>CPOS</v>
          </cell>
          <cell r="G1100" t="str">
            <v>CPOS</v>
          </cell>
        </row>
        <row r="1101">
          <cell r="A1101" t="str">
            <v>20.03.010</v>
          </cell>
          <cell r="B1101" t="str">
            <v>CPOS</v>
          </cell>
          <cell r="C1101" t="str">
            <v>Soalho em tábua de madeira aparelhada</v>
          </cell>
          <cell r="D1101" t="str">
            <v>m²</v>
          </cell>
          <cell r="E1101">
            <v>257.64999999999998</v>
          </cell>
          <cell r="F1101">
            <v>0</v>
          </cell>
          <cell r="G1101">
            <v>257.64999999999998</v>
          </cell>
        </row>
        <row r="1102">
          <cell r="A1102" t="str">
            <v>20.04</v>
          </cell>
          <cell r="B1102" t="str">
            <v>Tacos</v>
          </cell>
          <cell r="C1102" t="str">
            <v>CPOS</v>
          </cell>
          <cell r="D1102" t="str">
            <v>CPOS</v>
          </cell>
          <cell r="E1102" t="str">
            <v>CPOS</v>
          </cell>
          <cell r="F1102" t="str">
            <v>CPOS</v>
          </cell>
          <cell r="G1102" t="str">
            <v>CPOS</v>
          </cell>
        </row>
        <row r="1103">
          <cell r="A1103" t="str">
            <v>20.04.020</v>
          </cell>
          <cell r="B1103" t="str">
            <v>CPOS</v>
          </cell>
          <cell r="C1103" t="str">
            <v>Piso em tacos de Ipê colado</v>
          </cell>
          <cell r="D1103" t="str">
            <v>m²</v>
          </cell>
          <cell r="E1103">
            <v>125.47</v>
          </cell>
          <cell r="F1103">
            <v>17.559999999999999</v>
          </cell>
          <cell r="G1103">
            <v>143.03</v>
          </cell>
        </row>
        <row r="1104">
          <cell r="A1104" t="str">
            <v>20.10</v>
          </cell>
          <cell r="B1104" t="str">
            <v>Rodapé de madeira</v>
          </cell>
          <cell r="C1104" t="str">
            <v>CPOS</v>
          </cell>
          <cell r="D1104" t="str">
            <v>CPOS</v>
          </cell>
          <cell r="E1104" t="str">
            <v>CPOS</v>
          </cell>
          <cell r="F1104" t="str">
            <v>CPOS</v>
          </cell>
          <cell r="G1104" t="str">
            <v>CPOS</v>
          </cell>
        </row>
        <row r="1105">
          <cell r="A1105" t="str">
            <v>20.10.040</v>
          </cell>
          <cell r="B1105" t="str">
            <v>CPOS</v>
          </cell>
          <cell r="C1105" t="str">
            <v>Rodapé de madeira de 7 x 1,5 cm</v>
          </cell>
          <cell r="D1105" t="str">
            <v>m</v>
          </cell>
          <cell r="E1105">
            <v>14.89</v>
          </cell>
          <cell r="F1105">
            <v>11.66</v>
          </cell>
          <cell r="G1105">
            <v>26.55</v>
          </cell>
        </row>
        <row r="1106">
          <cell r="A1106" t="str">
            <v>20.10.120</v>
          </cell>
          <cell r="B1106" t="str">
            <v>CPOS</v>
          </cell>
          <cell r="C1106" t="str">
            <v>Cordão de madeira</v>
          </cell>
          <cell r="D1106" t="str">
            <v>m</v>
          </cell>
          <cell r="E1106">
            <v>5.78</v>
          </cell>
          <cell r="F1106">
            <v>2.85</v>
          </cell>
          <cell r="G1106">
            <v>8.6300000000000008</v>
          </cell>
        </row>
        <row r="1107">
          <cell r="A1107" t="str">
            <v>20.20</v>
          </cell>
          <cell r="B1107" t="str">
            <v>Reparos, conservações e complementos - GRUPO 20</v>
          </cell>
          <cell r="C1107" t="str">
            <v>CPOS</v>
          </cell>
          <cell r="D1107" t="str">
            <v>CPOS</v>
          </cell>
          <cell r="E1107" t="str">
            <v>CPOS</v>
          </cell>
          <cell r="F1107" t="str">
            <v>CPOS</v>
          </cell>
          <cell r="G1107" t="str">
            <v>CPOS</v>
          </cell>
        </row>
        <row r="1108">
          <cell r="A1108" t="str">
            <v>20.20.020</v>
          </cell>
          <cell r="B1108" t="str">
            <v>CPOS</v>
          </cell>
          <cell r="C1108" t="str">
            <v>Recolocação de soalho em madeira</v>
          </cell>
          <cell r="D1108" t="str">
            <v>m²</v>
          </cell>
          <cell r="E1108">
            <v>0.33</v>
          </cell>
          <cell r="F1108">
            <v>6.91</v>
          </cell>
          <cell r="G1108">
            <v>7.24</v>
          </cell>
        </row>
        <row r="1109">
          <cell r="A1109" t="str">
            <v>20.20.040</v>
          </cell>
          <cell r="B1109" t="str">
            <v>CPOS</v>
          </cell>
          <cell r="C1109" t="str">
            <v>Recolocação de tacos soltos com cola</v>
          </cell>
          <cell r="D1109" t="str">
            <v>m²</v>
          </cell>
          <cell r="E1109">
            <v>15.61</v>
          </cell>
          <cell r="F1109">
            <v>17.559999999999999</v>
          </cell>
          <cell r="G1109">
            <v>33.17</v>
          </cell>
        </row>
        <row r="1110">
          <cell r="A1110" t="str">
            <v>20.20.100</v>
          </cell>
          <cell r="B1110" t="str">
            <v>CPOS</v>
          </cell>
          <cell r="C1110" t="str">
            <v>Recolocação de rodapé e cordão de madeira</v>
          </cell>
          <cell r="D1110" t="str">
            <v>m</v>
          </cell>
          <cell r="E1110">
            <v>0.33</v>
          </cell>
          <cell r="F1110">
            <v>8.81</v>
          </cell>
          <cell r="G1110">
            <v>9.14</v>
          </cell>
        </row>
        <row r="1111">
          <cell r="A1111" t="str">
            <v>20.20.200</v>
          </cell>
          <cell r="B1111" t="str">
            <v>CPOS</v>
          </cell>
          <cell r="C1111" t="str">
            <v>Raspagem com calafetação e aplicação de verniz sinteco</v>
          </cell>
          <cell r="D1111" t="str">
            <v>m²</v>
          </cell>
          <cell r="E1111">
            <v>63.33</v>
          </cell>
          <cell r="F1111">
            <v>0</v>
          </cell>
          <cell r="G1111">
            <v>63.33</v>
          </cell>
        </row>
        <row r="1112">
          <cell r="A1112" t="str">
            <v>20.20.220</v>
          </cell>
          <cell r="B1112" t="str">
            <v>CPOS</v>
          </cell>
          <cell r="C1112" t="str">
            <v>Raspagem com calafetação e aplicação de cera</v>
          </cell>
          <cell r="D1112" t="str">
            <v>m²</v>
          </cell>
          <cell r="E1112">
            <v>46</v>
          </cell>
          <cell r="F1112">
            <v>0</v>
          </cell>
          <cell r="G1112">
            <v>46</v>
          </cell>
        </row>
        <row r="1113">
          <cell r="A1113" t="str">
            <v>21</v>
          </cell>
          <cell r="B1113" t="str">
            <v>REVESTIMENTO SINTÉTICO E METÁLICO</v>
          </cell>
          <cell r="C1113" t="str">
            <v>CPOS</v>
          </cell>
          <cell r="D1113" t="str">
            <v>CPOS</v>
          </cell>
          <cell r="E1113" t="str">
            <v>CPOS</v>
          </cell>
          <cell r="F1113" t="str">
            <v>CPOS</v>
          </cell>
          <cell r="G1113" t="str">
            <v>CPOS</v>
          </cell>
        </row>
        <row r="1114">
          <cell r="A1114" t="str">
            <v>21.01</v>
          </cell>
          <cell r="B1114" t="str">
            <v>Revestimento em borracha</v>
          </cell>
          <cell r="C1114" t="str">
            <v>CPOS</v>
          </cell>
          <cell r="D1114" t="str">
            <v>CPOS</v>
          </cell>
          <cell r="E1114" t="str">
            <v>CPOS</v>
          </cell>
          <cell r="F1114" t="str">
            <v>CPOS</v>
          </cell>
          <cell r="G1114" t="str">
            <v>CPOS</v>
          </cell>
        </row>
        <row r="1115">
          <cell r="A1115" t="str">
            <v>21.01.100</v>
          </cell>
          <cell r="B1115" t="str">
            <v>CPOS</v>
          </cell>
          <cell r="C1115" t="str">
            <v>Revestimento em borracha sintética preta, espessura de 4 mm - colado</v>
          </cell>
          <cell r="D1115" t="str">
            <v>m²</v>
          </cell>
          <cell r="E1115">
            <v>51.82</v>
          </cell>
          <cell r="F1115">
            <v>7.96</v>
          </cell>
          <cell r="G1115">
            <v>59.78</v>
          </cell>
        </row>
        <row r="1116">
          <cell r="A1116" t="str">
            <v>21.01.160</v>
          </cell>
          <cell r="B1116" t="str">
            <v>CPOS</v>
          </cell>
          <cell r="C1116" t="str">
            <v>Revestimento em grama sintética, com espessura de 20 a 32 mm</v>
          </cell>
          <cell r="D1116" t="str">
            <v>m²</v>
          </cell>
          <cell r="E1116">
            <v>114.64</v>
          </cell>
          <cell r="F1116">
            <v>0</v>
          </cell>
          <cell r="G1116">
            <v>114.64</v>
          </cell>
        </row>
        <row r="1117">
          <cell r="A1117" t="str">
            <v>21.02</v>
          </cell>
          <cell r="B1117" t="str">
            <v>Revestimento vinílico</v>
          </cell>
          <cell r="C1117" t="str">
            <v>CPOS</v>
          </cell>
          <cell r="D1117" t="str">
            <v>CPOS</v>
          </cell>
          <cell r="E1117" t="str">
            <v>CPOS</v>
          </cell>
          <cell r="F1117" t="str">
            <v>CPOS</v>
          </cell>
          <cell r="G1117" t="str">
            <v>CPOS</v>
          </cell>
        </row>
        <row r="1118">
          <cell r="A1118" t="str">
            <v>21.02.050</v>
          </cell>
          <cell r="B1118" t="str">
            <v>CPOS</v>
          </cell>
          <cell r="C1118" t="str">
            <v>Revestimento vinílico, espessura de 2 mm, para tráfego médio, com impermeabilizante acrílico</v>
          </cell>
          <cell r="D1118" t="str">
            <v>m²</v>
          </cell>
          <cell r="E1118">
            <v>70.78</v>
          </cell>
          <cell r="F1118">
            <v>16.850000000000001</v>
          </cell>
          <cell r="G1118">
            <v>87.63</v>
          </cell>
        </row>
        <row r="1119">
          <cell r="A1119" t="str">
            <v>21.02.060</v>
          </cell>
          <cell r="B1119" t="str">
            <v>CPOS</v>
          </cell>
          <cell r="C1119" t="str">
            <v>Revestimento vinílico, espessura de 3,2 mm, para tráfego intenso, com impermeabilizante acrílico</v>
          </cell>
          <cell r="D1119" t="str">
            <v>m²</v>
          </cell>
          <cell r="E1119">
            <v>118.4</v>
          </cell>
          <cell r="F1119">
            <v>16.850000000000001</v>
          </cell>
          <cell r="G1119">
            <v>135.25</v>
          </cell>
        </row>
        <row r="1120">
          <cell r="A1120" t="str">
            <v>21.02.071</v>
          </cell>
          <cell r="B1120" t="str">
            <v>CPOS</v>
          </cell>
          <cell r="C1120" t="str">
            <v>Revestimento vinílico em manta, espessura total de 2mm, resistente a lavagem com hipoclorito</v>
          </cell>
          <cell r="D1120" t="str">
            <v>m²</v>
          </cell>
          <cell r="E1120">
            <v>153.97</v>
          </cell>
          <cell r="F1120">
            <v>0</v>
          </cell>
          <cell r="G1120">
            <v>153.97</v>
          </cell>
        </row>
        <row r="1121">
          <cell r="A1121" t="str">
            <v>21.02.271</v>
          </cell>
          <cell r="B1121" t="str">
            <v>CPOS</v>
          </cell>
          <cell r="C1121" t="str">
            <v>Revestimento vinílico em manta heterogênea, espessura de 2 mm, com impermeabilizante acrílico</v>
          </cell>
          <cell r="D1121" t="str">
            <v>m²</v>
          </cell>
          <cell r="E1121">
            <v>116.14</v>
          </cell>
          <cell r="F1121">
            <v>16.850000000000001</v>
          </cell>
          <cell r="G1121">
            <v>132.99</v>
          </cell>
        </row>
        <row r="1122">
          <cell r="A1122" t="str">
            <v>21.02.281</v>
          </cell>
          <cell r="B1122" t="str">
            <v>CPOS</v>
          </cell>
          <cell r="C1122" t="str">
            <v>Revestimento vinílico flexível em manta homogênea, espessura de 2 mm, com impermeabilizante acrílico</v>
          </cell>
          <cell r="D1122" t="str">
            <v>m²</v>
          </cell>
          <cell r="E1122">
            <v>173.78</v>
          </cell>
          <cell r="F1122">
            <v>16.850000000000001</v>
          </cell>
          <cell r="G1122">
            <v>190.63</v>
          </cell>
        </row>
        <row r="1123">
          <cell r="A1123" t="str">
            <v>21.02.291</v>
          </cell>
          <cell r="B1123" t="str">
            <v>CPOS</v>
          </cell>
          <cell r="C1123" t="str">
            <v>Revestimento vinílico heterogêneo flexível em réguas, espessura de 3 mm, com impermeabilizante acrílico</v>
          </cell>
          <cell r="D1123" t="str">
            <v>m²</v>
          </cell>
          <cell r="E1123">
            <v>128.51</v>
          </cell>
          <cell r="F1123">
            <v>16.850000000000001</v>
          </cell>
          <cell r="G1123">
            <v>145.36000000000001</v>
          </cell>
        </row>
        <row r="1124">
          <cell r="A1124" t="str">
            <v>21.02.310</v>
          </cell>
          <cell r="B1124" t="str">
            <v>CPOS</v>
          </cell>
          <cell r="C1124" t="str">
            <v>Revestimento vinílico autoportante acústico, espessura de 4,5 mm, com impermeabilizante acrílico</v>
          </cell>
          <cell r="D1124" t="str">
            <v>m²</v>
          </cell>
          <cell r="E1124">
            <v>295.04000000000002</v>
          </cell>
          <cell r="F1124">
            <v>16.850000000000001</v>
          </cell>
          <cell r="G1124">
            <v>311.89</v>
          </cell>
        </row>
        <row r="1125">
          <cell r="A1125" t="str">
            <v>21.02.311</v>
          </cell>
          <cell r="B1125" t="str">
            <v>CPOS</v>
          </cell>
          <cell r="C1125" t="str">
            <v>Revestimento vinílico autoportante, espessura de 4 mm, com impermeabilizante acrílico</v>
          </cell>
          <cell r="D1125" t="str">
            <v>m²</v>
          </cell>
          <cell r="E1125">
            <v>215.72</v>
          </cell>
          <cell r="F1125">
            <v>16.850000000000001</v>
          </cell>
          <cell r="G1125">
            <v>232.57</v>
          </cell>
        </row>
        <row r="1126">
          <cell r="A1126" t="str">
            <v>21.02.320</v>
          </cell>
          <cell r="B1126" t="str">
            <v>CPOS</v>
          </cell>
          <cell r="C1126" t="str">
            <v>Revestimento vinílico antiestático acústico, espessura de 5 mm, com impermeabilizante acrílico</v>
          </cell>
          <cell r="D1126" t="str">
            <v>m²</v>
          </cell>
          <cell r="E1126">
            <v>181.94</v>
          </cell>
          <cell r="F1126">
            <v>32.5</v>
          </cell>
          <cell r="G1126">
            <v>214.44</v>
          </cell>
        </row>
        <row r="1127">
          <cell r="A1127" t="str">
            <v>21.03</v>
          </cell>
          <cell r="B1127" t="str">
            <v>Revestimento metálico</v>
          </cell>
          <cell r="C1127" t="str">
            <v>CPOS</v>
          </cell>
          <cell r="D1127" t="str">
            <v>CPOS</v>
          </cell>
          <cell r="E1127" t="str">
            <v>CPOS</v>
          </cell>
          <cell r="F1127" t="str">
            <v>CPOS</v>
          </cell>
          <cell r="G1127" t="str">
            <v>CPOS</v>
          </cell>
        </row>
        <row r="1128">
          <cell r="A1128" t="str">
            <v>21.03.010</v>
          </cell>
          <cell r="B1128" t="str">
            <v>CPOS</v>
          </cell>
          <cell r="C1128" t="str">
            <v>Revestimento em aço inoxidável AISI 304, liga 18,8, chapa 20, espessura de 1 mm, acabamento escovado com grana especial</v>
          </cell>
          <cell r="D1128" t="str">
            <v>m²</v>
          </cell>
          <cell r="E1128">
            <v>783.08</v>
          </cell>
          <cell r="F1128">
            <v>0</v>
          </cell>
          <cell r="G1128">
            <v>783.08</v>
          </cell>
        </row>
        <row r="1129">
          <cell r="A1129" t="str">
            <v>21.03.090</v>
          </cell>
          <cell r="B1129" t="str">
            <v>CPOS</v>
          </cell>
          <cell r="C1129" t="str">
            <v>Piso elevado tipo telescópico em chapa de aço, sem revestimento</v>
          </cell>
          <cell r="D1129" t="str">
            <v>m²</v>
          </cell>
          <cell r="E1129">
            <v>229.92</v>
          </cell>
          <cell r="F1129">
            <v>0</v>
          </cell>
          <cell r="G1129">
            <v>229.92</v>
          </cell>
        </row>
        <row r="1130">
          <cell r="A1130" t="str">
            <v>21.03.151</v>
          </cell>
          <cell r="B1130" t="str">
            <v>CPOS</v>
          </cell>
          <cell r="C1130" t="str">
            <v>Revestimento em placas de alumínio composto "ACM", espessura de 4 mm e acabamento em PVDF</v>
          </cell>
          <cell r="D1130" t="str">
            <v>m²</v>
          </cell>
          <cell r="E1130">
            <v>564.53</v>
          </cell>
          <cell r="F1130">
            <v>0</v>
          </cell>
          <cell r="G1130">
            <v>564.53</v>
          </cell>
        </row>
        <row r="1131">
          <cell r="A1131" t="str">
            <v>21.03.152</v>
          </cell>
          <cell r="B1131" t="str">
            <v>CPOS</v>
          </cell>
          <cell r="C1131" t="str">
            <v>Revestimento em placas de alumínio composto "ACM", espessura de 4 mm e acabamento em PVDF, na cor verde</v>
          </cell>
          <cell r="D1131" t="str">
            <v>m²</v>
          </cell>
          <cell r="E1131">
            <v>402.74</v>
          </cell>
          <cell r="F1131">
            <v>0</v>
          </cell>
          <cell r="G1131">
            <v>402.74</v>
          </cell>
        </row>
        <row r="1132">
          <cell r="A1132" t="str">
            <v>21.04</v>
          </cell>
          <cell r="B1132" t="str">
            <v>Forração e carpete</v>
          </cell>
          <cell r="C1132" t="str">
            <v>CPOS</v>
          </cell>
          <cell r="D1132" t="str">
            <v>CPOS</v>
          </cell>
          <cell r="E1132" t="str">
            <v>CPOS</v>
          </cell>
          <cell r="F1132" t="str">
            <v>CPOS</v>
          </cell>
          <cell r="G1132" t="str">
            <v>CPOS</v>
          </cell>
        </row>
        <row r="1133">
          <cell r="A1133" t="str">
            <v>21.04.100</v>
          </cell>
          <cell r="B1133" t="str">
            <v>CPOS</v>
          </cell>
          <cell r="C1133" t="str">
            <v>Revestimento com carpete para tráfego moderado, uso comercial, tipo bouclê de 5,4 até 8 mm</v>
          </cell>
          <cell r="D1133" t="str">
            <v>m²</v>
          </cell>
          <cell r="E1133">
            <v>88.68</v>
          </cell>
          <cell r="F1133">
            <v>0</v>
          </cell>
          <cell r="G1133">
            <v>88.68</v>
          </cell>
        </row>
        <row r="1134">
          <cell r="A1134" t="str">
            <v>21.04.110</v>
          </cell>
          <cell r="B1134" t="str">
            <v>CPOS</v>
          </cell>
          <cell r="C1134" t="str">
            <v>Revestimento com carpete para tráfego intenso, uso comercial, tipo bouclê de 6 mm</v>
          </cell>
          <cell r="D1134" t="str">
            <v>m²</v>
          </cell>
          <cell r="E1134">
            <v>112.92</v>
          </cell>
          <cell r="F1134">
            <v>0</v>
          </cell>
          <cell r="G1134">
            <v>112.92</v>
          </cell>
        </row>
        <row r="1135">
          <cell r="A1135" t="str">
            <v>21.05</v>
          </cell>
          <cell r="B1135" t="str">
            <v>Revestimento em cimento reforçado com fio sintético (CRFS)</v>
          </cell>
          <cell r="C1135" t="str">
            <v>CPOS</v>
          </cell>
          <cell r="D1135" t="str">
            <v>CPOS</v>
          </cell>
          <cell r="E1135" t="str">
            <v>CPOS</v>
          </cell>
          <cell r="F1135" t="str">
            <v>CPOS</v>
          </cell>
          <cell r="G1135" t="str">
            <v>CPOS</v>
          </cell>
        </row>
        <row r="1136">
          <cell r="A1136" t="str">
            <v>21.05.010</v>
          </cell>
          <cell r="B1136" t="str">
            <v>CPOS</v>
          </cell>
          <cell r="C1136" t="str">
            <v>Piso em painel com miolo de madeira contraplacado por lâminas de madeira e externamente por chapas em CRFS, espessura de 40 mm</v>
          </cell>
          <cell r="D1136" t="str">
            <v>m²</v>
          </cell>
          <cell r="E1136">
            <v>100.3</v>
          </cell>
          <cell r="F1136">
            <v>75.28</v>
          </cell>
          <cell r="G1136">
            <v>175.58</v>
          </cell>
        </row>
        <row r="1137">
          <cell r="A1137" t="str">
            <v>21.05.100</v>
          </cell>
          <cell r="B1137" t="str">
            <v>CPOS</v>
          </cell>
          <cell r="C1137" t="str">
            <v>Piso elevado de concreto em placas de 600 x 600 mm, antiderrapante, sem acabamento</v>
          </cell>
          <cell r="D1137" t="str">
            <v>m²</v>
          </cell>
          <cell r="E1137">
            <v>249.27</v>
          </cell>
          <cell r="F1137">
            <v>0</v>
          </cell>
          <cell r="G1137">
            <v>249.27</v>
          </cell>
        </row>
        <row r="1138">
          <cell r="A1138" t="str">
            <v>21.07</v>
          </cell>
          <cell r="B1138" t="str">
            <v>Revestimento sintético</v>
          </cell>
          <cell r="C1138" t="str">
            <v>CPOS</v>
          </cell>
          <cell r="D1138" t="str">
            <v>CPOS</v>
          </cell>
          <cell r="E1138" t="str">
            <v>CPOS</v>
          </cell>
          <cell r="F1138" t="str">
            <v>CPOS</v>
          </cell>
          <cell r="G1138" t="str">
            <v>CPOS</v>
          </cell>
        </row>
        <row r="1139">
          <cell r="A1139" t="str">
            <v>21.07.010</v>
          </cell>
          <cell r="B1139" t="str">
            <v>CPOS</v>
          </cell>
          <cell r="C1139" t="str">
            <v>Revestimento em laminado melamínico dissipativo</v>
          </cell>
          <cell r="D1139" t="str">
            <v>m²</v>
          </cell>
          <cell r="E1139">
            <v>157.26</v>
          </cell>
          <cell r="F1139">
            <v>0</v>
          </cell>
          <cell r="G1139">
            <v>157.26</v>
          </cell>
        </row>
        <row r="1140">
          <cell r="A1140" t="str">
            <v>21.10</v>
          </cell>
          <cell r="B1140" t="str">
            <v>Rodapé sintético</v>
          </cell>
          <cell r="C1140" t="str">
            <v>CPOS</v>
          </cell>
          <cell r="D1140" t="str">
            <v>CPOS</v>
          </cell>
          <cell r="E1140" t="str">
            <v>CPOS</v>
          </cell>
          <cell r="F1140" t="str">
            <v>CPOS</v>
          </cell>
          <cell r="G1140" t="str">
            <v>CPOS</v>
          </cell>
        </row>
        <row r="1141">
          <cell r="A1141" t="str">
            <v>21.10.050</v>
          </cell>
          <cell r="B1141" t="str">
            <v>CPOS</v>
          </cell>
          <cell r="C1141" t="str">
            <v>Rodapé de poliestireno, espessura de 7 cm</v>
          </cell>
          <cell r="D1141" t="str">
            <v>m</v>
          </cell>
          <cell r="E1141">
            <v>23.63</v>
          </cell>
          <cell r="F1141">
            <v>5.77</v>
          </cell>
          <cell r="G1141">
            <v>29.4</v>
          </cell>
        </row>
        <row r="1142">
          <cell r="A1142" t="str">
            <v>21.10.051</v>
          </cell>
          <cell r="B1142" t="str">
            <v>CPOS</v>
          </cell>
          <cell r="C1142" t="str">
            <v>Rodapé de poliestireno, espessura de 8 cm</v>
          </cell>
          <cell r="D1142" t="str">
            <v>m</v>
          </cell>
          <cell r="E1142">
            <v>25.92</v>
          </cell>
          <cell r="F1142">
            <v>5.77</v>
          </cell>
          <cell r="G1142">
            <v>31.69</v>
          </cell>
        </row>
        <row r="1143">
          <cell r="A1143" t="str">
            <v>21.10.061</v>
          </cell>
          <cell r="B1143" t="str">
            <v>CPOS</v>
          </cell>
          <cell r="C1143" t="str">
            <v>Rodapé para piso vinílico em PVC, espessura de 2 mm e altura de 5 cm, curvo/plano, com impermeabilizante acrílico</v>
          </cell>
          <cell r="D1143" t="str">
            <v>m</v>
          </cell>
          <cell r="E1143">
            <v>15.27</v>
          </cell>
          <cell r="F1143">
            <v>7.65</v>
          </cell>
          <cell r="G1143">
            <v>22.92</v>
          </cell>
        </row>
        <row r="1144">
          <cell r="A1144" t="str">
            <v>21.10.071</v>
          </cell>
          <cell r="B1144" t="str">
            <v>CPOS</v>
          </cell>
          <cell r="C1144" t="str">
            <v>Rodapé flexível para piso vinílico em PVC, espessura de 2 mm e altura de 7,5 cm, curvo/plano, com impermeabilizante acrílico</v>
          </cell>
          <cell r="D1144" t="str">
            <v>m</v>
          </cell>
          <cell r="E1144">
            <v>18.670000000000002</v>
          </cell>
          <cell r="F1144">
            <v>7.65</v>
          </cell>
          <cell r="G1144">
            <v>26.32</v>
          </cell>
        </row>
        <row r="1145">
          <cell r="A1145" t="str">
            <v>21.10.081</v>
          </cell>
          <cell r="B1145" t="str">
            <v>CPOS</v>
          </cell>
          <cell r="C1145" t="str">
            <v>Rodapé hospitalar flexível em PVC para piso vinílico, espessura de 2 mm e altura de 7,5 cm, com impermeabilizante acrílico</v>
          </cell>
          <cell r="D1145" t="str">
            <v>m</v>
          </cell>
          <cell r="E1145">
            <v>29.63</v>
          </cell>
          <cell r="F1145">
            <v>5.77</v>
          </cell>
          <cell r="G1145">
            <v>35.4</v>
          </cell>
        </row>
        <row r="1146">
          <cell r="A1146" t="str">
            <v>21.10.210</v>
          </cell>
          <cell r="B1146" t="str">
            <v>CPOS</v>
          </cell>
          <cell r="C1146" t="str">
            <v>Rodapé em borracha sintética preta, altura até 7 cm - colado</v>
          </cell>
          <cell r="D1146" t="str">
            <v>m</v>
          </cell>
          <cell r="E1146">
            <v>9.39</v>
          </cell>
          <cell r="F1146">
            <v>2.42</v>
          </cell>
          <cell r="G1146">
            <v>11.81</v>
          </cell>
        </row>
        <row r="1147">
          <cell r="A1147" t="str">
            <v>21.10.220</v>
          </cell>
          <cell r="B1147" t="str">
            <v>CPOS</v>
          </cell>
          <cell r="C1147" t="str">
            <v>Rodapé de cordão de poliamida</v>
          </cell>
          <cell r="D1147" t="str">
            <v>m</v>
          </cell>
          <cell r="E1147">
            <v>4.5999999999999996</v>
          </cell>
          <cell r="F1147">
            <v>0</v>
          </cell>
          <cell r="G1147">
            <v>4.5999999999999996</v>
          </cell>
        </row>
        <row r="1148">
          <cell r="A1148" t="str">
            <v>21.10.250</v>
          </cell>
          <cell r="B1148" t="str">
            <v>CPOS</v>
          </cell>
          <cell r="C1148" t="str">
            <v>Rodapé em laminado melamínico dissipativo, espessura de 2 mm e altura de 10 cm</v>
          </cell>
          <cell r="D1148" t="str">
            <v>m</v>
          </cell>
          <cell r="E1148">
            <v>16.47</v>
          </cell>
          <cell r="F1148">
            <v>0</v>
          </cell>
          <cell r="G1148">
            <v>16.47</v>
          </cell>
        </row>
        <row r="1149">
          <cell r="A1149" t="str">
            <v>21.11</v>
          </cell>
          <cell r="B1149" t="str">
            <v>Degrau sintético</v>
          </cell>
          <cell r="C1149" t="str">
            <v>CPOS</v>
          </cell>
          <cell r="D1149" t="str">
            <v>CPOS</v>
          </cell>
          <cell r="E1149" t="str">
            <v>CPOS</v>
          </cell>
          <cell r="F1149" t="str">
            <v>CPOS</v>
          </cell>
          <cell r="G1149" t="str">
            <v>CPOS</v>
          </cell>
        </row>
        <row r="1150">
          <cell r="A1150" t="str">
            <v>21.11.050</v>
          </cell>
          <cell r="B1150" t="str">
            <v>CPOS</v>
          </cell>
          <cell r="C1150" t="str">
            <v>Degrau (piso e espelho) em borracha sintética preta com testeira - colado</v>
          </cell>
          <cell r="D1150" t="str">
            <v>m</v>
          </cell>
          <cell r="E1150">
            <v>68.849999999999994</v>
          </cell>
          <cell r="F1150">
            <v>6.58</v>
          </cell>
          <cell r="G1150">
            <v>75.430000000000007</v>
          </cell>
        </row>
        <row r="1151">
          <cell r="A1151" t="str">
            <v>21.11.131</v>
          </cell>
          <cell r="B1151" t="str">
            <v>CPOS</v>
          </cell>
          <cell r="C1151" t="str">
            <v>Testeira flexível para arremate de degrau vinílico em PVC, espessura de 2 mm, com impermeabilizante acrílico</v>
          </cell>
          <cell r="D1151" t="str">
            <v>m</v>
          </cell>
          <cell r="E1151">
            <v>27.33</v>
          </cell>
          <cell r="F1151">
            <v>5.77</v>
          </cell>
          <cell r="G1151">
            <v>33.1</v>
          </cell>
        </row>
        <row r="1152">
          <cell r="A1152" t="str">
            <v>21.20</v>
          </cell>
          <cell r="B1152" t="str">
            <v>Reparos, conservações e complementos - GRUPO 21</v>
          </cell>
          <cell r="C1152" t="str">
            <v>CPOS</v>
          </cell>
          <cell r="D1152" t="str">
            <v>CPOS</v>
          </cell>
          <cell r="E1152" t="str">
            <v>CPOS</v>
          </cell>
          <cell r="F1152" t="str">
            <v>CPOS</v>
          </cell>
          <cell r="G1152" t="str">
            <v>CPOS</v>
          </cell>
        </row>
        <row r="1153">
          <cell r="A1153" t="str">
            <v>21.20.020</v>
          </cell>
          <cell r="B1153" t="str">
            <v>CPOS</v>
          </cell>
          <cell r="C1153" t="str">
            <v>Recolocação de piso sintético com cola</v>
          </cell>
          <cell r="D1153" t="str">
            <v>m²</v>
          </cell>
          <cell r="E1153">
            <v>5.38</v>
          </cell>
          <cell r="F1153">
            <v>6.91</v>
          </cell>
          <cell r="G1153">
            <v>12.29</v>
          </cell>
        </row>
        <row r="1154">
          <cell r="A1154" t="str">
            <v>21.20.040</v>
          </cell>
          <cell r="B1154" t="str">
            <v>CPOS</v>
          </cell>
          <cell r="C1154" t="str">
            <v>Recolocação de piso sintético argamassado</v>
          </cell>
          <cell r="D1154" t="str">
            <v>m²</v>
          </cell>
          <cell r="E1154">
            <v>2.5099999999999998</v>
          </cell>
          <cell r="F1154">
            <v>24.21</v>
          </cell>
          <cell r="G1154">
            <v>26.72</v>
          </cell>
        </row>
        <row r="1155">
          <cell r="A1155" t="str">
            <v>21.20.050</v>
          </cell>
          <cell r="B1155" t="str">
            <v>CPOS</v>
          </cell>
          <cell r="C1155" t="str">
            <v>Recolocação de piso elevado telescópico metálico, inclusive estrutura de sustentação</v>
          </cell>
          <cell r="D1155" t="str">
            <v>m²</v>
          </cell>
          <cell r="E1155">
            <v>0</v>
          </cell>
          <cell r="F1155">
            <v>53.01</v>
          </cell>
          <cell r="G1155">
            <v>53.01</v>
          </cell>
        </row>
        <row r="1156">
          <cell r="A1156" t="str">
            <v>21.20.060</v>
          </cell>
          <cell r="B1156" t="str">
            <v>CPOS</v>
          </cell>
          <cell r="C1156" t="str">
            <v>Furação de piso elevado telescópico em chapa de aço</v>
          </cell>
          <cell r="D1156" t="str">
            <v>un</v>
          </cell>
          <cell r="E1156">
            <v>55.25</v>
          </cell>
          <cell r="F1156">
            <v>0</v>
          </cell>
          <cell r="G1156">
            <v>55.25</v>
          </cell>
        </row>
        <row r="1157">
          <cell r="A1157" t="str">
            <v>21.20.100</v>
          </cell>
          <cell r="B1157" t="str">
            <v>CPOS</v>
          </cell>
          <cell r="C1157" t="str">
            <v>Recolocação de rodapé e cordões sintéticos</v>
          </cell>
          <cell r="D1157" t="str">
            <v>m</v>
          </cell>
          <cell r="E1157">
            <v>0</v>
          </cell>
          <cell r="F1157">
            <v>8.81</v>
          </cell>
          <cell r="G1157">
            <v>8.81</v>
          </cell>
        </row>
        <row r="1158">
          <cell r="A1158" t="str">
            <v>21.20.300</v>
          </cell>
          <cell r="B1158" t="str">
            <v>CPOS</v>
          </cell>
          <cell r="C1158" t="str">
            <v>Fita adesiva antiderrapante com largura de 5 cm</v>
          </cell>
          <cell r="D1158" t="str">
            <v>m</v>
          </cell>
          <cell r="E1158">
            <v>10.75</v>
          </cell>
          <cell r="F1158">
            <v>9.5</v>
          </cell>
          <cell r="G1158">
            <v>20.25</v>
          </cell>
        </row>
        <row r="1159">
          <cell r="A1159" t="str">
            <v>21.20.302</v>
          </cell>
          <cell r="B1159" t="str">
            <v>CPOS</v>
          </cell>
          <cell r="C1159" t="str">
            <v>Fita adesiva antiderrapante fosforescente, alto tráfego, largura de 5 cm</v>
          </cell>
          <cell r="D1159" t="str">
            <v>m</v>
          </cell>
          <cell r="E1159">
            <v>13</v>
          </cell>
          <cell r="F1159">
            <v>9.5</v>
          </cell>
          <cell r="G1159">
            <v>22.5</v>
          </cell>
        </row>
        <row r="1160">
          <cell r="A1160" t="str">
            <v>21.20.410</v>
          </cell>
          <cell r="B1160" t="str">
            <v>CPOS</v>
          </cell>
          <cell r="C1160" t="str">
            <v>Cantoneira de sobrepor em PVC de 4 x 4 cm</v>
          </cell>
          <cell r="D1160" t="str">
            <v>un</v>
          </cell>
          <cell r="E1160">
            <v>19.48</v>
          </cell>
          <cell r="F1160">
            <v>2.42</v>
          </cell>
          <cell r="G1160">
            <v>21.9</v>
          </cell>
        </row>
        <row r="1161">
          <cell r="A1161" t="str">
            <v>21.20.460</v>
          </cell>
          <cell r="B1161" t="str">
            <v>CPOS</v>
          </cell>
          <cell r="C1161" t="str">
            <v>Canto externo de acabamento em PVC</v>
          </cell>
          <cell r="D1161" t="str">
            <v>m</v>
          </cell>
          <cell r="E1161">
            <v>8.73</v>
          </cell>
          <cell r="F1161">
            <v>1.21</v>
          </cell>
          <cell r="G1161">
            <v>9.94</v>
          </cell>
        </row>
        <row r="1162">
          <cell r="A1162" t="str">
            <v>22</v>
          </cell>
          <cell r="B1162" t="str">
            <v>FORRO, BRISE E FACHADA</v>
          </cell>
          <cell r="C1162" t="str">
            <v>CPOS</v>
          </cell>
          <cell r="D1162" t="str">
            <v>CPOS</v>
          </cell>
          <cell r="E1162" t="str">
            <v>CPOS</v>
          </cell>
          <cell r="F1162" t="str">
            <v>CPOS</v>
          </cell>
          <cell r="G1162" t="str">
            <v>CPOS</v>
          </cell>
        </row>
        <row r="1163">
          <cell r="A1163" t="str">
            <v>22.01</v>
          </cell>
          <cell r="B1163" t="str">
            <v>Forro de madeira</v>
          </cell>
          <cell r="C1163" t="str">
            <v>CPOS</v>
          </cell>
          <cell r="D1163" t="str">
            <v>CPOS</v>
          </cell>
          <cell r="E1163" t="str">
            <v>CPOS</v>
          </cell>
          <cell r="F1163" t="str">
            <v>CPOS</v>
          </cell>
          <cell r="G1163" t="str">
            <v>CPOS</v>
          </cell>
        </row>
        <row r="1164">
          <cell r="A1164" t="str">
            <v>22.01.010</v>
          </cell>
          <cell r="B1164" t="str">
            <v>CPOS</v>
          </cell>
          <cell r="C1164" t="str">
            <v>Forro em tábuas aparelhadas macho e fêmea de pinus</v>
          </cell>
          <cell r="D1164" t="str">
            <v>m²</v>
          </cell>
          <cell r="E1164">
            <v>19.920000000000002</v>
          </cell>
          <cell r="F1164">
            <v>20.75</v>
          </cell>
          <cell r="G1164">
            <v>40.67</v>
          </cell>
        </row>
        <row r="1165">
          <cell r="A1165" t="str">
            <v>22.01.020</v>
          </cell>
          <cell r="B1165" t="str">
            <v>CPOS</v>
          </cell>
          <cell r="C1165" t="str">
            <v>Forro em tábuas aparelhadas macho e fêmea de pinus tarugado</v>
          </cell>
          <cell r="D1165" t="str">
            <v>m²</v>
          </cell>
          <cell r="E1165">
            <v>36.97</v>
          </cell>
          <cell r="F1165">
            <v>41.49</v>
          </cell>
          <cell r="G1165">
            <v>78.459999999999994</v>
          </cell>
        </row>
        <row r="1166">
          <cell r="A1166" t="str">
            <v>22.01.080</v>
          </cell>
          <cell r="B1166" t="str">
            <v>CPOS</v>
          </cell>
          <cell r="C1166" t="str">
            <v>Forro xadrez em ripas de angelim-vermelho / bacuri / maçaranduba tarugado</v>
          </cell>
          <cell r="D1166" t="str">
            <v>m²</v>
          </cell>
          <cell r="E1166">
            <v>61.6</v>
          </cell>
          <cell r="F1166">
            <v>44.95</v>
          </cell>
          <cell r="G1166">
            <v>106.55</v>
          </cell>
        </row>
        <row r="1167">
          <cell r="A1167" t="str">
            <v>22.01.210</v>
          </cell>
          <cell r="B1167" t="str">
            <v>CPOS</v>
          </cell>
          <cell r="C1167" t="str">
            <v>Testeira em tábua aparelhada, largura até 20 cm</v>
          </cell>
          <cell r="D1167" t="str">
            <v>m</v>
          </cell>
          <cell r="E1167">
            <v>9.8699999999999992</v>
          </cell>
          <cell r="F1167">
            <v>13.83</v>
          </cell>
          <cell r="G1167">
            <v>23.7</v>
          </cell>
        </row>
        <row r="1168">
          <cell r="A1168" t="str">
            <v>22.01.220</v>
          </cell>
          <cell r="B1168" t="str">
            <v>CPOS</v>
          </cell>
          <cell r="C1168" t="str">
            <v>Beiral em tábua de angelim-vermelho / bacuri / maçaranduba macho e fêmea com tarugamento</v>
          </cell>
          <cell r="D1168" t="str">
            <v>m²</v>
          </cell>
          <cell r="E1168">
            <v>81.239999999999995</v>
          </cell>
          <cell r="F1168">
            <v>41.49</v>
          </cell>
          <cell r="G1168">
            <v>122.73</v>
          </cell>
        </row>
        <row r="1169">
          <cell r="A1169" t="str">
            <v>22.01.240</v>
          </cell>
          <cell r="B1169" t="str">
            <v>CPOS</v>
          </cell>
          <cell r="C1169" t="str">
            <v>Beiral em tábua de angelim-vermelho / bacuri / maçaranduba macho e fêmea</v>
          </cell>
          <cell r="D1169" t="str">
            <v>m²</v>
          </cell>
          <cell r="E1169">
            <v>64.13</v>
          </cell>
          <cell r="F1169">
            <v>20.75</v>
          </cell>
          <cell r="G1169">
            <v>84.88</v>
          </cell>
        </row>
        <row r="1170">
          <cell r="A1170" t="str">
            <v>22.02</v>
          </cell>
          <cell r="B1170" t="str">
            <v>Forro de gesso</v>
          </cell>
          <cell r="C1170" t="str">
            <v>CPOS</v>
          </cell>
          <cell r="D1170" t="str">
            <v>CPOS</v>
          </cell>
          <cell r="E1170" t="str">
            <v>CPOS</v>
          </cell>
          <cell r="F1170" t="str">
            <v>CPOS</v>
          </cell>
          <cell r="G1170" t="str">
            <v>CPOS</v>
          </cell>
        </row>
        <row r="1171">
          <cell r="A1171" t="str">
            <v>22.02.010</v>
          </cell>
          <cell r="B1171" t="str">
            <v>CPOS</v>
          </cell>
          <cell r="C1171" t="str">
            <v>Forro em placa de gesso liso fixo</v>
          </cell>
          <cell r="D1171" t="str">
            <v>m²</v>
          </cell>
          <cell r="E1171">
            <v>58.83</v>
          </cell>
          <cell r="F1171">
            <v>0</v>
          </cell>
          <cell r="G1171">
            <v>58.83</v>
          </cell>
        </row>
        <row r="1172">
          <cell r="A1172" t="str">
            <v>22.02.030</v>
          </cell>
          <cell r="B1172" t="str">
            <v>CPOS</v>
          </cell>
          <cell r="C1172" t="str">
            <v>Forro em painéis de gesso acartonado, espessura de 12,5 mm, fixo</v>
          </cell>
          <cell r="D1172" t="str">
            <v>m²</v>
          </cell>
          <cell r="E1172">
            <v>63.72</v>
          </cell>
          <cell r="F1172">
            <v>0</v>
          </cell>
          <cell r="G1172">
            <v>63.72</v>
          </cell>
        </row>
        <row r="1173">
          <cell r="A1173" t="str">
            <v>22.02.100</v>
          </cell>
          <cell r="B1173" t="str">
            <v>CPOS</v>
          </cell>
          <cell r="C1173" t="str">
            <v>Forro em painéis de gesso acartonado, acabamento liso com película em PVC - 625mm x 1250mm, espessura de 9,5mm, removível</v>
          </cell>
          <cell r="D1173" t="str">
            <v>m²</v>
          </cell>
          <cell r="E1173">
            <v>73.03</v>
          </cell>
          <cell r="F1173">
            <v>0</v>
          </cell>
          <cell r="G1173">
            <v>73.03</v>
          </cell>
        </row>
        <row r="1174">
          <cell r="A1174" t="str">
            <v>22.02.190</v>
          </cell>
          <cell r="B1174" t="str">
            <v>CPOS</v>
          </cell>
          <cell r="C1174" t="str">
            <v>Forro de gesso removível com película rígida de PVC de 625mm x 625mm</v>
          </cell>
          <cell r="D1174" t="str">
            <v>m²</v>
          </cell>
          <cell r="E1174">
            <v>71.66</v>
          </cell>
          <cell r="F1174">
            <v>0</v>
          </cell>
          <cell r="G1174">
            <v>71.66</v>
          </cell>
        </row>
        <row r="1175">
          <cell r="A1175" t="str">
            <v>22.03</v>
          </cell>
          <cell r="B1175" t="str">
            <v>Forro sintético</v>
          </cell>
          <cell r="C1175" t="str">
            <v>CPOS</v>
          </cell>
          <cell r="D1175" t="str">
            <v>CPOS</v>
          </cell>
          <cell r="E1175" t="str">
            <v>CPOS</v>
          </cell>
          <cell r="F1175" t="str">
            <v>CPOS</v>
          </cell>
          <cell r="G1175" t="str">
            <v>CPOS</v>
          </cell>
        </row>
        <row r="1176">
          <cell r="A1176" t="str">
            <v>22.03.020</v>
          </cell>
          <cell r="B1176" t="str">
            <v>CPOS</v>
          </cell>
          <cell r="C1176" t="str">
            <v>Forro em lã de vidro revestido em PVC, espessura de 20 mm</v>
          </cell>
          <cell r="D1176" t="str">
            <v>m²</v>
          </cell>
          <cell r="E1176">
            <v>73.16</v>
          </cell>
          <cell r="F1176">
            <v>0</v>
          </cell>
          <cell r="G1176">
            <v>73.16</v>
          </cell>
        </row>
        <row r="1177">
          <cell r="A1177" t="str">
            <v>22.03.030</v>
          </cell>
          <cell r="B1177" t="str">
            <v>CPOS</v>
          </cell>
          <cell r="C1177" t="str">
            <v>Forro em fibra mineral acústico, revestido em látex</v>
          </cell>
          <cell r="D1177" t="str">
            <v>m²</v>
          </cell>
          <cell r="E1177">
            <v>97.49</v>
          </cell>
          <cell r="F1177">
            <v>0</v>
          </cell>
          <cell r="G1177">
            <v>97.49</v>
          </cell>
        </row>
        <row r="1178">
          <cell r="A1178" t="str">
            <v>22.03.040</v>
          </cell>
          <cell r="B1178" t="str">
            <v>CPOS</v>
          </cell>
          <cell r="C1178" t="str">
            <v>Forro modular removível em PVC de 618mm x 1243mm</v>
          </cell>
          <cell r="D1178" t="str">
            <v>m²</v>
          </cell>
          <cell r="E1178">
            <v>67.510000000000005</v>
          </cell>
          <cell r="F1178">
            <v>0</v>
          </cell>
          <cell r="G1178">
            <v>67.510000000000005</v>
          </cell>
        </row>
        <row r="1179">
          <cell r="A1179" t="str">
            <v>22.03.050</v>
          </cell>
          <cell r="B1179" t="str">
            <v>CPOS</v>
          </cell>
          <cell r="C1179" t="str">
            <v>Forro em fibra mineral revestido em látex</v>
          </cell>
          <cell r="D1179" t="str">
            <v>m²</v>
          </cell>
          <cell r="E1179">
            <v>76.64</v>
          </cell>
          <cell r="F1179">
            <v>0</v>
          </cell>
          <cell r="G1179">
            <v>76.64</v>
          </cell>
        </row>
        <row r="1180">
          <cell r="A1180" t="str">
            <v>22.03.070</v>
          </cell>
          <cell r="B1180" t="str">
            <v>CPOS</v>
          </cell>
          <cell r="C1180" t="str">
            <v>Forro em lâmina de PVC</v>
          </cell>
          <cell r="D1180" t="str">
            <v>m²</v>
          </cell>
          <cell r="E1180">
            <v>50.3</v>
          </cell>
          <cell r="F1180">
            <v>0</v>
          </cell>
          <cell r="G1180">
            <v>50.3</v>
          </cell>
        </row>
        <row r="1181">
          <cell r="A1181" t="str">
            <v>22.03.122</v>
          </cell>
          <cell r="B1181" t="str">
            <v>CPOS</v>
          </cell>
          <cell r="C1181" t="str">
            <v>Forro em fibra mineral com placas acústicas removíveis de 625mm x 1250mm</v>
          </cell>
          <cell r="D1181" t="str">
            <v>m²</v>
          </cell>
          <cell r="E1181">
            <v>152.1</v>
          </cell>
          <cell r="F1181">
            <v>0</v>
          </cell>
          <cell r="G1181">
            <v>152.1</v>
          </cell>
        </row>
        <row r="1182">
          <cell r="A1182" t="str">
            <v>22.03.140</v>
          </cell>
          <cell r="B1182" t="str">
            <v>CPOS</v>
          </cell>
          <cell r="C1182" t="str">
            <v>Forro em fibra mineral com placas acústicas removíveis de 625mm x 625mm</v>
          </cell>
          <cell r="D1182" t="str">
            <v>m²</v>
          </cell>
          <cell r="E1182">
            <v>96.41</v>
          </cell>
          <cell r="F1182">
            <v>0</v>
          </cell>
          <cell r="G1182">
            <v>96.41</v>
          </cell>
        </row>
        <row r="1183">
          <cell r="A1183" t="str">
            <v>22.03.171</v>
          </cell>
          <cell r="B1183" t="str">
            <v>CPOS</v>
          </cell>
          <cell r="C1183" t="str">
            <v>Forro em placas acústicas de espuma semirrígida, suspensas tipo nuvem, espessura de 50 mm - modulação de 1200 mm x 600 mm</v>
          </cell>
          <cell r="D1183" t="str">
            <v>m²</v>
          </cell>
          <cell r="E1183">
            <v>798.47</v>
          </cell>
          <cell r="F1183">
            <v>0</v>
          </cell>
          <cell r="G1183">
            <v>798.47</v>
          </cell>
        </row>
        <row r="1184">
          <cell r="A1184" t="str">
            <v>22.04</v>
          </cell>
          <cell r="B1184" t="str">
            <v>Forro metálico</v>
          </cell>
          <cell r="C1184" t="str">
            <v>CPOS</v>
          </cell>
          <cell r="D1184" t="str">
            <v>CPOS</v>
          </cell>
          <cell r="E1184" t="str">
            <v>CPOS</v>
          </cell>
          <cell r="F1184" t="str">
            <v>CPOS</v>
          </cell>
          <cell r="G1184" t="str">
            <v>CPOS</v>
          </cell>
        </row>
        <row r="1185">
          <cell r="A1185" t="str">
            <v>22.04.020</v>
          </cell>
          <cell r="B1185" t="str">
            <v>CPOS</v>
          </cell>
          <cell r="C1185" t="str">
            <v>Forro metálico removível, em painéis de 625mm x 625mm, tipo colmeia</v>
          </cell>
          <cell r="D1185" t="str">
            <v>m²</v>
          </cell>
          <cell r="E1185">
            <v>239.33</v>
          </cell>
          <cell r="F1185">
            <v>0</v>
          </cell>
          <cell r="G1185">
            <v>239.33</v>
          </cell>
        </row>
        <row r="1186">
          <cell r="A1186" t="str">
            <v>22.06</v>
          </cell>
          <cell r="B1186" t="str">
            <v>Brise-soleil</v>
          </cell>
          <cell r="C1186" t="str">
            <v>CPOS</v>
          </cell>
          <cell r="D1186" t="str">
            <v>CPOS</v>
          </cell>
          <cell r="E1186" t="str">
            <v>CPOS</v>
          </cell>
          <cell r="F1186" t="str">
            <v>CPOS</v>
          </cell>
          <cell r="G1186" t="str">
            <v>CPOS</v>
          </cell>
        </row>
        <row r="1187">
          <cell r="A1187" t="str">
            <v>22.06.130</v>
          </cell>
          <cell r="B1187" t="str">
            <v>CPOS</v>
          </cell>
          <cell r="C1187" t="str">
            <v>Brise em placa cimentícia, montado em perfil e chapa metálica</v>
          </cell>
          <cell r="D1187" t="str">
            <v>m²</v>
          </cell>
          <cell r="E1187">
            <v>155.88999999999999</v>
          </cell>
          <cell r="F1187">
            <v>100.06</v>
          </cell>
          <cell r="G1187">
            <v>255.95</v>
          </cell>
        </row>
        <row r="1188">
          <cell r="A1188" t="str">
            <v>22.06.230</v>
          </cell>
          <cell r="B1188" t="str">
            <v>CPOS</v>
          </cell>
          <cell r="C1188" t="str">
            <v>Brise metálico fixo e linear em chapa lisa aluzinc pré-pintada, largura frontal de 30 mm</v>
          </cell>
          <cell r="D1188" t="str">
            <v>m²</v>
          </cell>
          <cell r="E1188">
            <v>320</v>
          </cell>
          <cell r="F1188">
            <v>0</v>
          </cell>
          <cell r="G1188">
            <v>320</v>
          </cell>
        </row>
        <row r="1189">
          <cell r="A1189" t="str">
            <v>22.06.240</v>
          </cell>
          <cell r="B1189" t="str">
            <v>CPOS</v>
          </cell>
          <cell r="C1189" t="str">
            <v>Brise metálico fixo em chapa lisa aluzinc pré-pintada, formato ogiva, lâmina frontal de 200 mm</v>
          </cell>
          <cell r="D1189" t="str">
            <v>m²</v>
          </cell>
          <cell r="E1189">
            <v>434.56</v>
          </cell>
          <cell r="F1189">
            <v>0</v>
          </cell>
          <cell r="G1189">
            <v>434.56</v>
          </cell>
        </row>
        <row r="1190">
          <cell r="A1190" t="str">
            <v>22.06.250</v>
          </cell>
          <cell r="B1190" t="str">
            <v>CPOS</v>
          </cell>
          <cell r="C1190" t="str">
            <v>Brise metálico curvo e móvel termoacústico em chapa lisa aluzinc pré-pintada</v>
          </cell>
          <cell r="D1190" t="str">
            <v>m²</v>
          </cell>
          <cell r="E1190">
            <v>584.88</v>
          </cell>
          <cell r="F1190">
            <v>0</v>
          </cell>
          <cell r="G1190">
            <v>584.88</v>
          </cell>
        </row>
        <row r="1191">
          <cell r="A1191" t="str">
            <v>22.06.300</v>
          </cell>
          <cell r="B1191" t="str">
            <v>CPOS</v>
          </cell>
          <cell r="C1191" t="str">
            <v>Brise metálico curvo e móvel em chapa microperfurada de alumínio pré-pintada</v>
          </cell>
          <cell r="D1191" t="str">
            <v>m²</v>
          </cell>
          <cell r="E1191">
            <v>459.67</v>
          </cell>
          <cell r="F1191">
            <v>0</v>
          </cell>
          <cell r="G1191">
            <v>459.67</v>
          </cell>
        </row>
        <row r="1192">
          <cell r="A1192" t="str">
            <v>22.06.330</v>
          </cell>
          <cell r="B1192" t="str">
            <v>CPOS</v>
          </cell>
          <cell r="C1192" t="str">
            <v>Brise metálico fixo e linear em chapa lisa em alumínio pré-pintada, largura frontal de 30 mm</v>
          </cell>
          <cell r="D1192" t="str">
            <v>m²</v>
          </cell>
          <cell r="E1192">
            <v>257.64</v>
          </cell>
          <cell r="F1192">
            <v>0</v>
          </cell>
          <cell r="G1192">
            <v>257.64</v>
          </cell>
        </row>
        <row r="1193">
          <cell r="A1193" t="str">
            <v>22.06.340</v>
          </cell>
          <cell r="B1193" t="str">
            <v>CPOS</v>
          </cell>
          <cell r="C1193" t="str">
            <v>Brise metálico fixo em chapa lisa alumínio pré-pintada, formato ogiva, lâmina frontal de 200 mm</v>
          </cell>
          <cell r="D1193" t="str">
            <v>m²</v>
          </cell>
          <cell r="E1193">
            <v>406.09</v>
          </cell>
          <cell r="F1193">
            <v>0</v>
          </cell>
          <cell r="G1193">
            <v>406.09</v>
          </cell>
        </row>
        <row r="1194">
          <cell r="A1194" t="str">
            <v>22.06.350</v>
          </cell>
          <cell r="B1194" t="str">
            <v>CPOS</v>
          </cell>
          <cell r="C1194" t="str">
            <v>Brise metálico curvo e móvel termoacústico em chapa lisa de alumínio pré-pintada</v>
          </cell>
          <cell r="D1194" t="str">
            <v>m²</v>
          </cell>
          <cell r="E1194">
            <v>658.15</v>
          </cell>
          <cell r="F1194">
            <v>0</v>
          </cell>
          <cell r="G1194">
            <v>658.15</v>
          </cell>
        </row>
        <row r="1195">
          <cell r="A1195" t="str">
            <v>22.20</v>
          </cell>
          <cell r="B1195" t="str">
            <v>Reparos, conservações e complementos - GRUPO 22</v>
          </cell>
          <cell r="C1195" t="str">
            <v>CPOS</v>
          </cell>
          <cell r="D1195" t="str">
            <v>CPOS</v>
          </cell>
          <cell r="E1195" t="str">
            <v>CPOS</v>
          </cell>
          <cell r="F1195" t="str">
            <v>CPOS</v>
          </cell>
          <cell r="G1195" t="str">
            <v>CPOS</v>
          </cell>
        </row>
        <row r="1196">
          <cell r="A1196" t="str">
            <v>22.20.010</v>
          </cell>
          <cell r="B1196" t="str">
            <v>CPOS</v>
          </cell>
          <cell r="C1196" t="str">
            <v>Placa em fibra de vidro revestida em PVC</v>
          </cell>
          <cell r="D1196" t="str">
            <v>m²</v>
          </cell>
          <cell r="E1196">
            <v>38.340000000000003</v>
          </cell>
          <cell r="F1196">
            <v>0</v>
          </cell>
          <cell r="G1196">
            <v>38.340000000000003</v>
          </cell>
        </row>
        <row r="1197">
          <cell r="A1197" t="str">
            <v>22.20.020</v>
          </cell>
          <cell r="B1197" t="str">
            <v>CPOS</v>
          </cell>
          <cell r="C1197" t="str">
            <v>Recolocação de forros fixados</v>
          </cell>
          <cell r="D1197" t="str">
            <v>m²</v>
          </cell>
          <cell r="E1197">
            <v>0.66</v>
          </cell>
          <cell r="F1197">
            <v>10.37</v>
          </cell>
          <cell r="G1197">
            <v>11.03</v>
          </cell>
        </row>
        <row r="1198">
          <cell r="A1198" t="str">
            <v>22.20.040</v>
          </cell>
          <cell r="B1198" t="str">
            <v>CPOS</v>
          </cell>
          <cell r="C1198" t="str">
            <v>Recolocação de forros apoiados ou encaixados</v>
          </cell>
          <cell r="D1198" t="str">
            <v>m²</v>
          </cell>
          <cell r="E1198">
            <v>0</v>
          </cell>
          <cell r="F1198">
            <v>5.19</v>
          </cell>
          <cell r="G1198">
            <v>5.19</v>
          </cell>
        </row>
        <row r="1199">
          <cell r="A1199" t="str">
            <v>22.20.050</v>
          </cell>
          <cell r="B1199" t="str">
            <v>CPOS</v>
          </cell>
          <cell r="C1199" t="str">
            <v>Moldura de gesso simples, largura até 6,0 cm</v>
          </cell>
          <cell r="D1199" t="str">
            <v>m</v>
          </cell>
          <cell r="E1199">
            <v>12.9</v>
          </cell>
          <cell r="F1199">
            <v>0</v>
          </cell>
          <cell r="G1199">
            <v>12.9</v>
          </cell>
        </row>
        <row r="1200">
          <cell r="A1200" t="str">
            <v>22.20.090</v>
          </cell>
          <cell r="B1200" t="str">
            <v>CPOS</v>
          </cell>
          <cell r="C1200" t="str">
            <v>Abertura para vão de luminária em forro de PVC modular</v>
          </cell>
          <cell r="D1200" t="str">
            <v>un</v>
          </cell>
          <cell r="E1200">
            <v>11.96</v>
          </cell>
          <cell r="F1200">
            <v>0</v>
          </cell>
          <cell r="G1200">
            <v>11.96</v>
          </cell>
        </row>
        <row r="1201">
          <cell r="A1201" t="str">
            <v>23</v>
          </cell>
          <cell r="B1201" t="str">
            <v>ESQUADRIA, MARCENARIA E ELEMENTO EM MADEIRA</v>
          </cell>
          <cell r="C1201" t="str">
            <v>CPOS</v>
          </cell>
          <cell r="D1201" t="str">
            <v>CPOS</v>
          </cell>
          <cell r="E1201" t="str">
            <v>CPOS</v>
          </cell>
          <cell r="F1201" t="str">
            <v>CPOS</v>
          </cell>
          <cell r="G1201" t="str">
            <v>CPOS</v>
          </cell>
        </row>
        <row r="1202">
          <cell r="A1202" t="str">
            <v>23.01</v>
          </cell>
          <cell r="B1202" t="str">
            <v>Janela e veneziana em madeira</v>
          </cell>
          <cell r="C1202" t="str">
            <v>CPOS</v>
          </cell>
          <cell r="D1202" t="str">
            <v>CPOS</v>
          </cell>
          <cell r="E1202" t="str">
            <v>CPOS</v>
          </cell>
          <cell r="F1202" t="str">
            <v>CPOS</v>
          </cell>
          <cell r="G1202" t="str">
            <v>CPOS</v>
          </cell>
        </row>
        <row r="1203">
          <cell r="A1203" t="str">
            <v>23.01.050</v>
          </cell>
          <cell r="B1203" t="str">
            <v>CPOS</v>
          </cell>
          <cell r="C1203" t="str">
            <v>Caixilho em madeira maximar</v>
          </cell>
          <cell r="D1203" t="str">
            <v>m²</v>
          </cell>
          <cell r="E1203">
            <v>514.91999999999996</v>
          </cell>
          <cell r="F1203">
            <v>45.28</v>
          </cell>
          <cell r="G1203">
            <v>560.20000000000005</v>
          </cell>
        </row>
        <row r="1204">
          <cell r="A1204" t="str">
            <v>23.01.060</v>
          </cell>
          <cell r="B1204" t="str">
            <v>CPOS</v>
          </cell>
          <cell r="C1204" t="str">
            <v>Caixilho em madeira tipo veneziana de correr</v>
          </cell>
          <cell r="D1204" t="str">
            <v>m²</v>
          </cell>
          <cell r="E1204">
            <v>448.93</v>
          </cell>
          <cell r="F1204">
            <v>45.28</v>
          </cell>
          <cell r="G1204">
            <v>494.21</v>
          </cell>
        </row>
        <row r="1205">
          <cell r="A1205" t="str">
            <v>23.02</v>
          </cell>
          <cell r="B1205" t="str">
            <v>Porta macho / fêmea montada com batente</v>
          </cell>
          <cell r="C1205" t="str">
            <v>CPOS</v>
          </cell>
          <cell r="D1205" t="str">
            <v>CPOS</v>
          </cell>
          <cell r="E1205" t="str">
            <v>CPOS</v>
          </cell>
          <cell r="F1205" t="str">
            <v>CPOS</v>
          </cell>
          <cell r="G1205" t="str">
            <v>CPOS</v>
          </cell>
        </row>
        <row r="1206">
          <cell r="A1206" t="str">
            <v>23.02.010</v>
          </cell>
          <cell r="B1206" t="str">
            <v>CPOS</v>
          </cell>
          <cell r="C1206" t="str">
            <v>Acréscimo de bandeira - porta macho e fêmea com batente de madeira</v>
          </cell>
          <cell r="D1206" t="str">
            <v>m²</v>
          </cell>
          <cell r="E1206">
            <v>345.12</v>
          </cell>
          <cell r="F1206">
            <v>47.72</v>
          </cell>
          <cell r="G1206">
            <v>392.84</v>
          </cell>
        </row>
        <row r="1207">
          <cell r="A1207" t="str">
            <v>23.02.030</v>
          </cell>
          <cell r="B1207" t="str">
            <v>CPOS</v>
          </cell>
          <cell r="C1207" t="str">
            <v>Porta macho e fêmea com batente de madeira - 70 x 210 cm</v>
          </cell>
          <cell r="D1207" t="str">
            <v>un</v>
          </cell>
          <cell r="E1207">
            <v>601.41</v>
          </cell>
          <cell r="F1207">
            <v>96.83</v>
          </cell>
          <cell r="G1207">
            <v>698.24</v>
          </cell>
        </row>
        <row r="1208">
          <cell r="A1208" t="str">
            <v>23.02.040</v>
          </cell>
          <cell r="B1208" t="str">
            <v>CPOS</v>
          </cell>
          <cell r="C1208" t="str">
            <v>Porta macho e fêmea com batente de madeira - 80 x 210 cm</v>
          </cell>
          <cell r="D1208" t="str">
            <v>un</v>
          </cell>
          <cell r="E1208">
            <v>506.45</v>
          </cell>
          <cell r="F1208">
            <v>96.83</v>
          </cell>
          <cell r="G1208">
            <v>603.28</v>
          </cell>
        </row>
        <row r="1209">
          <cell r="A1209" t="str">
            <v>23.02.050</v>
          </cell>
          <cell r="B1209" t="str">
            <v>CPOS</v>
          </cell>
          <cell r="C1209" t="str">
            <v>Porta macho e fêmea com batente de madeira - 90 x 210 cm</v>
          </cell>
          <cell r="D1209" t="str">
            <v>un</v>
          </cell>
          <cell r="E1209">
            <v>644.65</v>
          </cell>
          <cell r="F1209">
            <v>96.83</v>
          </cell>
          <cell r="G1209">
            <v>741.48</v>
          </cell>
        </row>
        <row r="1210">
          <cell r="A1210" t="str">
            <v>23.02.060</v>
          </cell>
          <cell r="B1210" t="str">
            <v>CPOS</v>
          </cell>
          <cell r="C1210" t="str">
            <v>Porta macho e fêmea com batente de madeira - 120 x 210 cm</v>
          </cell>
          <cell r="D1210" t="str">
            <v>un</v>
          </cell>
          <cell r="E1210">
            <v>1086.93</v>
          </cell>
          <cell r="F1210">
            <v>121.04</v>
          </cell>
          <cell r="G1210">
            <v>1207.97</v>
          </cell>
        </row>
        <row r="1211">
          <cell r="A1211" t="str">
            <v>23.04</v>
          </cell>
          <cell r="B1211" t="str">
            <v>Porta lisa laminada montada com batente</v>
          </cell>
          <cell r="C1211" t="str">
            <v>CPOS</v>
          </cell>
          <cell r="D1211" t="str">
            <v>CPOS</v>
          </cell>
          <cell r="E1211" t="str">
            <v>CPOS</v>
          </cell>
          <cell r="F1211" t="str">
            <v>CPOS</v>
          </cell>
          <cell r="G1211" t="str">
            <v>CPOS</v>
          </cell>
        </row>
        <row r="1212">
          <cell r="A1212" t="str">
            <v>23.04.070</v>
          </cell>
          <cell r="B1212" t="str">
            <v>CPOS</v>
          </cell>
          <cell r="C1212" t="str">
            <v>Porta em laminado fenólico melamínico com batente em alumínio - 80 x 180 cm</v>
          </cell>
          <cell r="D1212" t="str">
            <v>un</v>
          </cell>
          <cell r="E1212">
            <v>866.08</v>
          </cell>
          <cell r="F1212">
            <v>48.41</v>
          </cell>
          <cell r="G1212">
            <v>914.49</v>
          </cell>
        </row>
        <row r="1213">
          <cell r="A1213" t="str">
            <v>23.04.080</v>
          </cell>
          <cell r="B1213" t="str">
            <v>CPOS</v>
          </cell>
          <cell r="C1213" t="str">
            <v>Porta em laminado fenólico melamínico com batente em alumínio - 60 x 160 cm</v>
          </cell>
          <cell r="D1213" t="str">
            <v>un</v>
          </cell>
          <cell r="E1213">
            <v>817.75</v>
          </cell>
          <cell r="F1213">
            <v>48.41</v>
          </cell>
          <cell r="G1213">
            <v>866.16</v>
          </cell>
        </row>
        <row r="1214">
          <cell r="A1214" t="str">
            <v>23.04.090</v>
          </cell>
          <cell r="B1214" t="str">
            <v>CPOS</v>
          </cell>
          <cell r="C1214" t="str">
            <v>Porta em laminado fenólico melamínico com acabamento liso, batente de madeira sem revestimento - 70 x 210 cm</v>
          </cell>
          <cell r="D1214" t="str">
            <v>un</v>
          </cell>
          <cell r="E1214">
            <v>911.62</v>
          </cell>
          <cell r="F1214">
            <v>96.83</v>
          </cell>
          <cell r="G1214">
            <v>1008.45</v>
          </cell>
        </row>
        <row r="1215">
          <cell r="A1215" t="str">
            <v>23.04.100</v>
          </cell>
          <cell r="B1215" t="str">
            <v>CPOS</v>
          </cell>
          <cell r="C1215" t="str">
            <v>Porta em laminado fenólico melamínico com acabamento liso, batente de madeira sem revestimento - 80 x 210 cm</v>
          </cell>
          <cell r="D1215" t="str">
            <v>un</v>
          </cell>
          <cell r="E1215">
            <v>925.24</v>
          </cell>
          <cell r="F1215">
            <v>96.83</v>
          </cell>
          <cell r="G1215">
            <v>1022.07</v>
          </cell>
        </row>
        <row r="1216">
          <cell r="A1216" t="str">
            <v>23.04.110</v>
          </cell>
          <cell r="B1216" t="str">
            <v>CPOS</v>
          </cell>
          <cell r="C1216" t="str">
            <v>Porta em laminado fenólico melamínico com acabamento liso, batente de madeira sem revestimento - 90 x 210 cm</v>
          </cell>
          <cell r="D1216" t="str">
            <v>un</v>
          </cell>
          <cell r="E1216">
            <v>985.23</v>
          </cell>
          <cell r="F1216">
            <v>96.83</v>
          </cell>
          <cell r="G1216">
            <v>1082.06</v>
          </cell>
        </row>
        <row r="1217">
          <cell r="A1217" t="str">
            <v>23.04.120</v>
          </cell>
          <cell r="B1217" t="str">
            <v>CPOS</v>
          </cell>
          <cell r="C1217" t="str">
            <v>Porta em laminado fenólico melamínico com acabamento liso, batente de madeira sem revestimento - 120 x 210 cm</v>
          </cell>
          <cell r="D1217" t="str">
            <v>un</v>
          </cell>
          <cell r="E1217">
            <v>1672.89</v>
          </cell>
          <cell r="F1217">
            <v>121.04</v>
          </cell>
          <cell r="G1217">
            <v>1793.93</v>
          </cell>
        </row>
        <row r="1218">
          <cell r="A1218" t="str">
            <v>23.04.130</v>
          </cell>
          <cell r="B1218" t="str">
            <v>CPOS</v>
          </cell>
          <cell r="C1218" t="str">
            <v>Porta em laminado fenólico melamínico com acabamento liso, batente de madeira sem revestimento - 140 x 210 cm</v>
          </cell>
          <cell r="D1218" t="str">
            <v>un</v>
          </cell>
          <cell r="E1218">
            <v>1736.48</v>
          </cell>
          <cell r="F1218">
            <v>121.04</v>
          </cell>
          <cell r="G1218">
            <v>1857.52</v>
          </cell>
        </row>
        <row r="1219">
          <cell r="A1219" t="str">
            <v>23.04.140</v>
          </cell>
          <cell r="B1219" t="str">
            <v>CPOS</v>
          </cell>
          <cell r="C1219" t="str">
            <v>Porta em laminado fenólico melamínico com acabamento liso, batente de madeira sem revestimento - 220 x 210 cm</v>
          </cell>
          <cell r="D1219" t="str">
            <v>un</v>
          </cell>
          <cell r="E1219">
            <v>3213.46</v>
          </cell>
          <cell r="F1219">
            <v>138.34</v>
          </cell>
          <cell r="G1219">
            <v>3351.8</v>
          </cell>
        </row>
        <row r="1220">
          <cell r="A1220" t="str">
            <v>23.04.570</v>
          </cell>
          <cell r="B1220" t="str">
            <v>CPOS</v>
          </cell>
          <cell r="C1220" t="str">
            <v>Porta em laminado melamínico estrutural com acabamento texturizado, batente em alumínio com ferragens - 60 x 180 cm</v>
          </cell>
          <cell r="D1220" t="str">
            <v>un</v>
          </cell>
          <cell r="E1220">
            <v>682</v>
          </cell>
          <cell r="F1220">
            <v>12.1</v>
          </cell>
          <cell r="G1220">
            <v>694.1</v>
          </cell>
        </row>
        <row r="1221">
          <cell r="A1221" t="str">
            <v>23.04.580</v>
          </cell>
          <cell r="B1221" t="str">
            <v>CPOS</v>
          </cell>
          <cell r="C1221" t="str">
            <v>Porta em laminado fenólico melamínico com acabamento liso, batente metálico - 60 x 160 cm</v>
          </cell>
          <cell r="D1221" t="str">
            <v>un</v>
          </cell>
          <cell r="E1221">
            <v>916.68</v>
          </cell>
          <cell r="F1221">
            <v>93.36</v>
          </cell>
          <cell r="G1221">
            <v>1010.04</v>
          </cell>
        </row>
        <row r="1222">
          <cell r="A1222" t="str">
            <v>23.04.590</v>
          </cell>
          <cell r="B1222" t="str">
            <v>CPOS</v>
          </cell>
          <cell r="C1222" t="str">
            <v>Porta em laminado fenólico melamínico com acabamento liso, batente metálico - 70 x 210 cm</v>
          </cell>
          <cell r="D1222" t="str">
            <v>un</v>
          </cell>
          <cell r="E1222">
            <v>956.8</v>
          </cell>
          <cell r="F1222">
            <v>89.9</v>
          </cell>
          <cell r="G1222">
            <v>1046.7</v>
          </cell>
        </row>
        <row r="1223">
          <cell r="A1223" t="str">
            <v>23.04.600</v>
          </cell>
          <cell r="B1223" t="str">
            <v>CPOS</v>
          </cell>
          <cell r="C1223" t="str">
            <v>Porta em laminado fenólico melamínico com acabamento liso, batente metálico - 80 x 210 cm</v>
          </cell>
          <cell r="D1223" t="str">
            <v>un</v>
          </cell>
          <cell r="E1223">
            <v>978.99</v>
          </cell>
          <cell r="F1223">
            <v>89.9</v>
          </cell>
          <cell r="G1223">
            <v>1068.8900000000001</v>
          </cell>
        </row>
        <row r="1224">
          <cell r="A1224" t="str">
            <v>23.04.610</v>
          </cell>
          <cell r="B1224" t="str">
            <v>CPOS</v>
          </cell>
          <cell r="C1224" t="str">
            <v>Porta em laminado fenólico melamínico com acabamento liso, batente metálico - 90 x 210 cm</v>
          </cell>
          <cell r="D1224" t="str">
            <v>un</v>
          </cell>
          <cell r="E1224">
            <v>1038.98</v>
          </cell>
          <cell r="F1224">
            <v>89.9</v>
          </cell>
          <cell r="G1224">
            <v>1128.8800000000001</v>
          </cell>
        </row>
        <row r="1225">
          <cell r="A1225" t="str">
            <v>23.04.620</v>
          </cell>
          <cell r="B1225" t="str">
            <v>CPOS</v>
          </cell>
          <cell r="C1225" t="str">
            <v>Porta em laminado fenólico melamínico com acabamento liso, batente metálico - 120 x 210 cm</v>
          </cell>
          <cell r="D1225" t="str">
            <v>un</v>
          </cell>
          <cell r="E1225">
            <v>1647.98</v>
          </cell>
          <cell r="F1225">
            <v>117.58</v>
          </cell>
          <cell r="G1225">
            <v>1765.56</v>
          </cell>
        </row>
        <row r="1226">
          <cell r="A1226" t="str">
            <v>23.08</v>
          </cell>
          <cell r="B1226" t="str">
            <v>Marcenaria em geral</v>
          </cell>
          <cell r="C1226" t="str">
            <v>CPOS</v>
          </cell>
          <cell r="D1226" t="str">
            <v>CPOS</v>
          </cell>
          <cell r="E1226" t="str">
            <v>CPOS</v>
          </cell>
          <cell r="F1226" t="str">
            <v>CPOS</v>
          </cell>
          <cell r="G1226" t="str">
            <v>CPOS</v>
          </cell>
        </row>
        <row r="1227">
          <cell r="A1227" t="str">
            <v>23.08.010</v>
          </cell>
          <cell r="B1227" t="str">
            <v>CPOS</v>
          </cell>
          <cell r="C1227" t="str">
            <v>Estrado em madeira</v>
          </cell>
          <cell r="D1227" t="str">
            <v>m²</v>
          </cell>
          <cell r="E1227">
            <v>60.61</v>
          </cell>
          <cell r="F1227">
            <v>34.58</v>
          </cell>
          <cell r="G1227">
            <v>95.19</v>
          </cell>
        </row>
        <row r="1228">
          <cell r="A1228" t="str">
            <v>23.08.020</v>
          </cell>
          <cell r="B1228" t="str">
            <v>CPOS</v>
          </cell>
          <cell r="C1228" t="str">
            <v>Faixa/batedor de proteção em madeira aparelhada natural de 10 x 2,5 cm</v>
          </cell>
          <cell r="D1228" t="str">
            <v>m</v>
          </cell>
          <cell r="E1228">
            <v>5.0999999999999996</v>
          </cell>
          <cell r="F1228">
            <v>34.58</v>
          </cell>
          <cell r="G1228">
            <v>39.68</v>
          </cell>
        </row>
        <row r="1229">
          <cell r="A1229" t="str">
            <v>23.08.030</v>
          </cell>
          <cell r="B1229" t="str">
            <v>CPOS</v>
          </cell>
          <cell r="C1229" t="str">
            <v>Faixa/batedor de proteção em madeira de 20 x 5 cm, com acabamento em laminado fenólico melamínico</v>
          </cell>
          <cell r="D1229" t="str">
            <v>m</v>
          </cell>
          <cell r="E1229">
            <v>51.07</v>
          </cell>
          <cell r="F1229">
            <v>69.16</v>
          </cell>
          <cell r="G1229">
            <v>120.23</v>
          </cell>
        </row>
        <row r="1230">
          <cell r="A1230" t="str">
            <v>23.08.040</v>
          </cell>
          <cell r="B1230" t="str">
            <v>CPOS</v>
          </cell>
          <cell r="C1230" t="str">
            <v>Armário/gabinete embutido em MDF sob medida, revestido em laminado melamínico, com portas e prateleiras</v>
          </cell>
          <cell r="D1230" t="str">
            <v>m²</v>
          </cell>
          <cell r="E1230">
            <v>1509.16</v>
          </cell>
          <cell r="F1230">
            <v>0</v>
          </cell>
          <cell r="G1230">
            <v>1509.16</v>
          </cell>
        </row>
        <row r="1231">
          <cell r="A1231" t="str">
            <v>23.08.060</v>
          </cell>
          <cell r="B1231" t="str">
            <v>CPOS</v>
          </cell>
          <cell r="C1231" t="str">
            <v>Tampo sob medida em compensado, revestido na face superior em laminado fenólico melamínico</v>
          </cell>
          <cell r="D1231" t="str">
            <v>m²</v>
          </cell>
          <cell r="E1231">
            <v>707.81</v>
          </cell>
          <cell r="F1231">
            <v>0</v>
          </cell>
          <cell r="G1231">
            <v>707.81</v>
          </cell>
        </row>
        <row r="1232">
          <cell r="A1232" t="str">
            <v>23.08.080</v>
          </cell>
          <cell r="B1232" t="str">
            <v>CPOS</v>
          </cell>
          <cell r="C1232" t="str">
            <v>Prateleira sob medida em compensado, revestida nas duas faces em laminado fenólico melamínico</v>
          </cell>
          <cell r="D1232" t="str">
            <v>m²</v>
          </cell>
          <cell r="E1232">
            <v>444.19</v>
          </cell>
          <cell r="F1232">
            <v>13.83</v>
          </cell>
          <cell r="G1232">
            <v>458.02</v>
          </cell>
        </row>
        <row r="1233">
          <cell r="A1233" t="str">
            <v>23.08.100</v>
          </cell>
          <cell r="B1233" t="str">
            <v>CPOS</v>
          </cell>
          <cell r="C1233" t="str">
            <v>Armário tipo prateleira com subdivisão em compensado, revestido totalmente em laminado fenólico melamínico</v>
          </cell>
          <cell r="D1233" t="str">
            <v>m²</v>
          </cell>
          <cell r="E1233">
            <v>1107.5999999999999</v>
          </cell>
          <cell r="F1233">
            <v>0</v>
          </cell>
          <cell r="G1233">
            <v>1107.5999999999999</v>
          </cell>
        </row>
        <row r="1234">
          <cell r="A1234" t="str">
            <v>23.08.110</v>
          </cell>
          <cell r="B1234" t="str">
            <v>CPOS</v>
          </cell>
          <cell r="C1234" t="str">
            <v>Painel em compensado naval, espessura de 25 mm</v>
          </cell>
          <cell r="D1234" t="str">
            <v>m²</v>
          </cell>
          <cell r="E1234">
            <v>98.79</v>
          </cell>
          <cell r="F1234">
            <v>34.58</v>
          </cell>
          <cell r="G1234">
            <v>133.37</v>
          </cell>
        </row>
        <row r="1235">
          <cell r="A1235" t="str">
            <v>23.08.160</v>
          </cell>
          <cell r="B1235" t="str">
            <v>CPOS</v>
          </cell>
          <cell r="C1235" t="str">
            <v>Porta lisa com balcão, batente de madeira, completa - 80 x 210 cm</v>
          </cell>
          <cell r="D1235" t="str">
            <v>cj</v>
          </cell>
          <cell r="E1235">
            <v>560.11</v>
          </cell>
          <cell r="F1235">
            <v>148.69</v>
          </cell>
          <cell r="G1235">
            <v>708.8</v>
          </cell>
        </row>
        <row r="1236">
          <cell r="A1236" t="str">
            <v>23.08.170</v>
          </cell>
          <cell r="B1236" t="str">
            <v>CPOS</v>
          </cell>
          <cell r="C1236" t="str">
            <v>Lousa em laminado melamínico, branco - linha comercial</v>
          </cell>
          <cell r="D1236" t="str">
            <v>m²</v>
          </cell>
          <cell r="E1236">
            <v>134.44999999999999</v>
          </cell>
          <cell r="F1236">
            <v>6.78</v>
          </cell>
          <cell r="G1236">
            <v>141.22999999999999</v>
          </cell>
        </row>
        <row r="1237">
          <cell r="A1237" t="str">
            <v>23.08.210</v>
          </cell>
          <cell r="B1237" t="str">
            <v>CPOS</v>
          </cell>
          <cell r="C1237" t="str">
            <v>Armário sob medida em compensado de madeira totalmente revestido em folheado de madeira, completo</v>
          </cell>
          <cell r="D1237" t="str">
            <v>m²</v>
          </cell>
          <cell r="E1237">
            <v>1304.0899999999999</v>
          </cell>
          <cell r="F1237">
            <v>0</v>
          </cell>
          <cell r="G1237">
            <v>1304.0899999999999</v>
          </cell>
        </row>
        <row r="1238">
          <cell r="A1238" t="str">
            <v>23.08.220</v>
          </cell>
          <cell r="B1238" t="str">
            <v>CPOS</v>
          </cell>
          <cell r="C1238" t="str">
            <v>Armário sob medida em compensado de madeira totalmente revestido em laminado melamínico texturizado, completo</v>
          </cell>
          <cell r="D1238" t="str">
            <v>m²</v>
          </cell>
          <cell r="E1238">
            <v>1341.15</v>
          </cell>
          <cell r="F1238">
            <v>0</v>
          </cell>
          <cell r="G1238">
            <v>1341.15</v>
          </cell>
        </row>
        <row r="1239">
          <cell r="A1239" t="str">
            <v>23.08.320</v>
          </cell>
          <cell r="B1239" t="str">
            <v>CPOS</v>
          </cell>
          <cell r="C1239" t="str">
            <v>Porta acústica de madeira</v>
          </cell>
          <cell r="D1239" t="str">
            <v>m²</v>
          </cell>
          <cell r="E1239">
            <v>253.51</v>
          </cell>
          <cell r="F1239">
            <v>69.14</v>
          </cell>
          <cell r="G1239">
            <v>322.64999999999998</v>
          </cell>
        </row>
        <row r="1240">
          <cell r="A1240" t="str">
            <v>23.08.380</v>
          </cell>
          <cell r="B1240" t="str">
            <v>CPOS</v>
          </cell>
          <cell r="C1240" t="str">
            <v>Faixa/batedor de proteção em madeira de 290 x 15 mm, com acabamento em laminado fenólico melamínico</v>
          </cell>
          <cell r="D1240" t="str">
            <v>m</v>
          </cell>
          <cell r="E1240">
            <v>82.53</v>
          </cell>
          <cell r="F1240">
            <v>6.91</v>
          </cell>
          <cell r="G1240">
            <v>89.44</v>
          </cell>
        </row>
        <row r="1241">
          <cell r="A1241" t="str">
            <v>23.09</v>
          </cell>
          <cell r="B1241" t="str">
            <v>Porta lisa comum montada com batente</v>
          </cell>
          <cell r="C1241" t="str">
            <v>CPOS</v>
          </cell>
          <cell r="D1241" t="str">
            <v>CPOS</v>
          </cell>
          <cell r="E1241" t="str">
            <v>CPOS</v>
          </cell>
          <cell r="F1241" t="str">
            <v>CPOS</v>
          </cell>
          <cell r="G1241" t="str">
            <v>CPOS</v>
          </cell>
        </row>
        <row r="1242">
          <cell r="A1242" t="str">
            <v>23.09.010</v>
          </cell>
          <cell r="B1242" t="str">
            <v>CPOS</v>
          </cell>
          <cell r="C1242" t="str">
            <v>Acréscimo de bandeira - porta lisa comum com batente de madeira</v>
          </cell>
          <cell r="D1242" t="str">
            <v>m²</v>
          </cell>
          <cell r="E1242">
            <v>145.41</v>
          </cell>
          <cell r="F1242">
            <v>47.72</v>
          </cell>
          <cell r="G1242">
            <v>193.13</v>
          </cell>
        </row>
        <row r="1243">
          <cell r="A1243" t="str">
            <v>23.09.020</v>
          </cell>
          <cell r="B1243" t="str">
            <v>CPOS</v>
          </cell>
          <cell r="C1243" t="str">
            <v>Porta lisa com batente madeira - 60 x 210 cm</v>
          </cell>
          <cell r="D1243" t="str">
            <v>un</v>
          </cell>
          <cell r="E1243">
            <v>296.22000000000003</v>
          </cell>
          <cell r="F1243">
            <v>96.83</v>
          </cell>
          <cell r="G1243">
            <v>393.05</v>
          </cell>
        </row>
        <row r="1244">
          <cell r="A1244" t="str">
            <v>23.09.030</v>
          </cell>
          <cell r="B1244" t="str">
            <v>CPOS</v>
          </cell>
          <cell r="C1244" t="str">
            <v>Porta lisa com batente madeira - 70 x 210 cm</v>
          </cell>
          <cell r="D1244" t="str">
            <v>un</v>
          </cell>
          <cell r="E1244">
            <v>294.38</v>
          </cell>
          <cell r="F1244">
            <v>96.83</v>
          </cell>
          <cell r="G1244">
            <v>391.21</v>
          </cell>
        </row>
        <row r="1245">
          <cell r="A1245" t="str">
            <v>23.09.040</v>
          </cell>
          <cell r="B1245" t="str">
            <v>CPOS</v>
          </cell>
          <cell r="C1245" t="str">
            <v>Porta lisa com batente madeira - 80 x 210 cm</v>
          </cell>
          <cell r="D1245" t="str">
            <v>un</v>
          </cell>
          <cell r="E1245">
            <v>299.31</v>
          </cell>
          <cell r="F1245">
            <v>96.83</v>
          </cell>
          <cell r="G1245">
            <v>396.14</v>
          </cell>
        </row>
        <row r="1246">
          <cell r="A1246" t="str">
            <v>23.09.050</v>
          </cell>
          <cell r="B1246" t="str">
            <v>CPOS</v>
          </cell>
          <cell r="C1246" t="str">
            <v>Porta lisa com batente madeira - 90 x 210 cm</v>
          </cell>
          <cell r="D1246" t="str">
            <v>un</v>
          </cell>
          <cell r="E1246">
            <v>313.54000000000002</v>
          </cell>
          <cell r="F1246">
            <v>96.83</v>
          </cell>
          <cell r="G1246">
            <v>410.37</v>
          </cell>
        </row>
        <row r="1247">
          <cell r="A1247" t="str">
            <v>23.09.052</v>
          </cell>
          <cell r="B1247" t="str">
            <v>CPOS</v>
          </cell>
          <cell r="C1247" t="str">
            <v>Porta lisa com batente madeira - 110 x 210 cm</v>
          </cell>
          <cell r="D1247" t="str">
            <v>un</v>
          </cell>
          <cell r="E1247">
            <v>442.71</v>
          </cell>
          <cell r="F1247">
            <v>96.83</v>
          </cell>
          <cell r="G1247">
            <v>539.54</v>
          </cell>
        </row>
        <row r="1248">
          <cell r="A1248" t="str">
            <v>23.09.060</v>
          </cell>
          <cell r="B1248" t="str">
            <v>CPOS</v>
          </cell>
          <cell r="C1248" t="str">
            <v>Porta lisa com batente madeira - 120 x 210 cm</v>
          </cell>
          <cell r="D1248" t="str">
            <v>un</v>
          </cell>
          <cell r="E1248">
            <v>513.21</v>
          </cell>
          <cell r="F1248">
            <v>121.04</v>
          </cell>
          <cell r="G1248">
            <v>634.25</v>
          </cell>
        </row>
        <row r="1249">
          <cell r="A1249" t="str">
            <v>23.09.100</v>
          </cell>
          <cell r="B1249" t="str">
            <v>CPOS</v>
          </cell>
          <cell r="C1249" t="str">
            <v>Porta lisa com batente madeira - 160 x 210 cm</v>
          </cell>
          <cell r="D1249" t="str">
            <v>un</v>
          </cell>
          <cell r="E1249">
            <v>526.16999999999996</v>
          </cell>
          <cell r="F1249">
            <v>140.05000000000001</v>
          </cell>
          <cell r="G1249">
            <v>666.22</v>
          </cell>
        </row>
        <row r="1250">
          <cell r="A1250" t="str">
            <v>23.09.420</v>
          </cell>
          <cell r="B1250" t="str">
            <v>CPOS</v>
          </cell>
          <cell r="C1250" t="str">
            <v>Porta lisa com batente em alumínio, largura 60 cm, altura de 105 a 200 cm</v>
          </cell>
          <cell r="D1250" t="str">
            <v>un</v>
          </cell>
          <cell r="E1250">
            <v>189.37</v>
          </cell>
          <cell r="F1250">
            <v>48.41</v>
          </cell>
          <cell r="G1250">
            <v>237.78</v>
          </cell>
        </row>
        <row r="1251">
          <cell r="A1251" t="str">
            <v>23.09.430</v>
          </cell>
          <cell r="B1251" t="str">
            <v>CPOS</v>
          </cell>
          <cell r="C1251" t="str">
            <v>Porta lisa com batente em alumínio, largura 80 cm, altura de 105 a 200 cm</v>
          </cell>
          <cell r="D1251" t="str">
            <v>un</v>
          </cell>
          <cell r="E1251">
            <v>192.46</v>
          </cell>
          <cell r="F1251">
            <v>48.41</v>
          </cell>
          <cell r="G1251">
            <v>240.87</v>
          </cell>
        </row>
        <row r="1252">
          <cell r="A1252" t="str">
            <v>23.09.440</v>
          </cell>
          <cell r="B1252" t="str">
            <v>CPOS</v>
          </cell>
          <cell r="C1252" t="str">
            <v>Porta lisa com batente em alumínio, largura 90 cm, altura de 105 a 200 cm</v>
          </cell>
          <cell r="D1252" t="str">
            <v>un</v>
          </cell>
          <cell r="E1252">
            <v>206.69</v>
          </cell>
          <cell r="F1252">
            <v>48.41</v>
          </cell>
          <cell r="G1252">
            <v>255.1</v>
          </cell>
        </row>
        <row r="1253">
          <cell r="A1253" t="str">
            <v>23.09.520</v>
          </cell>
          <cell r="B1253" t="str">
            <v>CPOS</v>
          </cell>
          <cell r="C1253" t="str">
            <v>Porta lisa com batente metálico - 60 x 160 cm</v>
          </cell>
          <cell r="D1253" t="str">
            <v>un</v>
          </cell>
          <cell r="E1253">
            <v>263.64</v>
          </cell>
          <cell r="F1253">
            <v>48.41</v>
          </cell>
          <cell r="G1253">
            <v>312.05</v>
          </cell>
        </row>
        <row r="1254">
          <cell r="A1254" t="str">
            <v>23.09.530</v>
          </cell>
          <cell r="B1254" t="str">
            <v>CPOS</v>
          </cell>
          <cell r="C1254" t="str">
            <v>Porta lisa com batente metálico - 80 x 160 cm</v>
          </cell>
          <cell r="D1254" t="str">
            <v>un</v>
          </cell>
          <cell r="E1254">
            <v>266.73</v>
          </cell>
          <cell r="F1254">
            <v>48.41</v>
          </cell>
          <cell r="G1254">
            <v>315.14</v>
          </cell>
        </row>
        <row r="1255">
          <cell r="A1255" t="str">
            <v>23.09.540</v>
          </cell>
          <cell r="B1255" t="str">
            <v>CPOS</v>
          </cell>
          <cell r="C1255" t="str">
            <v>Porta lisa com batente metálico - 70 x 210 cm</v>
          </cell>
          <cell r="D1255" t="str">
            <v>un</v>
          </cell>
          <cell r="E1255">
            <v>339.56</v>
          </cell>
          <cell r="F1255">
            <v>89.9</v>
          </cell>
          <cell r="G1255">
            <v>429.46</v>
          </cell>
        </row>
        <row r="1256">
          <cell r="A1256" t="str">
            <v>23.09.550</v>
          </cell>
          <cell r="B1256" t="str">
            <v>CPOS</v>
          </cell>
          <cell r="C1256" t="str">
            <v>Porta lisa com batente metálico - 80 x 210 cm</v>
          </cell>
          <cell r="D1256" t="str">
            <v>un</v>
          </cell>
          <cell r="E1256">
            <v>348.78</v>
          </cell>
          <cell r="F1256">
            <v>89.9</v>
          </cell>
          <cell r="G1256">
            <v>438.68</v>
          </cell>
        </row>
        <row r="1257">
          <cell r="A1257" t="str">
            <v>23.09.560</v>
          </cell>
          <cell r="B1257" t="str">
            <v>CPOS</v>
          </cell>
          <cell r="C1257" t="str">
            <v>Porta lisa com batente metálico - 90 x 210 cm</v>
          </cell>
          <cell r="D1257" t="str">
            <v>un</v>
          </cell>
          <cell r="E1257">
            <v>367.29</v>
          </cell>
          <cell r="F1257">
            <v>89.9</v>
          </cell>
          <cell r="G1257">
            <v>457.19</v>
          </cell>
        </row>
        <row r="1258">
          <cell r="A1258" t="str">
            <v>23.09.570</v>
          </cell>
          <cell r="B1258" t="str">
            <v>CPOS</v>
          </cell>
          <cell r="C1258" t="str">
            <v>Porta lisa com batente metálico - 120 x 210 cm</v>
          </cell>
          <cell r="D1258" t="str">
            <v>un</v>
          </cell>
          <cell r="E1258">
            <v>488.3</v>
          </cell>
          <cell r="F1258">
            <v>117.58</v>
          </cell>
          <cell r="G1258">
            <v>605.88</v>
          </cell>
        </row>
        <row r="1259">
          <cell r="A1259" t="str">
            <v>23.09.590</v>
          </cell>
          <cell r="B1259" t="str">
            <v>CPOS</v>
          </cell>
          <cell r="C1259" t="str">
            <v>Porta lisa com batente metálico - 160 x 210 cm</v>
          </cell>
          <cell r="D1259" t="str">
            <v>un</v>
          </cell>
          <cell r="E1259">
            <v>511.62</v>
          </cell>
          <cell r="F1259">
            <v>117.58</v>
          </cell>
          <cell r="G1259">
            <v>629.20000000000005</v>
          </cell>
        </row>
        <row r="1260">
          <cell r="A1260" t="str">
            <v>23.09.600</v>
          </cell>
          <cell r="B1260" t="str">
            <v>CPOS</v>
          </cell>
          <cell r="C1260" t="str">
            <v>Porta lisa com batente metálico - 60 x 180 cm</v>
          </cell>
          <cell r="D1260" t="str">
            <v>un</v>
          </cell>
          <cell r="E1260">
            <v>298.27</v>
          </cell>
          <cell r="F1260">
            <v>48.41</v>
          </cell>
          <cell r="G1260">
            <v>346.68</v>
          </cell>
        </row>
        <row r="1261">
          <cell r="A1261" t="str">
            <v>23.09.610</v>
          </cell>
          <cell r="B1261" t="str">
            <v>CPOS</v>
          </cell>
          <cell r="C1261" t="str">
            <v>Porta lisa com batente metálico - 60 x 210 cm</v>
          </cell>
          <cell r="D1261" t="str">
            <v>un</v>
          </cell>
          <cell r="E1261">
            <v>337.11</v>
          </cell>
          <cell r="F1261">
            <v>48.41</v>
          </cell>
          <cell r="G1261">
            <v>385.52</v>
          </cell>
        </row>
        <row r="1262">
          <cell r="A1262" t="str">
            <v>23.09.630</v>
          </cell>
          <cell r="B1262" t="str">
            <v>CPOS</v>
          </cell>
          <cell r="C1262" t="str">
            <v>Porta lisa com batente madeira, 2 folhas - 140 x 210 cm</v>
          </cell>
          <cell r="D1262" t="str">
            <v>un</v>
          </cell>
          <cell r="E1262">
            <v>600.78</v>
          </cell>
          <cell r="F1262">
            <v>121.04</v>
          </cell>
          <cell r="G1262">
            <v>721.82</v>
          </cell>
        </row>
        <row r="1263">
          <cell r="A1263" t="str">
            <v>23.11</v>
          </cell>
          <cell r="B1263" t="str">
            <v>Porta lisa para acabamento em verniz montada com batente</v>
          </cell>
          <cell r="C1263" t="str">
            <v>CPOS</v>
          </cell>
          <cell r="D1263" t="str">
            <v>CPOS</v>
          </cell>
          <cell r="E1263" t="str">
            <v>CPOS</v>
          </cell>
          <cell r="F1263" t="str">
            <v>CPOS</v>
          </cell>
          <cell r="G1263" t="str">
            <v>CPOS</v>
          </cell>
        </row>
        <row r="1264">
          <cell r="A1264" t="str">
            <v>23.11.010</v>
          </cell>
          <cell r="B1264" t="str">
            <v>CPOS</v>
          </cell>
          <cell r="C1264" t="str">
            <v>Acréscimo de bandeira - porta lisa para acabamento em verniz, com batente de madeira</v>
          </cell>
          <cell r="D1264" t="str">
            <v>m²</v>
          </cell>
          <cell r="E1264">
            <v>146.16</v>
          </cell>
          <cell r="F1264">
            <v>47.72</v>
          </cell>
          <cell r="G1264">
            <v>193.88</v>
          </cell>
        </row>
        <row r="1265">
          <cell r="A1265" t="str">
            <v>23.11.030</v>
          </cell>
          <cell r="B1265" t="str">
            <v>CPOS</v>
          </cell>
          <cell r="C1265" t="str">
            <v>Porta lisa para acabamento em verniz, com batente de madeira - 70 x 210 cm</v>
          </cell>
          <cell r="D1265" t="str">
            <v>un</v>
          </cell>
          <cell r="E1265">
            <v>295.61</v>
          </cell>
          <cell r="F1265">
            <v>96.83</v>
          </cell>
          <cell r="G1265">
            <v>392.44</v>
          </cell>
        </row>
        <row r="1266">
          <cell r="A1266" t="str">
            <v>23.11.040</v>
          </cell>
          <cell r="B1266" t="str">
            <v>CPOS</v>
          </cell>
          <cell r="C1266" t="str">
            <v>Porta lisa para acabamento em verniz, com batente de madeira - 80 x 210 cm</v>
          </cell>
          <cell r="D1266" t="str">
            <v>un</v>
          </cell>
          <cell r="E1266">
            <v>297.31</v>
          </cell>
          <cell r="F1266">
            <v>96.83</v>
          </cell>
          <cell r="G1266">
            <v>394.14</v>
          </cell>
        </row>
        <row r="1267">
          <cell r="A1267" t="str">
            <v>23.11.050</v>
          </cell>
          <cell r="B1267" t="str">
            <v>CPOS</v>
          </cell>
          <cell r="C1267" t="str">
            <v>Porta lisa para acabamento em verniz, com batente de madeira - 90 x 210 cm</v>
          </cell>
          <cell r="D1267" t="str">
            <v>un</v>
          </cell>
          <cell r="E1267">
            <v>314.8</v>
          </cell>
          <cell r="F1267">
            <v>96.83</v>
          </cell>
          <cell r="G1267">
            <v>411.63</v>
          </cell>
        </row>
        <row r="1268">
          <cell r="A1268" t="str">
            <v>23.12</v>
          </cell>
          <cell r="B1268" t="str">
            <v>Porta comum completa - uso coletivo (padrão dimensional médio)</v>
          </cell>
          <cell r="C1268" t="str">
            <v>CPOS</v>
          </cell>
          <cell r="D1268" t="str">
            <v>CPOS</v>
          </cell>
          <cell r="E1268" t="str">
            <v>CPOS</v>
          </cell>
          <cell r="F1268" t="str">
            <v>CPOS</v>
          </cell>
          <cell r="G1268" t="str">
            <v>CPOS</v>
          </cell>
        </row>
        <row r="1269">
          <cell r="A1269" t="str">
            <v>23.12.001</v>
          </cell>
          <cell r="B1269" t="str">
            <v>CPOS</v>
          </cell>
          <cell r="C1269" t="str">
            <v>Porta lisa de madeira, interna "PIM", para acabamento em pintura, padrão dimensional médio, com ferragens, completo - 80 x 210 cm</v>
          </cell>
          <cell r="D1269" t="str">
            <v>un</v>
          </cell>
          <cell r="E1269">
            <v>467.3</v>
          </cell>
          <cell r="F1269">
            <v>0</v>
          </cell>
          <cell r="G1269">
            <v>467.3</v>
          </cell>
        </row>
        <row r="1270">
          <cell r="A1270" t="str">
            <v>23.13</v>
          </cell>
          <cell r="B1270" t="str">
            <v>Porta comum completa - uso público (padrão dimensional médio/pesado)</v>
          </cell>
          <cell r="C1270" t="str">
            <v>CPOS</v>
          </cell>
          <cell r="D1270" t="str">
            <v>CPOS</v>
          </cell>
          <cell r="E1270" t="str">
            <v>CPOS</v>
          </cell>
          <cell r="F1270" t="str">
            <v>CPOS</v>
          </cell>
          <cell r="G1270" t="str">
            <v>CPOS</v>
          </cell>
        </row>
        <row r="1271">
          <cell r="A1271" t="str">
            <v>23.13.001</v>
          </cell>
          <cell r="B1271" t="str">
            <v>CPOS</v>
          </cell>
          <cell r="C1271" t="str">
            <v>Porta lisa de madeira, interna "PIM", para acabamento em pintura, padrão dimensional médio/pesado, com ferragens, completo - 80 x 210 cm</v>
          </cell>
          <cell r="D1271" t="str">
            <v>un</v>
          </cell>
          <cell r="E1271">
            <v>467.3</v>
          </cell>
          <cell r="F1271">
            <v>0</v>
          </cell>
          <cell r="G1271">
            <v>467.3</v>
          </cell>
        </row>
        <row r="1272">
          <cell r="A1272" t="str">
            <v>23.13.002</v>
          </cell>
          <cell r="B1272" t="str">
            <v>CPOS</v>
          </cell>
          <cell r="C1272" t="str">
            <v>Porta lisa de madeira, interna "PIM", para acabamento em pintura, padrão dimensional médio/pesado, com ferragens, completo - 90 x 210 cm</v>
          </cell>
          <cell r="D1272" t="str">
            <v>un</v>
          </cell>
          <cell r="E1272">
            <v>474.68</v>
          </cell>
          <cell r="F1272">
            <v>0</v>
          </cell>
          <cell r="G1272">
            <v>474.68</v>
          </cell>
        </row>
        <row r="1273">
          <cell r="A1273" t="str">
            <v>23.13.020</v>
          </cell>
          <cell r="B1273" t="str">
            <v>CPOS</v>
          </cell>
          <cell r="C1273" t="str">
            <v>Porta lisa de madeira, interna, resistente a umidade "PIM RU", para acabamento em pintura, padrão dimensional médio/pesado, com ferragens, completo - 80 x 210 cm</v>
          </cell>
          <cell r="D1273" t="str">
            <v>un</v>
          </cell>
          <cell r="E1273">
            <v>472.63</v>
          </cell>
          <cell r="F1273">
            <v>0</v>
          </cell>
          <cell r="G1273">
            <v>472.63</v>
          </cell>
        </row>
        <row r="1274">
          <cell r="A1274" t="str">
            <v>23.13.040</v>
          </cell>
          <cell r="B1274" t="str">
            <v>CPOS</v>
          </cell>
          <cell r="C1274" t="str">
            <v>Porta lisa de madeira, interna, resistente a umidade "PIM RU", para acabamento revestido ou em pintura, para divisória sanitária, padrão dimensional médio/pesado, com ferragens, completo - 80 x 190 cm</v>
          </cell>
          <cell r="D1274" t="str">
            <v>un</v>
          </cell>
          <cell r="E1274">
            <v>492.63</v>
          </cell>
          <cell r="F1274">
            <v>0</v>
          </cell>
          <cell r="G1274">
            <v>492.63</v>
          </cell>
        </row>
        <row r="1275">
          <cell r="A1275" t="str">
            <v>23.13.052</v>
          </cell>
          <cell r="B1275" t="str">
            <v>CPOS</v>
          </cell>
          <cell r="C1275" t="str">
            <v>Porta lisa de madeira, interna, resistente a umidade "PIM RU", para acabamento em pintura, tipo acessível, padrão dimensional médio/pesado, com ferragens, completo - 90 x 210 cm</v>
          </cell>
          <cell r="D1275" t="str">
            <v>un</v>
          </cell>
          <cell r="E1275">
            <v>480.01</v>
          </cell>
          <cell r="F1275">
            <v>0</v>
          </cell>
          <cell r="G1275">
            <v>480.01</v>
          </cell>
        </row>
        <row r="1276">
          <cell r="A1276" t="str">
            <v>23.13.064</v>
          </cell>
          <cell r="B1276" t="str">
            <v>CPOS</v>
          </cell>
          <cell r="C1276" t="str">
            <v>Porta lisa de madeira, interna, resistente a umidade "PIM RU", para acabamento em pintura, de correr ou deslizante, tipo acessível, padrão dimensional pesado, com sistema deslizante e ferragens, completo - 100 x 210 cm</v>
          </cell>
          <cell r="D1276" t="str">
            <v>un</v>
          </cell>
          <cell r="E1276">
            <v>619.44000000000005</v>
          </cell>
          <cell r="F1276">
            <v>0</v>
          </cell>
          <cell r="G1276">
            <v>619.44000000000005</v>
          </cell>
        </row>
        <row r="1277">
          <cell r="A1277" t="str">
            <v>23.20</v>
          </cell>
          <cell r="B1277" t="str">
            <v>Reparos, conservações e complementos - GRUPO 23</v>
          </cell>
          <cell r="C1277" t="str">
            <v>CPOS</v>
          </cell>
          <cell r="D1277" t="str">
            <v>CPOS</v>
          </cell>
          <cell r="E1277" t="str">
            <v>CPOS</v>
          </cell>
          <cell r="F1277" t="str">
            <v>CPOS</v>
          </cell>
          <cell r="G1277" t="str">
            <v>CPOS</v>
          </cell>
        </row>
        <row r="1278">
          <cell r="A1278" t="str">
            <v>23.20.020</v>
          </cell>
          <cell r="B1278" t="str">
            <v>CPOS</v>
          </cell>
          <cell r="C1278" t="str">
            <v>Recolocação de batentes de madeira</v>
          </cell>
          <cell r="D1278" t="str">
            <v>un</v>
          </cell>
          <cell r="E1278">
            <v>1.65</v>
          </cell>
          <cell r="F1278">
            <v>44.95</v>
          </cell>
          <cell r="G1278">
            <v>46.6</v>
          </cell>
        </row>
        <row r="1279">
          <cell r="A1279" t="str">
            <v>23.20.040</v>
          </cell>
          <cell r="B1279" t="str">
            <v>CPOS</v>
          </cell>
          <cell r="C1279" t="str">
            <v>Recolocação de folhas de porta ou janela</v>
          </cell>
          <cell r="D1279" t="str">
            <v>un</v>
          </cell>
          <cell r="E1279">
            <v>0</v>
          </cell>
          <cell r="F1279">
            <v>55.33</v>
          </cell>
          <cell r="G1279">
            <v>55.33</v>
          </cell>
        </row>
        <row r="1280">
          <cell r="A1280" t="str">
            <v>23.20.060</v>
          </cell>
          <cell r="B1280" t="str">
            <v>CPOS</v>
          </cell>
          <cell r="C1280" t="str">
            <v>Recolocação de guarnição ou molduras</v>
          </cell>
          <cell r="D1280" t="str">
            <v>m</v>
          </cell>
          <cell r="E1280">
            <v>0</v>
          </cell>
          <cell r="F1280">
            <v>1.73</v>
          </cell>
          <cell r="G1280">
            <v>1.73</v>
          </cell>
        </row>
        <row r="1281">
          <cell r="A1281" t="str">
            <v>23.20.100</v>
          </cell>
          <cell r="B1281" t="str">
            <v>CPOS</v>
          </cell>
          <cell r="C1281" t="str">
            <v>Batente de madeira para porta</v>
          </cell>
          <cell r="D1281" t="str">
            <v>m</v>
          </cell>
          <cell r="E1281">
            <v>28.48</v>
          </cell>
          <cell r="F1281">
            <v>10.37</v>
          </cell>
          <cell r="G1281">
            <v>38.85</v>
          </cell>
        </row>
        <row r="1282">
          <cell r="A1282" t="str">
            <v>23.20.110</v>
          </cell>
          <cell r="B1282" t="str">
            <v>CPOS</v>
          </cell>
          <cell r="C1282" t="str">
            <v>Visor fixo e requadro de madeira para porta, para receber vidro</v>
          </cell>
          <cell r="D1282" t="str">
            <v>m²</v>
          </cell>
          <cell r="E1282">
            <v>911.39</v>
          </cell>
          <cell r="F1282">
            <v>138.32</v>
          </cell>
          <cell r="G1282">
            <v>1049.71</v>
          </cell>
        </row>
        <row r="1283">
          <cell r="A1283" t="str">
            <v>23.20.120</v>
          </cell>
          <cell r="B1283" t="str">
            <v>CPOS</v>
          </cell>
          <cell r="C1283" t="str">
            <v>Guarnição de madeira</v>
          </cell>
          <cell r="D1283" t="str">
            <v>m</v>
          </cell>
          <cell r="E1283">
            <v>3.25</v>
          </cell>
          <cell r="F1283">
            <v>1.73</v>
          </cell>
          <cell r="G1283">
            <v>4.9800000000000004</v>
          </cell>
        </row>
        <row r="1284">
          <cell r="A1284" t="str">
            <v>23.20.140</v>
          </cell>
          <cell r="B1284" t="str">
            <v>CPOS</v>
          </cell>
          <cell r="C1284" t="str">
            <v>Acréscimo de visor completo em porta de madeira</v>
          </cell>
          <cell r="D1284" t="str">
            <v>un</v>
          </cell>
          <cell r="E1284">
            <v>226.72</v>
          </cell>
          <cell r="F1284">
            <v>0</v>
          </cell>
          <cell r="G1284">
            <v>226.72</v>
          </cell>
        </row>
        <row r="1285">
          <cell r="A1285" t="str">
            <v>23.20.160</v>
          </cell>
          <cell r="B1285" t="str">
            <v>CPOS</v>
          </cell>
          <cell r="C1285" t="str">
            <v>Folha de porta veneziana maciça, sob medida</v>
          </cell>
          <cell r="D1285" t="str">
            <v>m²</v>
          </cell>
          <cell r="E1285">
            <v>525.37</v>
          </cell>
          <cell r="F1285">
            <v>17.3</v>
          </cell>
          <cell r="G1285">
            <v>542.66999999999996</v>
          </cell>
        </row>
        <row r="1286">
          <cell r="A1286" t="str">
            <v>23.20.170</v>
          </cell>
          <cell r="B1286" t="str">
            <v>CPOS</v>
          </cell>
          <cell r="C1286" t="str">
            <v>Folha de porta lisa folheada com madeira, sob medida</v>
          </cell>
          <cell r="D1286" t="str">
            <v>m²</v>
          </cell>
          <cell r="E1286">
            <v>117.7</v>
          </cell>
          <cell r="F1286">
            <v>17.3</v>
          </cell>
          <cell r="G1286">
            <v>135</v>
          </cell>
        </row>
        <row r="1287">
          <cell r="A1287" t="str">
            <v>23.20.180</v>
          </cell>
          <cell r="B1287" t="str">
            <v>CPOS</v>
          </cell>
          <cell r="C1287" t="str">
            <v>Folha de porta em madeira para receber vidro, sob medida</v>
          </cell>
          <cell r="D1287" t="str">
            <v>m²</v>
          </cell>
          <cell r="E1287">
            <v>531.24</v>
          </cell>
          <cell r="F1287">
            <v>17.3</v>
          </cell>
          <cell r="G1287">
            <v>548.54</v>
          </cell>
        </row>
        <row r="1288">
          <cell r="A1288" t="str">
            <v>23.20.310</v>
          </cell>
          <cell r="B1288" t="str">
            <v>CPOS</v>
          </cell>
          <cell r="C1288" t="str">
            <v>Folha de porta lisa comum - 60 x 210 cm</v>
          </cell>
          <cell r="D1288" t="str">
            <v>un</v>
          </cell>
          <cell r="E1288">
            <v>125.47</v>
          </cell>
          <cell r="F1288">
            <v>51.88</v>
          </cell>
          <cell r="G1288">
            <v>177.35</v>
          </cell>
        </row>
        <row r="1289">
          <cell r="A1289" t="str">
            <v>23.20.320</v>
          </cell>
          <cell r="B1289" t="str">
            <v>CPOS</v>
          </cell>
          <cell r="C1289" t="str">
            <v>Folha de porta lisa comum - 70 x 210 cm</v>
          </cell>
          <cell r="D1289" t="str">
            <v>un</v>
          </cell>
          <cell r="E1289">
            <v>123.63</v>
          </cell>
          <cell r="F1289">
            <v>51.88</v>
          </cell>
          <cell r="G1289">
            <v>175.51</v>
          </cell>
        </row>
        <row r="1290">
          <cell r="A1290" t="str">
            <v>23.20.330</v>
          </cell>
          <cell r="B1290" t="str">
            <v>CPOS</v>
          </cell>
          <cell r="C1290" t="str">
            <v>Folha de porta lisa comum - 80 x 210 cm</v>
          </cell>
          <cell r="D1290" t="str">
            <v>un</v>
          </cell>
          <cell r="E1290">
            <v>128.56</v>
          </cell>
          <cell r="F1290">
            <v>51.88</v>
          </cell>
          <cell r="G1290">
            <v>180.44</v>
          </cell>
        </row>
        <row r="1291">
          <cell r="A1291" t="str">
            <v>23.20.340</v>
          </cell>
          <cell r="B1291" t="str">
            <v>CPOS</v>
          </cell>
          <cell r="C1291" t="str">
            <v>Folha de porta lisa comum - 90 x 210 cm</v>
          </cell>
          <cell r="D1291" t="str">
            <v>un</v>
          </cell>
          <cell r="E1291">
            <v>142.79</v>
          </cell>
          <cell r="F1291">
            <v>51.88</v>
          </cell>
          <cell r="G1291">
            <v>194.67</v>
          </cell>
        </row>
        <row r="1292">
          <cell r="A1292" t="str">
            <v>23.20.450</v>
          </cell>
          <cell r="B1292" t="str">
            <v>CPOS</v>
          </cell>
          <cell r="C1292" t="str">
            <v>Folha de porta em laminado fenólico melamínico com acabamento liso - 70 x 210 cm</v>
          </cell>
          <cell r="D1292" t="str">
            <v>un</v>
          </cell>
          <cell r="E1292">
            <v>740.87</v>
          </cell>
          <cell r="F1292">
            <v>51.88</v>
          </cell>
          <cell r="G1292">
            <v>792.75</v>
          </cell>
        </row>
        <row r="1293">
          <cell r="A1293" t="str">
            <v>23.20.460</v>
          </cell>
          <cell r="B1293" t="str">
            <v>CPOS</v>
          </cell>
          <cell r="C1293" t="str">
            <v>Folha de porta em laminado fenólico melamínico com acabamento liso - 90 x 210 cm</v>
          </cell>
          <cell r="D1293" t="str">
            <v>un</v>
          </cell>
          <cell r="E1293">
            <v>814.48</v>
          </cell>
          <cell r="F1293">
            <v>51.88</v>
          </cell>
          <cell r="G1293">
            <v>866.36</v>
          </cell>
        </row>
        <row r="1294">
          <cell r="A1294" t="str">
            <v>23.20.550</v>
          </cell>
          <cell r="B1294" t="str">
            <v>CPOS</v>
          </cell>
          <cell r="C1294" t="str">
            <v>Folha de porta em laminado fenólico melamínico com acabamento liso - 80 x 210 cm</v>
          </cell>
          <cell r="D1294" t="str">
            <v>un</v>
          </cell>
          <cell r="E1294">
            <v>754.49</v>
          </cell>
          <cell r="F1294">
            <v>51.88</v>
          </cell>
          <cell r="G1294">
            <v>806.37</v>
          </cell>
        </row>
        <row r="1295">
          <cell r="A1295" t="str">
            <v>23.20.600</v>
          </cell>
          <cell r="B1295" t="str">
            <v>CPOS</v>
          </cell>
          <cell r="C1295" t="str">
            <v>Folha de porta em madeira com tela de proteção tipo mosqueteira</v>
          </cell>
          <cell r="D1295" t="str">
            <v>m²</v>
          </cell>
          <cell r="E1295">
            <v>472.56</v>
          </cell>
          <cell r="F1295">
            <v>51.88</v>
          </cell>
          <cell r="G1295">
            <v>524.44000000000005</v>
          </cell>
        </row>
        <row r="1296">
          <cell r="A1296" t="str">
            <v>24</v>
          </cell>
          <cell r="B1296" t="str">
            <v>ESQUADRIA, SERRALHERIA E ELEMENTO EM FERRO</v>
          </cell>
          <cell r="C1296" t="str">
            <v>CPOS</v>
          </cell>
          <cell r="D1296" t="str">
            <v>CPOS</v>
          </cell>
          <cell r="E1296" t="str">
            <v>CPOS</v>
          </cell>
          <cell r="F1296" t="str">
            <v>CPOS</v>
          </cell>
          <cell r="G1296" t="str">
            <v>CPOS</v>
          </cell>
        </row>
        <row r="1297">
          <cell r="A1297" t="str">
            <v>24.01</v>
          </cell>
          <cell r="B1297" t="str">
            <v>Caixilho em ferro</v>
          </cell>
          <cell r="C1297" t="str">
            <v>CPOS</v>
          </cell>
          <cell r="D1297" t="str">
            <v>CPOS</v>
          </cell>
          <cell r="E1297" t="str">
            <v>CPOS</v>
          </cell>
          <cell r="F1297" t="str">
            <v>CPOS</v>
          </cell>
          <cell r="G1297" t="str">
            <v>CPOS</v>
          </cell>
        </row>
        <row r="1298">
          <cell r="A1298" t="str">
            <v>24.01.010</v>
          </cell>
          <cell r="B1298" t="str">
            <v>CPOS</v>
          </cell>
          <cell r="C1298" t="str">
            <v>Caixilho em ferro fixo, sob medida</v>
          </cell>
          <cell r="D1298" t="str">
            <v>m²</v>
          </cell>
          <cell r="E1298">
            <v>634.86</v>
          </cell>
          <cell r="F1298">
            <v>21.95</v>
          </cell>
          <cell r="G1298">
            <v>656.81</v>
          </cell>
        </row>
        <row r="1299">
          <cell r="A1299" t="str">
            <v>24.01.030</v>
          </cell>
          <cell r="B1299" t="str">
            <v>CPOS</v>
          </cell>
          <cell r="C1299" t="str">
            <v>Caixilho em ferro basculante, sob medida</v>
          </cell>
          <cell r="D1299" t="str">
            <v>m²</v>
          </cell>
          <cell r="E1299">
            <v>536.64</v>
          </cell>
          <cell r="F1299">
            <v>21.95</v>
          </cell>
          <cell r="G1299">
            <v>558.59</v>
          </cell>
        </row>
        <row r="1300">
          <cell r="A1300" t="str">
            <v>24.01.070</v>
          </cell>
          <cell r="B1300" t="str">
            <v>CPOS</v>
          </cell>
          <cell r="C1300" t="str">
            <v>Caixilho em ferro de correr, sob medida</v>
          </cell>
          <cell r="D1300" t="str">
            <v>m²</v>
          </cell>
          <cell r="E1300">
            <v>745.6</v>
          </cell>
          <cell r="F1300">
            <v>21.95</v>
          </cell>
          <cell r="G1300">
            <v>767.55</v>
          </cell>
        </row>
        <row r="1301">
          <cell r="A1301" t="str">
            <v>24.01.080</v>
          </cell>
          <cell r="B1301" t="str">
            <v>CPOS</v>
          </cell>
          <cell r="C1301" t="str">
            <v>Caixilho em ferro de correr, linha comercial</v>
          </cell>
          <cell r="D1301" t="str">
            <v>m²</v>
          </cell>
          <cell r="E1301">
            <v>210.4</v>
          </cell>
          <cell r="F1301">
            <v>21.95</v>
          </cell>
          <cell r="G1301">
            <v>232.35</v>
          </cell>
        </row>
        <row r="1302">
          <cell r="A1302" t="str">
            <v>24.01.090</v>
          </cell>
          <cell r="B1302" t="str">
            <v>CPOS</v>
          </cell>
          <cell r="C1302" t="str">
            <v>Caixilho em ferro com ventilação permanente, sob medida</v>
          </cell>
          <cell r="D1302" t="str">
            <v>m²</v>
          </cell>
          <cell r="E1302">
            <v>542.46</v>
          </cell>
          <cell r="F1302">
            <v>21.95</v>
          </cell>
          <cell r="G1302">
            <v>564.41</v>
          </cell>
        </row>
        <row r="1303">
          <cell r="A1303" t="str">
            <v>24.01.100</v>
          </cell>
          <cell r="B1303" t="str">
            <v>CPOS</v>
          </cell>
          <cell r="C1303" t="str">
            <v>Caixilho em ferro tipo veneziana, linha comercial</v>
          </cell>
          <cell r="D1303" t="str">
            <v>m²</v>
          </cell>
          <cell r="E1303">
            <v>343.45</v>
          </cell>
          <cell r="F1303">
            <v>21.95</v>
          </cell>
          <cell r="G1303">
            <v>365.4</v>
          </cell>
        </row>
        <row r="1304">
          <cell r="A1304" t="str">
            <v>24.01.110</v>
          </cell>
          <cell r="B1304" t="str">
            <v>CPOS</v>
          </cell>
          <cell r="C1304" t="str">
            <v>Caixilho em ferro tipo veneziana, sob medida</v>
          </cell>
          <cell r="D1304" t="str">
            <v>m²</v>
          </cell>
          <cell r="E1304">
            <v>609.97</v>
          </cell>
          <cell r="F1304">
            <v>21.95</v>
          </cell>
          <cell r="G1304">
            <v>631.91999999999996</v>
          </cell>
        </row>
        <row r="1305">
          <cell r="A1305" t="str">
            <v>24.01.120</v>
          </cell>
          <cell r="B1305" t="str">
            <v>CPOS</v>
          </cell>
          <cell r="C1305" t="str">
            <v>Caixilho tipo veneziana industrial com montantes em aço galvanizado e aletas em fibra de vidro</v>
          </cell>
          <cell r="D1305" t="str">
            <v>m²</v>
          </cell>
          <cell r="E1305">
            <v>182.22</v>
          </cell>
          <cell r="F1305">
            <v>0</v>
          </cell>
          <cell r="G1305">
            <v>182.22</v>
          </cell>
        </row>
        <row r="1306">
          <cell r="A1306" t="str">
            <v>24.01.180</v>
          </cell>
          <cell r="B1306" t="str">
            <v>CPOS</v>
          </cell>
          <cell r="C1306" t="str">
            <v>Caixilho removível em tela de aço galvanizado, tipo ondulada com malha de 1", fio 12, com requadro tubular de aço carbono, sob medida</v>
          </cell>
          <cell r="D1306" t="str">
            <v>m²</v>
          </cell>
          <cell r="E1306">
            <v>305.93</v>
          </cell>
          <cell r="F1306">
            <v>21.12</v>
          </cell>
          <cell r="G1306">
            <v>327.05</v>
          </cell>
        </row>
        <row r="1307">
          <cell r="A1307" t="str">
            <v>24.01.190</v>
          </cell>
          <cell r="B1307" t="str">
            <v>CPOS</v>
          </cell>
          <cell r="C1307" t="str">
            <v>Caixilho fixo em tela de aço galvanizado tipo ondulada com malha de 1/2", fio 12, com requadro em cantoneira de aço carbono, sob medida</v>
          </cell>
          <cell r="D1307" t="str">
            <v>m²</v>
          </cell>
          <cell r="E1307">
            <v>388.03</v>
          </cell>
          <cell r="F1307">
            <v>21.12</v>
          </cell>
          <cell r="G1307">
            <v>409.15</v>
          </cell>
        </row>
        <row r="1308">
          <cell r="A1308" t="str">
            <v>24.01.200</v>
          </cell>
          <cell r="B1308" t="str">
            <v>CPOS</v>
          </cell>
          <cell r="C1308" t="str">
            <v>Caixilho fixo em aço SAE 1010/1020 para vidro à prova de bala, sob medida</v>
          </cell>
          <cell r="D1308" t="str">
            <v>m²</v>
          </cell>
          <cell r="E1308">
            <v>828.12</v>
          </cell>
          <cell r="F1308">
            <v>55.93</v>
          </cell>
          <cell r="G1308">
            <v>884.05</v>
          </cell>
        </row>
        <row r="1309">
          <cell r="A1309" t="str">
            <v>24.01.280</v>
          </cell>
          <cell r="B1309" t="str">
            <v>CPOS</v>
          </cell>
          <cell r="C1309" t="str">
            <v>Caixilho tipo guichê em chapa de aço</v>
          </cell>
          <cell r="D1309" t="str">
            <v>m²</v>
          </cell>
          <cell r="E1309">
            <v>558.13</v>
          </cell>
          <cell r="F1309">
            <v>72.540000000000006</v>
          </cell>
          <cell r="G1309">
            <v>630.66999999999996</v>
          </cell>
        </row>
        <row r="1310">
          <cell r="A1310" t="str">
            <v>24.02</v>
          </cell>
          <cell r="B1310" t="str">
            <v>Portas, portões e gradis</v>
          </cell>
          <cell r="C1310" t="str">
            <v>CPOS</v>
          </cell>
          <cell r="D1310" t="str">
            <v>CPOS</v>
          </cell>
          <cell r="E1310" t="str">
            <v>CPOS</v>
          </cell>
          <cell r="F1310" t="str">
            <v>CPOS</v>
          </cell>
          <cell r="G1310" t="str">
            <v>CPOS</v>
          </cell>
        </row>
        <row r="1311">
          <cell r="A1311" t="str">
            <v>24.02.010</v>
          </cell>
          <cell r="B1311" t="str">
            <v>CPOS</v>
          </cell>
          <cell r="C1311" t="str">
            <v>Porta em ferro de abrir, para receber vidro, sob medida</v>
          </cell>
          <cell r="D1311" t="str">
            <v>m²</v>
          </cell>
          <cell r="E1311">
            <v>741.98</v>
          </cell>
          <cell r="F1311">
            <v>65.78</v>
          </cell>
          <cell r="G1311">
            <v>807.76</v>
          </cell>
        </row>
        <row r="1312">
          <cell r="A1312" t="str">
            <v>24.02.020</v>
          </cell>
          <cell r="B1312" t="str">
            <v>CPOS</v>
          </cell>
          <cell r="C1312" t="str">
            <v>Porta em ferro de abrir, para receber vidro, linha comercial</v>
          </cell>
          <cell r="D1312" t="str">
            <v>m²</v>
          </cell>
          <cell r="E1312">
            <v>406.63</v>
          </cell>
          <cell r="F1312">
            <v>65.78</v>
          </cell>
          <cell r="G1312">
            <v>472.41</v>
          </cell>
        </row>
        <row r="1313">
          <cell r="A1313" t="str">
            <v>24.02.040</v>
          </cell>
          <cell r="B1313" t="str">
            <v>CPOS</v>
          </cell>
          <cell r="C1313" t="str">
            <v>Porta/portão tipo gradil sob medida</v>
          </cell>
          <cell r="D1313" t="str">
            <v>m²</v>
          </cell>
          <cell r="E1313">
            <v>471.08</v>
          </cell>
          <cell r="F1313">
            <v>65.78</v>
          </cell>
          <cell r="G1313">
            <v>536.86</v>
          </cell>
        </row>
        <row r="1314">
          <cell r="A1314" t="str">
            <v>24.02.050</v>
          </cell>
          <cell r="B1314" t="str">
            <v>CPOS</v>
          </cell>
          <cell r="C1314" t="str">
            <v>Porta corta-fogo classe P.90 de 90 x 210 cm, completa, com maçaneta tipo alavanca</v>
          </cell>
          <cell r="D1314" t="str">
            <v>un</v>
          </cell>
          <cell r="E1314">
            <v>729.34</v>
          </cell>
          <cell r="F1314">
            <v>115.96</v>
          </cell>
          <cell r="G1314">
            <v>845.3</v>
          </cell>
        </row>
        <row r="1315">
          <cell r="A1315" t="str">
            <v>24.02.052</v>
          </cell>
          <cell r="B1315" t="str">
            <v>CPOS</v>
          </cell>
          <cell r="C1315" t="str">
            <v>Porta corta-fogo classe P.90 de 100 x 210 cm, completa, com maçaneta tipo alavanca</v>
          </cell>
          <cell r="D1315" t="str">
            <v>un</v>
          </cell>
          <cell r="E1315">
            <v>893.75</v>
          </cell>
          <cell r="F1315">
            <v>115.96</v>
          </cell>
          <cell r="G1315">
            <v>1009.71</v>
          </cell>
        </row>
        <row r="1316">
          <cell r="A1316" t="str">
            <v>24.02.054</v>
          </cell>
          <cell r="B1316" t="str">
            <v>CPOS</v>
          </cell>
          <cell r="C1316" t="str">
            <v>Porta corta-fogo classe P.90, com barra antipânico numa face e maçaneta na outra, completa</v>
          </cell>
          <cell r="D1316" t="str">
            <v>m²</v>
          </cell>
          <cell r="E1316">
            <v>906.05</v>
          </cell>
          <cell r="F1316">
            <v>115.96</v>
          </cell>
          <cell r="G1316">
            <v>1022.01</v>
          </cell>
        </row>
        <row r="1317">
          <cell r="A1317" t="str">
            <v>24.02.056</v>
          </cell>
          <cell r="B1317" t="str">
            <v>CPOS</v>
          </cell>
          <cell r="C1317" t="str">
            <v>Porta corta-fogo classe P.120 de 80 x 210 cm, com uma folha de abrir, completa</v>
          </cell>
          <cell r="D1317" t="str">
            <v>un</v>
          </cell>
          <cell r="E1317">
            <v>961.73</v>
          </cell>
          <cell r="F1317">
            <v>126.1</v>
          </cell>
          <cell r="G1317">
            <v>1087.83</v>
          </cell>
        </row>
        <row r="1318">
          <cell r="A1318" t="str">
            <v>24.02.058</v>
          </cell>
          <cell r="B1318" t="str">
            <v>CPOS</v>
          </cell>
          <cell r="C1318" t="str">
            <v>Porta corta-fogo classe P.120 de 90 x 210 cm, com uma folha de abrir, completa</v>
          </cell>
          <cell r="D1318" t="str">
            <v>un</v>
          </cell>
          <cell r="E1318">
            <v>986.76</v>
          </cell>
          <cell r="F1318">
            <v>126.1</v>
          </cell>
          <cell r="G1318">
            <v>1112.8599999999999</v>
          </cell>
        </row>
        <row r="1319">
          <cell r="A1319" t="str">
            <v>24.02.060</v>
          </cell>
          <cell r="B1319" t="str">
            <v>CPOS</v>
          </cell>
          <cell r="C1319" t="str">
            <v>Porta/portão de abrir em chapa, sob medida</v>
          </cell>
          <cell r="D1319" t="str">
            <v>m²</v>
          </cell>
          <cell r="E1319">
            <v>684.33</v>
          </cell>
          <cell r="F1319">
            <v>65.78</v>
          </cell>
          <cell r="G1319">
            <v>750.11</v>
          </cell>
        </row>
        <row r="1320">
          <cell r="A1320" t="str">
            <v>24.02.070</v>
          </cell>
          <cell r="B1320" t="str">
            <v>CPOS</v>
          </cell>
          <cell r="C1320" t="str">
            <v>Porta de ferro de abrir tipo veneziana, linha comercial</v>
          </cell>
          <cell r="D1320" t="str">
            <v>m²</v>
          </cell>
          <cell r="E1320">
            <v>274.58</v>
          </cell>
          <cell r="F1320">
            <v>65.78</v>
          </cell>
          <cell r="G1320">
            <v>340.36</v>
          </cell>
        </row>
        <row r="1321">
          <cell r="A1321" t="str">
            <v>24.02.080</v>
          </cell>
          <cell r="B1321" t="str">
            <v>CPOS</v>
          </cell>
          <cell r="C1321" t="str">
            <v>Porta/portão de abrir em veneziana de ferro, sob medida</v>
          </cell>
          <cell r="D1321" t="str">
            <v>m²</v>
          </cell>
          <cell r="E1321">
            <v>946.05</v>
          </cell>
          <cell r="F1321">
            <v>65.78</v>
          </cell>
          <cell r="G1321">
            <v>1011.83</v>
          </cell>
        </row>
        <row r="1322">
          <cell r="A1322" t="str">
            <v>24.02.100</v>
          </cell>
          <cell r="B1322" t="str">
            <v>CPOS</v>
          </cell>
          <cell r="C1322" t="str">
            <v>Portão tubular em tela de aço galvanizado até 2,50 m de altura, completo</v>
          </cell>
          <cell r="D1322" t="str">
            <v>m²</v>
          </cell>
          <cell r="E1322">
            <v>411.34</v>
          </cell>
          <cell r="F1322">
            <v>50.18</v>
          </cell>
          <cell r="G1322">
            <v>461.52</v>
          </cell>
        </row>
        <row r="1323">
          <cell r="A1323" t="str">
            <v>24.02.270</v>
          </cell>
          <cell r="B1323" t="str">
            <v>CPOS</v>
          </cell>
          <cell r="C1323" t="str">
            <v>Portão de 2 folhas, tubular em tela de aço galvanizado acima de 2,50 m de altura, completo</v>
          </cell>
          <cell r="D1323" t="str">
            <v>m²</v>
          </cell>
          <cell r="E1323">
            <v>367.95</v>
          </cell>
          <cell r="F1323">
            <v>65.78</v>
          </cell>
          <cell r="G1323">
            <v>433.73</v>
          </cell>
        </row>
        <row r="1324">
          <cell r="A1324" t="str">
            <v>24.02.280</v>
          </cell>
          <cell r="B1324" t="str">
            <v>CPOS</v>
          </cell>
          <cell r="C1324" t="str">
            <v>Porta/portão de correr em tela ondulada de aço galvanizado, sob medida</v>
          </cell>
          <cell r="D1324" t="str">
            <v>m²</v>
          </cell>
          <cell r="E1324">
            <v>522.52</v>
          </cell>
          <cell r="F1324">
            <v>65.78</v>
          </cell>
          <cell r="G1324">
            <v>588.29999999999995</v>
          </cell>
        </row>
        <row r="1325">
          <cell r="A1325" t="str">
            <v>24.02.290</v>
          </cell>
          <cell r="B1325" t="str">
            <v>CPOS</v>
          </cell>
          <cell r="C1325" t="str">
            <v>Porta/portão de correr em chapa cega dupla, sob medida</v>
          </cell>
          <cell r="D1325" t="str">
            <v>m²</v>
          </cell>
          <cell r="E1325">
            <v>1018.45</v>
          </cell>
          <cell r="F1325">
            <v>65.78</v>
          </cell>
          <cell r="G1325">
            <v>1084.23</v>
          </cell>
        </row>
        <row r="1326">
          <cell r="A1326" t="str">
            <v>24.02.410</v>
          </cell>
          <cell r="B1326" t="str">
            <v>CPOS</v>
          </cell>
          <cell r="C1326" t="str">
            <v>Porta em ferro de correr, para receber vidro, sob medida</v>
          </cell>
          <cell r="D1326" t="str">
            <v>m²</v>
          </cell>
          <cell r="E1326">
            <v>999.32</v>
          </cell>
          <cell r="F1326">
            <v>65.78</v>
          </cell>
          <cell r="G1326">
            <v>1065.0999999999999</v>
          </cell>
        </row>
        <row r="1327">
          <cell r="A1327" t="str">
            <v>24.02.430</v>
          </cell>
          <cell r="B1327" t="str">
            <v>CPOS</v>
          </cell>
          <cell r="C1327" t="str">
            <v>Porta em ferro de abrir, parte inferior chapeada, parte superior para receber vidro, sob medida</v>
          </cell>
          <cell r="D1327" t="str">
            <v>m²</v>
          </cell>
          <cell r="E1327">
            <v>884.61</v>
          </cell>
          <cell r="F1327">
            <v>65.78</v>
          </cell>
          <cell r="G1327">
            <v>950.39</v>
          </cell>
        </row>
        <row r="1328">
          <cell r="A1328" t="str">
            <v>24.02.450</v>
          </cell>
          <cell r="B1328" t="str">
            <v>CPOS</v>
          </cell>
          <cell r="C1328" t="str">
            <v>Grade de proteção para caixilhos</v>
          </cell>
          <cell r="D1328" t="str">
            <v>m²</v>
          </cell>
          <cell r="E1328">
            <v>632.89</v>
          </cell>
          <cell r="F1328">
            <v>43.71</v>
          </cell>
          <cell r="G1328">
            <v>676.6</v>
          </cell>
        </row>
        <row r="1329">
          <cell r="A1329" t="str">
            <v>24.02.460</v>
          </cell>
          <cell r="B1329" t="str">
            <v>CPOS</v>
          </cell>
          <cell r="C1329" t="str">
            <v>Porta de abrir em tela ondulada de aço galvanizado, completa</v>
          </cell>
          <cell r="D1329" t="str">
            <v>m²</v>
          </cell>
          <cell r="E1329">
            <v>469.54</v>
          </cell>
          <cell r="F1329">
            <v>53.56</v>
          </cell>
          <cell r="G1329">
            <v>523.1</v>
          </cell>
        </row>
        <row r="1330">
          <cell r="A1330" t="str">
            <v>24.02.470</v>
          </cell>
          <cell r="B1330" t="str">
            <v>CPOS</v>
          </cell>
          <cell r="C1330" t="str">
            <v>Portinhola de correr em chapa, para ´passa pacote´, completa, sob medida</v>
          </cell>
          <cell r="D1330" t="str">
            <v>m²</v>
          </cell>
          <cell r="E1330">
            <v>710.56</v>
          </cell>
          <cell r="F1330">
            <v>43.71</v>
          </cell>
          <cell r="G1330">
            <v>754.27</v>
          </cell>
        </row>
        <row r="1331">
          <cell r="A1331" t="str">
            <v>24.02.480</v>
          </cell>
          <cell r="B1331" t="str">
            <v>CPOS</v>
          </cell>
          <cell r="C1331" t="str">
            <v>Portinhola de abrir em chapa, para ´passa pacote´, completa, sob medida</v>
          </cell>
          <cell r="D1331" t="str">
            <v>m²</v>
          </cell>
          <cell r="E1331">
            <v>733.52</v>
          </cell>
          <cell r="F1331">
            <v>43.71</v>
          </cell>
          <cell r="G1331">
            <v>777.23</v>
          </cell>
        </row>
        <row r="1332">
          <cell r="A1332" t="str">
            <v>24.02.490</v>
          </cell>
          <cell r="B1332" t="str">
            <v>CPOS</v>
          </cell>
          <cell r="C1332" t="str">
            <v>Grade em barra chata soldada de 1 1/2´ x 1/4´, sob medida</v>
          </cell>
          <cell r="D1332" t="str">
            <v>m²</v>
          </cell>
          <cell r="E1332">
            <v>997.8</v>
          </cell>
          <cell r="F1332">
            <v>21.95</v>
          </cell>
          <cell r="G1332">
            <v>1019.75</v>
          </cell>
        </row>
        <row r="1333">
          <cell r="A1333" t="str">
            <v>24.02.590</v>
          </cell>
          <cell r="B1333" t="str">
            <v>CPOS</v>
          </cell>
          <cell r="C1333" t="str">
            <v>Porta de enrolar manual, cega ou vazada</v>
          </cell>
          <cell r="D1333" t="str">
            <v>m²</v>
          </cell>
          <cell r="E1333">
            <v>370.63</v>
          </cell>
          <cell r="F1333">
            <v>34.58</v>
          </cell>
          <cell r="G1333">
            <v>405.21</v>
          </cell>
        </row>
        <row r="1334">
          <cell r="A1334" t="str">
            <v>24.02.630</v>
          </cell>
          <cell r="B1334" t="str">
            <v>CPOS</v>
          </cell>
          <cell r="C1334" t="str">
            <v>Portão de 2 folhas tubular diâmetro de 3´, com tela em aço galvanizado de 2´, altura acima de 3,00 m, completo</v>
          </cell>
          <cell r="D1334" t="str">
            <v>m²</v>
          </cell>
          <cell r="E1334">
            <v>380.71</v>
          </cell>
          <cell r="F1334">
            <v>65.78</v>
          </cell>
          <cell r="G1334">
            <v>446.49</v>
          </cell>
        </row>
        <row r="1335">
          <cell r="A1335" t="str">
            <v>24.02.810</v>
          </cell>
          <cell r="B1335" t="str">
            <v>CPOS</v>
          </cell>
          <cell r="C1335" t="str">
            <v>Porta/portão de abrir em chapa cega com isolamento acústico, sob medida</v>
          </cell>
          <cell r="D1335" t="str">
            <v>m²</v>
          </cell>
          <cell r="E1335">
            <v>821.08</v>
          </cell>
          <cell r="F1335">
            <v>104.4</v>
          </cell>
          <cell r="G1335">
            <v>925.48</v>
          </cell>
        </row>
        <row r="1336">
          <cell r="A1336" t="str">
            <v>24.02.840</v>
          </cell>
          <cell r="B1336" t="str">
            <v>CPOS</v>
          </cell>
          <cell r="C1336" t="str">
            <v>Portão basculante em chapa metálica, estruturado com perfis metálicos</v>
          </cell>
          <cell r="D1336" t="str">
            <v>m²</v>
          </cell>
          <cell r="E1336">
            <v>485.59</v>
          </cell>
          <cell r="F1336">
            <v>46.89</v>
          </cell>
          <cell r="G1336">
            <v>532.48</v>
          </cell>
        </row>
        <row r="1337">
          <cell r="A1337" t="str">
            <v>24.02.900</v>
          </cell>
          <cell r="B1337" t="str">
            <v>CPOS</v>
          </cell>
          <cell r="C1337" t="str">
            <v>Porta de abrir em chapa dupla com visor, batente envolvente, completa</v>
          </cell>
          <cell r="D1337" t="str">
            <v>m²</v>
          </cell>
          <cell r="E1337">
            <v>1075.8499999999999</v>
          </cell>
          <cell r="F1337">
            <v>49.95</v>
          </cell>
          <cell r="G1337">
            <v>1125.8</v>
          </cell>
        </row>
        <row r="1338">
          <cell r="A1338" t="str">
            <v>24.02.930</v>
          </cell>
          <cell r="B1338" t="str">
            <v>CPOS</v>
          </cell>
          <cell r="C1338" t="str">
            <v>Portão de 2 folhas tubular, com tela em aço galvanizado de 2´ e fio 10, completo</v>
          </cell>
          <cell r="D1338" t="str">
            <v>m²</v>
          </cell>
          <cell r="E1338">
            <v>506.59</v>
          </cell>
          <cell r="F1338">
            <v>65.78</v>
          </cell>
          <cell r="G1338">
            <v>572.37</v>
          </cell>
        </row>
        <row r="1339">
          <cell r="A1339" t="str">
            <v>24.03</v>
          </cell>
          <cell r="B1339" t="str">
            <v>Elementos em ferro</v>
          </cell>
          <cell r="C1339" t="str">
            <v>CPOS</v>
          </cell>
          <cell r="D1339" t="str">
            <v>CPOS</v>
          </cell>
          <cell r="E1339" t="str">
            <v>CPOS</v>
          </cell>
          <cell r="F1339" t="str">
            <v>CPOS</v>
          </cell>
          <cell r="G1339" t="str">
            <v>CPOS</v>
          </cell>
        </row>
        <row r="1340">
          <cell r="A1340" t="str">
            <v>24.03.040</v>
          </cell>
          <cell r="B1340" t="str">
            <v>CPOS</v>
          </cell>
          <cell r="C1340" t="str">
            <v>Guarda-corpo tubular com tela em aço galvanizado, diâmetro de 1 1/2´</v>
          </cell>
          <cell r="D1340" t="str">
            <v>m</v>
          </cell>
          <cell r="E1340">
            <v>455.63</v>
          </cell>
          <cell r="F1340">
            <v>34.58</v>
          </cell>
          <cell r="G1340">
            <v>490.21</v>
          </cell>
        </row>
        <row r="1341">
          <cell r="A1341" t="str">
            <v>24.03.060</v>
          </cell>
          <cell r="B1341" t="str">
            <v>CPOS</v>
          </cell>
          <cell r="C1341" t="str">
            <v>Escada marinheiro (galvanizada)</v>
          </cell>
          <cell r="D1341" t="str">
            <v>m</v>
          </cell>
          <cell r="E1341">
            <v>504.75</v>
          </cell>
          <cell r="F1341">
            <v>13.83</v>
          </cell>
          <cell r="G1341">
            <v>518.58000000000004</v>
          </cell>
        </row>
        <row r="1342">
          <cell r="A1342" t="str">
            <v>24.03.080</v>
          </cell>
          <cell r="B1342" t="str">
            <v>CPOS</v>
          </cell>
          <cell r="C1342" t="str">
            <v>Escada marinheiro com guarda corpo (degrau em ´T´)</v>
          </cell>
          <cell r="D1342" t="str">
            <v>m</v>
          </cell>
          <cell r="E1342">
            <v>944.36</v>
          </cell>
          <cell r="F1342">
            <v>34.58</v>
          </cell>
          <cell r="G1342">
            <v>978.94</v>
          </cell>
        </row>
        <row r="1343">
          <cell r="A1343" t="str">
            <v>24.03.100</v>
          </cell>
          <cell r="B1343" t="str">
            <v>CPOS</v>
          </cell>
          <cell r="C1343" t="str">
            <v>Alçapão/tampa em chapa de ferro com porta cadeado</v>
          </cell>
          <cell r="D1343" t="str">
            <v>m²</v>
          </cell>
          <cell r="E1343">
            <v>1168.7</v>
          </cell>
          <cell r="F1343">
            <v>69.16</v>
          </cell>
          <cell r="G1343">
            <v>1237.8599999999999</v>
          </cell>
        </row>
        <row r="1344">
          <cell r="A1344" t="str">
            <v>24.03.200</v>
          </cell>
          <cell r="B1344" t="str">
            <v>CPOS</v>
          </cell>
          <cell r="C1344" t="str">
            <v>Tela de proteção tipo mosquiteira em aço galvanizado, com requadro em perfis de ferro</v>
          </cell>
          <cell r="D1344" t="str">
            <v>m²</v>
          </cell>
          <cell r="E1344">
            <v>334.32</v>
          </cell>
          <cell r="F1344">
            <v>11.41</v>
          </cell>
          <cell r="G1344">
            <v>345.73</v>
          </cell>
        </row>
        <row r="1345">
          <cell r="A1345" t="str">
            <v>24.03.210</v>
          </cell>
          <cell r="B1345" t="str">
            <v>CPOS</v>
          </cell>
          <cell r="C1345" t="str">
            <v>Tela de proteção em malha ondulada de 1´, fio 10 (BWG), com requadro</v>
          </cell>
          <cell r="D1345" t="str">
            <v>m²</v>
          </cell>
          <cell r="E1345">
            <v>352.49</v>
          </cell>
          <cell r="F1345">
            <v>34.58</v>
          </cell>
          <cell r="G1345">
            <v>387.07</v>
          </cell>
        </row>
        <row r="1346">
          <cell r="A1346" t="str">
            <v>24.03.290</v>
          </cell>
          <cell r="B1346" t="str">
            <v>CPOS</v>
          </cell>
          <cell r="C1346" t="str">
            <v>Fechamento em chapa de aço galvanizada nº 14 MSG, perfurada com diâmetro de 12,7 mm, requadro em chapa dobrada</v>
          </cell>
          <cell r="D1346" t="str">
            <v>m²</v>
          </cell>
          <cell r="E1346">
            <v>659.98</v>
          </cell>
          <cell r="F1346">
            <v>21.95</v>
          </cell>
          <cell r="G1346">
            <v>681.93</v>
          </cell>
        </row>
        <row r="1347">
          <cell r="A1347" t="str">
            <v>24.03.300</v>
          </cell>
          <cell r="B1347" t="str">
            <v>CPOS</v>
          </cell>
          <cell r="C1347" t="str">
            <v>Fechamento em chapa expandida losangular de 10 x 20 mm, com requadro em cantoneira de aço carbono</v>
          </cell>
          <cell r="D1347" t="str">
            <v>m²</v>
          </cell>
          <cell r="E1347">
            <v>374.6</v>
          </cell>
          <cell r="F1347">
            <v>43.71</v>
          </cell>
          <cell r="G1347">
            <v>418.31</v>
          </cell>
        </row>
        <row r="1348">
          <cell r="A1348" t="str">
            <v>24.03.310</v>
          </cell>
          <cell r="B1348" t="str">
            <v>CPOS</v>
          </cell>
          <cell r="C1348" t="str">
            <v>Corrimão tubular em aço galvanizado, diâmetro 1 1/2´</v>
          </cell>
          <cell r="D1348" t="str">
            <v>m</v>
          </cell>
          <cell r="E1348">
            <v>119.82</v>
          </cell>
          <cell r="F1348">
            <v>17.3</v>
          </cell>
          <cell r="G1348">
            <v>137.12</v>
          </cell>
        </row>
        <row r="1349">
          <cell r="A1349" t="str">
            <v>24.03.320</v>
          </cell>
          <cell r="B1349" t="str">
            <v>CPOS</v>
          </cell>
          <cell r="C1349" t="str">
            <v>Corrimão tubular em aço galvanizado, diâmetro 2´</v>
          </cell>
          <cell r="D1349" t="str">
            <v>m</v>
          </cell>
          <cell r="E1349">
            <v>122.95</v>
          </cell>
          <cell r="F1349">
            <v>17.3</v>
          </cell>
          <cell r="G1349">
            <v>140.25</v>
          </cell>
        </row>
        <row r="1350">
          <cell r="A1350" t="str">
            <v>24.03.340</v>
          </cell>
          <cell r="B1350" t="str">
            <v>CPOS</v>
          </cell>
          <cell r="C1350" t="str">
            <v>Tampa em chapa de segurança tipo xadrez, aço galvanizado a fogo antiderrapante de 1/4´</v>
          </cell>
          <cell r="D1350" t="str">
            <v>m²</v>
          </cell>
          <cell r="E1350">
            <v>885.69</v>
          </cell>
          <cell r="F1350">
            <v>50.18</v>
          </cell>
          <cell r="G1350">
            <v>935.87</v>
          </cell>
        </row>
        <row r="1351">
          <cell r="A1351" t="str">
            <v>24.03.410</v>
          </cell>
          <cell r="B1351" t="str">
            <v>CPOS</v>
          </cell>
          <cell r="C1351" t="str">
            <v>Fechamento em chapa perfurada, furos quadrados 4 x 4 mm, com requadro em cantoneira de aço carbono</v>
          </cell>
          <cell r="D1351" t="str">
            <v>m²</v>
          </cell>
          <cell r="E1351">
            <v>657.19</v>
          </cell>
          <cell r="F1351">
            <v>21.95</v>
          </cell>
          <cell r="G1351">
            <v>679.14</v>
          </cell>
        </row>
        <row r="1352">
          <cell r="A1352" t="str">
            <v>24.03.680</v>
          </cell>
          <cell r="B1352" t="str">
            <v>CPOS</v>
          </cell>
          <cell r="C1352" t="str">
            <v>Grade para piso eletrofundida, malha 30 x 100 mm, com barra de 40 x 2 mm</v>
          </cell>
          <cell r="D1352" t="str">
            <v>m²</v>
          </cell>
          <cell r="E1352">
            <v>478.53</v>
          </cell>
          <cell r="F1352">
            <v>43.71</v>
          </cell>
          <cell r="G1352">
            <v>522.24</v>
          </cell>
        </row>
        <row r="1353">
          <cell r="A1353" t="str">
            <v>24.03.690</v>
          </cell>
          <cell r="B1353" t="str">
            <v>CPOS</v>
          </cell>
          <cell r="C1353" t="str">
            <v>Grade para forro eletrofundida, malha 25 x 100 mm, com barra de 25 x 2 mm</v>
          </cell>
          <cell r="D1353" t="str">
            <v>m²</v>
          </cell>
          <cell r="E1353">
            <v>303.41000000000003</v>
          </cell>
          <cell r="F1353">
            <v>13.83</v>
          </cell>
          <cell r="G1353">
            <v>317.24</v>
          </cell>
        </row>
        <row r="1354">
          <cell r="A1354" t="str">
            <v>24.03.930</v>
          </cell>
          <cell r="B1354" t="str">
            <v>CPOS</v>
          </cell>
          <cell r="C1354" t="str">
            <v>Porta de enrolar automatizada, em chapa de aço galvanizada microperfurada, com pintura eletrostática, com controle remoto</v>
          </cell>
          <cell r="D1354" t="str">
            <v>m²</v>
          </cell>
          <cell r="E1354">
            <v>603.33000000000004</v>
          </cell>
          <cell r="F1354">
            <v>0</v>
          </cell>
          <cell r="G1354">
            <v>603.33000000000004</v>
          </cell>
        </row>
        <row r="1355">
          <cell r="A1355" t="str">
            <v>24.04</v>
          </cell>
          <cell r="B1355" t="str">
            <v>Esquadria, serralheria de segurança</v>
          </cell>
          <cell r="C1355" t="str">
            <v>CPOS</v>
          </cell>
          <cell r="D1355" t="str">
            <v>CPOS</v>
          </cell>
          <cell r="E1355" t="str">
            <v>CPOS</v>
          </cell>
          <cell r="F1355" t="str">
            <v>CPOS</v>
          </cell>
          <cell r="G1355" t="str">
            <v>CPOS</v>
          </cell>
        </row>
        <row r="1356">
          <cell r="A1356" t="str">
            <v>24.04.150</v>
          </cell>
          <cell r="B1356" t="str">
            <v>CPOS</v>
          </cell>
          <cell r="C1356" t="str">
            <v>Porta de segurança de correr suspensa em grade de aço SAE 1045, diâmetro de 1´, completa, sem têmpera e revenimento</v>
          </cell>
          <cell r="D1356" t="str">
            <v>m²</v>
          </cell>
          <cell r="E1356">
            <v>2016.27</v>
          </cell>
          <cell r="F1356">
            <v>48.72</v>
          </cell>
          <cell r="G1356">
            <v>2064.9899999999998</v>
          </cell>
        </row>
        <row r="1357">
          <cell r="A1357" t="str">
            <v>24.04.220</v>
          </cell>
          <cell r="B1357" t="str">
            <v>CPOS</v>
          </cell>
          <cell r="C1357" t="str">
            <v>Grade de segurança em aço SAE 1045, diâmetro 1´, sem têmpera e revenimento</v>
          </cell>
          <cell r="D1357" t="str">
            <v>m²</v>
          </cell>
          <cell r="E1357">
            <v>1014.86</v>
          </cell>
          <cell r="F1357">
            <v>48.72</v>
          </cell>
          <cell r="G1357">
            <v>1063.58</v>
          </cell>
        </row>
        <row r="1358">
          <cell r="A1358" t="str">
            <v>24.04.230</v>
          </cell>
          <cell r="B1358" t="str">
            <v>CPOS</v>
          </cell>
          <cell r="C1358" t="str">
            <v>Grade de segurança em aço SAE 1045, para janela, diâmetro 1´, sem têmpera e revenimento</v>
          </cell>
          <cell r="D1358" t="str">
            <v>m²</v>
          </cell>
          <cell r="E1358">
            <v>1128.96</v>
          </cell>
          <cell r="F1358">
            <v>48.72</v>
          </cell>
          <cell r="G1358">
            <v>1177.68</v>
          </cell>
        </row>
        <row r="1359">
          <cell r="A1359" t="str">
            <v>24.04.240</v>
          </cell>
          <cell r="B1359" t="str">
            <v>CPOS</v>
          </cell>
          <cell r="C1359" t="str">
            <v>Grade de segurança em aço SAE 1045 chapeada, diâmetro 1´, sem têmpera e revenimento</v>
          </cell>
          <cell r="D1359" t="str">
            <v>m²</v>
          </cell>
          <cell r="E1359">
            <v>1642.81</v>
          </cell>
          <cell r="F1359">
            <v>48.72</v>
          </cell>
          <cell r="G1359">
            <v>1691.53</v>
          </cell>
        </row>
        <row r="1360">
          <cell r="A1360" t="str">
            <v>24.04.250</v>
          </cell>
          <cell r="B1360" t="str">
            <v>CPOS</v>
          </cell>
          <cell r="C1360" t="str">
            <v>Porta de segurança de abrir em grade de aço SAE 1045, diâmetro 1´, completa, sem têmpera e revenimento</v>
          </cell>
          <cell r="D1360" t="str">
            <v>m²</v>
          </cell>
          <cell r="E1360">
            <v>1411.73</v>
          </cell>
          <cell r="F1360">
            <v>89.26</v>
          </cell>
          <cell r="G1360">
            <v>1500.99</v>
          </cell>
        </row>
        <row r="1361">
          <cell r="A1361" t="str">
            <v>24.04.260</v>
          </cell>
          <cell r="B1361" t="str">
            <v>CPOS</v>
          </cell>
          <cell r="C1361" t="str">
            <v>Porta de segurança de abrir em grade de aço SAE 1045 chapeada, diâmetro 1´, completa, sem têmpera e revenimento</v>
          </cell>
          <cell r="D1361" t="str">
            <v>m²</v>
          </cell>
          <cell r="E1361">
            <v>1866.82</v>
          </cell>
          <cell r="F1361">
            <v>89.26</v>
          </cell>
          <cell r="G1361">
            <v>1956.08</v>
          </cell>
        </row>
        <row r="1362">
          <cell r="A1362" t="str">
            <v>24.04.270</v>
          </cell>
          <cell r="B1362" t="str">
            <v>CPOS</v>
          </cell>
          <cell r="C1362" t="str">
            <v>Porta de segurança de abrir em grade de aço SAE 1045, diâmetro 1´, com ferrolho longo embutido em caixa, completa, sem têmpera e revenimento</v>
          </cell>
          <cell r="D1362" t="str">
            <v>m²</v>
          </cell>
          <cell r="E1362">
            <v>1758.94</v>
          </cell>
          <cell r="F1362">
            <v>89.26</v>
          </cell>
          <cell r="G1362">
            <v>1848.2</v>
          </cell>
        </row>
        <row r="1363">
          <cell r="A1363" t="str">
            <v>24.04.280</v>
          </cell>
          <cell r="B1363" t="str">
            <v>CPOS</v>
          </cell>
          <cell r="C1363" t="str">
            <v>Portão de segurança de abrir em grade de aço SAE 1045 chapeado, para muralha, diâmetro 1´, completo, sem têmpera e revenimento</v>
          </cell>
          <cell r="D1363" t="str">
            <v>m²</v>
          </cell>
          <cell r="E1363">
            <v>2035.97</v>
          </cell>
          <cell r="F1363">
            <v>89.26</v>
          </cell>
          <cell r="G1363">
            <v>2125.23</v>
          </cell>
        </row>
        <row r="1364">
          <cell r="A1364" t="str">
            <v>24.04.300</v>
          </cell>
          <cell r="B1364" t="str">
            <v>CPOS</v>
          </cell>
          <cell r="C1364" t="str">
            <v>Grade de segurança em aço SAE 1045, diâmetro 1´, com têmpera e revenimento</v>
          </cell>
          <cell r="D1364" t="str">
            <v>m²</v>
          </cell>
          <cell r="E1364">
            <v>1232.3</v>
          </cell>
          <cell r="F1364">
            <v>48.72</v>
          </cell>
          <cell r="G1364">
            <v>1281.02</v>
          </cell>
        </row>
        <row r="1365">
          <cell r="A1365" t="str">
            <v>24.04.310</v>
          </cell>
          <cell r="B1365" t="str">
            <v>CPOS</v>
          </cell>
          <cell r="C1365" t="str">
            <v>Grade de segurança em aço SAE 1045, para janela, diâmetro 1´, com têmpera e revenimento</v>
          </cell>
          <cell r="D1365" t="str">
            <v>m²</v>
          </cell>
          <cell r="E1365">
            <v>1314.2</v>
          </cell>
          <cell r="F1365">
            <v>48.72</v>
          </cell>
          <cell r="G1365">
            <v>1362.92</v>
          </cell>
        </row>
        <row r="1366">
          <cell r="A1366" t="str">
            <v>24.04.320</v>
          </cell>
          <cell r="B1366" t="str">
            <v>CPOS</v>
          </cell>
          <cell r="C1366" t="str">
            <v>Grade de segurança em aço SAE 1045 chapeada, diâmetro 1´, com têmpera e revenimento</v>
          </cell>
          <cell r="D1366" t="str">
            <v>m²</v>
          </cell>
          <cell r="E1366">
            <v>1919.03</v>
          </cell>
          <cell r="F1366">
            <v>48.72</v>
          </cell>
          <cell r="G1366">
            <v>1967.75</v>
          </cell>
        </row>
        <row r="1367">
          <cell r="A1367" t="str">
            <v>24.04.330</v>
          </cell>
          <cell r="B1367" t="str">
            <v>CPOS</v>
          </cell>
          <cell r="C1367" t="str">
            <v>Porta de segurança de abrir em grade de aço SAE 1045, diâmetro 1´, completa, com têmpera e revenimento</v>
          </cell>
          <cell r="D1367" t="str">
            <v>m²</v>
          </cell>
          <cell r="E1367">
            <v>1675.21</v>
          </cell>
          <cell r="F1367">
            <v>89.26</v>
          </cell>
          <cell r="G1367">
            <v>1764.47</v>
          </cell>
        </row>
        <row r="1368">
          <cell r="A1368" t="str">
            <v>24.04.340</v>
          </cell>
          <cell r="B1368" t="str">
            <v>CPOS</v>
          </cell>
          <cell r="C1368" t="str">
            <v>Porta de segurança de abrir em grade de aço SAE 1045 chapeada, diâmetro 1´, completa, com têmpera e revenimento</v>
          </cell>
          <cell r="D1368" t="str">
            <v>m²</v>
          </cell>
          <cell r="E1368">
            <v>2157.29</v>
          </cell>
          <cell r="F1368">
            <v>89.26</v>
          </cell>
          <cell r="G1368">
            <v>2246.5500000000002</v>
          </cell>
        </row>
        <row r="1369">
          <cell r="A1369" t="str">
            <v>24.04.350</v>
          </cell>
          <cell r="B1369" t="str">
            <v>CPOS</v>
          </cell>
          <cell r="C1369" t="str">
            <v>Porta de segurança de abrir em grade de aço SAE 1045, diâmetro 1´, com ferrolho longo embutido em caixa, completa, com têmpera e revenimento</v>
          </cell>
          <cell r="D1369" t="str">
            <v>m²</v>
          </cell>
          <cell r="E1369">
            <v>1670</v>
          </cell>
          <cell r="F1369">
            <v>89.26</v>
          </cell>
          <cell r="G1369">
            <v>1759.26</v>
          </cell>
        </row>
        <row r="1370">
          <cell r="A1370" t="str">
            <v>24.04.360</v>
          </cell>
          <cell r="B1370" t="str">
            <v>CPOS</v>
          </cell>
          <cell r="C1370" t="str">
            <v>Porta de segurança de abrir em grade de aço SAE 1045 chapeada, com isolamento acústico, diâmetro 1´, completa, com têmpera e revenimento</v>
          </cell>
          <cell r="D1370" t="str">
            <v>m²</v>
          </cell>
          <cell r="E1370">
            <v>2183.23</v>
          </cell>
          <cell r="F1370">
            <v>89.26</v>
          </cell>
          <cell r="G1370">
            <v>2272.4899999999998</v>
          </cell>
        </row>
        <row r="1371">
          <cell r="A1371" t="str">
            <v>24.04.370</v>
          </cell>
          <cell r="B1371" t="str">
            <v>CPOS</v>
          </cell>
          <cell r="C1371" t="str">
            <v>Portão de segurança de abrir em grade de aço SAE 1045 chapeado, para muralha, diâmetro 1´, completo, com têmpera e revenimento</v>
          </cell>
          <cell r="D1371" t="str">
            <v>m²</v>
          </cell>
          <cell r="E1371">
            <v>2352.84</v>
          </cell>
          <cell r="F1371">
            <v>89.26</v>
          </cell>
          <cell r="G1371">
            <v>2442.1</v>
          </cell>
        </row>
        <row r="1372">
          <cell r="A1372" t="str">
            <v>24.04.380</v>
          </cell>
          <cell r="B1372" t="str">
            <v>CPOS</v>
          </cell>
          <cell r="C1372" t="str">
            <v>Porta de segurança de correr suspensa em grade de aço SAE 1045, chapeada, diâmetro de 1´, completa, sem têmpera e revenimento</v>
          </cell>
          <cell r="D1372" t="str">
            <v>m²</v>
          </cell>
          <cell r="E1372">
            <v>2194.9899999999998</v>
          </cell>
          <cell r="F1372">
            <v>48.72</v>
          </cell>
          <cell r="G1372">
            <v>2243.71</v>
          </cell>
        </row>
        <row r="1373">
          <cell r="A1373" t="str">
            <v>24.04.400</v>
          </cell>
          <cell r="B1373" t="str">
            <v>CPOS</v>
          </cell>
          <cell r="C1373" t="str">
            <v>Porta de segurança de correr em grade de aço SAE 1045, diâmetro de 1´, completa, com têmpera e revenimento</v>
          </cell>
          <cell r="D1373" t="str">
            <v>m²</v>
          </cell>
          <cell r="E1373">
            <v>1889.34</v>
          </cell>
          <cell r="F1373">
            <v>48.72</v>
          </cell>
          <cell r="G1373">
            <v>1938.06</v>
          </cell>
        </row>
        <row r="1374">
          <cell r="A1374" t="str">
            <v>24.04.410</v>
          </cell>
          <cell r="B1374" t="str">
            <v>CPOS</v>
          </cell>
          <cell r="C1374" t="str">
            <v>Porta de segurança de correr suspensa em grade de aço SAE 1045 chapeada, diâmetro de 1´, completa, com têmpera e revenimento</v>
          </cell>
          <cell r="D1374" t="str">
            <v>m²</v>
          </cell>
          <cell r="E1374">
            <v>2468.06</v>
          </cell>
          <cell r="F1374">
            <v>48.72</v>
          </cell>
          <cell r="G1374">
            <v>2516.7800000000002</v>
          </cell>
        </row>
        <row r="1375">
          <cell r="A1375" t="str">
            <v>24.04.420</v>
          </cell>
          <cell r="B1375" t="str">
            <v>CPOS</v>
          </cell>
          <cell r="C1375" t="str">
            <v>Porta de segurança de correr em grade de aço SAE 1045 chapeada, diâmetro de 1´, completa, sem têmpera e revenimento</v>
          </cell>
          <cell r="D1375" t="str">
            <v>m²</v>
          </cell>
          <cell r="E1375">
            <v>1700.67</v>
          </cell>
          <cell r="F1375">
            <v>198.09</v>
          </cell>
          <cell r="G1375">
            <v>1898.76</v>
          </cell>
        </row>
        <row r="1376">
          <cell r="A1376" t="str">
            <v>24.04.430</v>
          </cell>
          <cell r="B1376" t="str">
            <v>CPOS</v>
          </cell>
          <cell r="C1376" t="str">
            <v>Porta de segurança de correr em grade de aço SAE 1045, diâmetro de 1´, completa, sem têmpera e revenimento</v>
          </cell>
          <cell r="D1376" t="str">
            <v>m²</v>
          </cell>
          <cell r="E1376">
            <v>1471.11</v>
          </cell>
          <cell r="F1376">
            <v>48.72</v>
          </cell>
          <cell r="G1376">
            <v>1519.83</v>
          </cell>
        </row>
        <row r="1377">
          <cell r="A1377" t="str">
            <v>24.04.610</v>
          </cell>
          <cell r="B1377" t="str">
            <v>CPOS</v>
          </cell>
          <cell r="C1377" t="str">
            <v>Caixilho de segurança em aço SAE 1010/1020 tipo fixo e de correr, para receber vidro, com bandeira tipo veneziana</v>
          </cell>
          <cell r="D1377" t="str">
            <v>m²</v>
          </cell>
          <cell r="E1377">
            <v>751.67</v>
          </cell>
          <cell r="F1377">
            <v>48.72</v>
          </cell>
          <cell r="G1377">
            <v>800.39</v>
          </cell>
        </row>
        <row r="1378">
          <cell r="A1378" t="str">
            <v>24.04.620</v>
          </cell>
          <cell r="B1378" t="str">
            <v>CPOS</v>
          </cell>
          <cell r="C1378" t="str">
            <v>Guichê de segurança em grade de aço SAE 1045, diâmetro de 1´', com têmpera e revenimento</v>
          </cell>
          <cell r="D1378" t="str">
            <v>m²</v>
          </cell>
          <cell r="E1378">
            <v>1628</v>
          </cell>
          <cell r="F1378">
            <v>48.72</v>
          </cell>
          <cell r="G1378">
            <v>1676.72</v>
          </cell>
        </row>
        <row r="1379">
          <cell r="A1379" t="str">
            <v>24.04.630</v>
          </cell>
          <cell r="B1379" t="str">
            <v>CPOS</v>
          </cell>
          <cell r="C1379" t="str">
            <v>Guichê de segurança em grade de aço SAE 1045, diâmetro de 1´', sem têmpera e revenimento</v>
          </cell>
          <cell r="D1379" t="str">
            <v>m²</v>
          </cell>
          <cell r="E1379">
            <v>1393.51</v>
          </cell>
          <cell r="F1379">
            <v>48.72</v>
          </cell>
          <cell r="G1379">
            <v>1442.23</v>
          </cell>
        </row>
        <row r="1380">
          <cell r="A1380" t="str">
            <v>24.06</v>
          </cell>
          <cell r="B1380" t="str">
            <v>Esquadria, serralheria e elemento em ferro.</v>
          </cell>
          <cell r="C1380" t="str">
            <v>CPOS</v>
          </cell>
          <cell r="D1380" t="str">
            <v>CPOS</v>
          </cell>
          <cell r="E1380" t="str">
            <v>CPOS</v>
          </cell>
          <cell r="F1380" t="str">
            <v>CPOS</v>
          </cell>
          <cell r="G1380" t="str">
            <v>CPOS</v>
          </cell>
        </row>
        <row r="1381">
          <cell r="A1381" t="str">
            <v>24.06.030</v>
          </cell>
          <cell r="B1381" t="str">
            <v>CPOS</v>
          </cell>
          <cell r="C1381" t="str">
            <v>Guarda-corpo com vidro de 8mm, em tubo de aço galvanizado, diâmetro 1 1/2´</v>
          </cell>
          <cell r="D1381" t="str">
            <v>m</v>
          </cell>
          <cell r="E1381">
            <v>672.68</v>
          </cell>
          <cell r="F1381">
            <v>40.54</v>
          </cell>
          <cell r="G1381">
            <v>713.22</v>
          </cell>
        </row>
        <row r="1382">
          <cell r="A1382" t="str">
            <v>24.07</v>
          </cell>
          <cell r="B1382" t="str">
            <v>Portas, portões e gradis.</v>
          </cell>
          <cell r="C1382" t="str">
            <v>CPOS</v>
          </cell>
          <cell r="D1382" t="str">
            <v>CPOS</v>
          </cell>
          <cell r="E1382" t="str">
            <v>CPOS</v>
          </cell>
          <cell r="F1382" t="str">
            <v>CPOS</v>
          </cell>
          <cell r="G1382" t="str">
            <v>CPOS</v>
          </cell>
        </row>
        <row r="1383">
          <cell r="A1383" t="str">
            <v>24.07.030</v>
          </cell>
          <cell r="B1383" t="str">
            <v>CPOS</v>
          </cell>
          <cell r="C1383" t="str">
            <v>Porta de enrolar automatizado, em perfil meia cana perfurado, tipo transvision</v>
          </cell>
          <cell r="D1383" t="str">
            <v>m²</v>
          </cell>
          <cell r="E1383">
            <v>460.59</v>
          </cell>
          <cell r="F1383">
            <v>34.58</v>
          </cell>
          <cell r="G1383">
            <v>495.17</v>
          </cell>
        </row>
        <row r="1384">
          <cell r="A1384" t="str">
            <v>24.07.040</v>
          </cell>
          <cell r="B1384" t="str">
            <v>CPOS</v>
          </cell>
          <cell r="C1384" t="str">
            <v>Porta de abrir em chapa de aço galvanizado, com requadro em tela ondulada malha 2´ e fio 12</v>
          </cell>
          <cell r="D1384" t="str">
            <v>m²</v>
          </cell>
          <cell r="E1384">
            <v>697.71</v>
          </cell>
          <cell r="F1384">
            <v>97.53</v>
          </cell>
          <cell r="G1384">
            <v>795.24</v>
          </cell>
        </row>
        <row r="1385">
          <cell r="A1385" t="str">
            <v>24.08</v>
          </cell>
          <cell r="B1385" t="str">
            <v>Esquadria, serralheria e elemento em aço inoxidável</v>
          </cell>
          <cell r="C1385" t="str">
            <v>CPOS</v>
          </cell>
          <cell r="D1385" t="str">
            <v>CPOS</v>
          </cell>
          <cell r="E1385" t="str">
            <v>CPOS</v>
          </cell>
          <cell r="F1385" t="str">
            <v>CPOS</v>
          </cell>
          <cell r="G1385" t="str">
            <v>CPOS</v>
          </cell>
        </row>
        <row r="1386">
          <cell r="A1386" t="str">
            <v>24.08.020</v>
          </cell>
          <cell r="B1386" t="str">
            <v>CPOS</v>
          </cell>
          <cell r="C1386" t="str">
            <v>Corrimão duplo em tubo de aço inoxidável escovado, com diâmetro de 1 1/2´ e montantes com diâmetro de 2´</v>
          </cell>
          <cell r="D1386" t="str">
            <v>m</v>
          </cell>
          <cell r="E1386">
            <v>737.5</v>
          </cell>
          <cell r="F1386">
            <v>41.49</v>
          </cell>
          <cell r="G1386">
            <v>778.99</v>
          </cell>
        </row>
        <row r="1387">
          <cell r="A1387" t="str">
            <v>24.08.031</v>
          </cell>
          <cell r="B1387" t="str">
            <v>CPOS</v>
          </cell>
          <cell r="C1387" t="str">
            <v>Corrimão em tubo de aço inoxidável escovado, diâmetro de 1 1/2"</v>
          </cell>
          <cell r="D1387" t="str">
            <v>m</v>
          </cell>
          <cell r="E1387">
            <v>281.77</v>
          </cell>
          <cell r="F1387">
            <v>17.3</v>
          </cell>
          <cell r="G1387">
            <v>299.07</v>
          </cell>
        </row>
        <row r="1388">
          <cell r="A1388" t="str">
            <v>24.08.040</v>
          </cell>
          <cell r="B1388" t="str">
            <v>CPOS</v>
          </cell>
          <cell r="C1388" t="str">
            <v>Corrimão em tubo de aço inoxidável escovado, diâmetro de 1 1/2´ e montantes com diâmetro de 2´</v>
          </cell>
          <cell r="D1388" t="str">
            <v>m</v>
          </cell>
          <cell r="E1388">
            <v>632</v>
          </cell>
          <cell r="F1388">
            <v>34.58</v>
          </cell>
          <cell r="G1388">
            <v>666.58</v>
          </cell>
        </row>
        <row r="1389">
          <cell r="A1389" t="str">
            <v>24.20</v>
          </cell>
          <cell r="B1389" t="str">
            <v>Reparos, conservações e complementos - GRUPO 24</v>
          </cell>
          <cell r="C1389" t="str">
            <v>CPOS</v>
          </cell>
          <cell r="D1389" t="str">
            <v>CPOS</v>
          </cell>
          <cell r="E1389" t="str">
            <v>CPOS</v>
          </cell>
          <cell r="F1389" t="str">
            <v>CPOS</v>
          </cell>
          <cell r="G1389" t="str">
            <v>CPOS</v>
          </cell>
        </row>
        <row r="1390">
          <cell r="A1390" t="str">
            <v>24.20.020</v>
          </cell>
          <cell r="B1390" t="str">
            <v>CPOS</v>
          </cell>
          <cell r="C1390" t="str">
            <v>Recolocação de esquadrias metálicas</v>
          </cell>
          <cell r="D1390" t="str">
            <v>m²</v>
          </cell>
          <cell r="E1390">
            <v>0</v>
          </cell>
          <cell r="F1390">
            <v>34.58</v>
          </cell>
          <cell r="G1390">
            <v>34.58</v>
          </cell>
        </row>
        <row r="1391">
          <cell r="A1391" t="str">
            <v>24.20.040</v>
          </cell>
          <cell r="B1391" t="str">
            <v>CPOS</v>
          </cell>
          <cell r="C1391" t="str">
            <v>Recolocação de batentes</v>
          </cell>
          <cell r="D1391" t="str">
            <v>m</v>
          </cell>
          <cell r="E1391">
            <v>1.0900000000000001</v>
          </cell>
          <cell r="F1391">
            <v>9</v>
          </cell>
          <cell r="G1391">
            <v>10.09</v>
          </cell>
        </row>
        <row r="1392">
          <cell r="A1392" t="str">
            <v>24.20.060</v>
          </cell>
          <cell r="B1392" t="str">
            <v>CPOS</v>
          </cell>
          <cell r="C1392" t="str">
            <v>Recolocação de escada de marinheiro</v>
          </cell>
          <cell r="D1392" t="str">
            <v>m</v>
          </cell>
          <cell r="E1392">
            <v>0</v>
          </cell>
          <cell r="F1392">
            <v>20.75</v>
          </cell>
          <cell r="G1392">
            <v>20.75</v>
          </cell>
        </row>
        <row r="1393">
          <cell r="A1393" t="str">
            <v>24.20.090</v>
          </cell>
          <cell r="B1393" t="str">
            <v>CPOS</v>
          </cell>
          <cell r="C1393" t="str">
            <v>Solda MIG em esquadrias metálicas</v>
          </cell>
          <cell r="D1393" t="str">
            <v>m</v>
          </cell>
          <cell r="E1393">
            <v>16.079999999999998</v>
          </cell>
          <cell r="F1393">
            <v>23.24</v>
          </cell>
          <cell r="G1393">
            <v>39.32</v>
          </cell>
        </row>
        <row r="1394">
          <cell r="A1394" t="str">
            <v>24.20.100</v>
          </cell>
          <cell r="B1394" t="str">
            <v>CPOS</v>
          </cell>
          <cell r="C1394" t="str">
            <v>Brete para instalação lateral em grade de segurança</v>
          </cell>
          <cell r="D1394" t="str">
            <v>cj</v>
          </cell>
          <cell r="E1394">
            <v>2201.67</v>
          </cell>
          <cell r="F1394">
            <v>81.08</v>
          </cell>
          <cell r="G1394">
            <v>2282.75</v>
          </cell>
        </row>
        <row r="1395">
          <cell r="A1395" t="str">
            <v>24.20.120</v>
          </cell>
          <cell r="B1395" t="str">
            <v>CPOS</v>
          </cell>
          <cell r="C1395" t="str">
            <v>Batente em chapa dobrada para portas</v>
          </cell>
          <cell r="D1395" t="str">
            <v>m</v>
          </cell>
          <cell r="E1395">
            <v>44.52</v>
          </cell>
          <cell r="F1395">
            <v>9</v>
          </cell>
          <cell r="G1395">
            <v>53.52</v>
          </cell>
        </row>
        <row r="1396">
          <cell r="A1396" t="str">
            <v>24.20.140</v>
          </cell>
          <cell r="B1396" t="str">
            <v>CPOS</v>
          </cell>
          <cell r="C1396" t="str">
            <v>Batente em chapa de aço SAE 1010/1020, espessura de 3/16´, para obras de segurança</v>
          </cell>
          <cell r="D1396" t="str">
            <v>m</v>
          </cell>
          <cell r="E1396">
            <v>191.36</v>
          </cell>
          <cell r="F1396">
            <v>9</v>
          </cell>
          <cell r="G1396">
            <v>200.36</v>
          </cell>
        </row>
        <row r="1397">
          <cell r="A1397" t="str">
            <v>24.20.200</v>
          </cell>
          <cell r="B1397" t="str">
            <v>CPOS</v>
          </cell>
          <cell r="C1397" t="str">
            <v>Chapa de ferro nº 14, inclusive soldagem</v>
          </cell>
          <cell r="D1397" t="str">
            <v>m²</v>
          </cell>
          <cell r="E1397">
            <v>123.78</v>
          </cell>
          <cell r="F1397">
            <v>41.49</v>
          </cell>
          <cell r="G1397">
            <v>165.27</v>
          </cell>
        </row>
        <row r="1398">
          <cell r="A1398" t="str">
            <v>24.20.230</v>
          </cell>
          <cell r="B1398" t="str">
            <v>CPOS</v>
          </cell>
          <cell r="C1398" t="str">
            <v>Tela ondulada em aço galvanizado fio 10 BWG, malha de 1´</v>
          </cell>
          <cell r="D1398" t="str">
            <v>m²</v>
          </cell>
          <cell r="E1398">
            <v>65.17</v>
          </cell>
          <cell r="F1398">
            <v>7.53</v>
          </cell>
          <cell r="G1398">
            <v>72.7</v>
          </cell>
        </row>
        <row r="1399">
          <cell r="A1399" t="str">
            <v>24.20.270</v>
          </cell>
          <cell r="B1399" t="str">
            <v>CPOS</v>
          </cell>
          <cell r="C1399" t="str">
            <v>Tela em aço galvanizado fio 16 BWG, malha de 1´ - tipo alambrado</v>
          </cell>
          <cell r="D1399" t="str">
            <v>m²</v>
          </cell>
          <cell r="E1399">
            <v>27.32</v>
          </cell>
          <cell r="F1399">
            <v>7.53</v>
          </cell>
          <cell r="G1399">
            <v>34.85</v>
          </cell>
        </row>
        <row r="1400">
          <cell r="A1400" t="str">
            <v>24.20.300</v>
          </cell>
          <cell r="B1400" t="str">
            <v>CPOS</v>
          </cell>
          <cell r="C1400" t="str">
            <v>Chapa perfurada em aço SAE 1020, furos redondos de diâmetro 7,5 mm, espessura 1/8´ - soldagem tipo MIG</v>
          </cell>
          <cell r="D1400" t="str">
            <v>m²</v>
          </cell>
          <cell r="E1400">
            <v>308.20999999999998</v>
          </cell>
          <cell r="F1400">
            <v>75.44</v>
          </cell>
          <cell r="G1400">
            <v>383.65</v>
          </cell>
        </row>
        <row r="1401">
          <cell r="A1401" t="str">
            <v>24.20.310</v>
          </cell>
          <cell r="B1401" t="str">
            <v>CPOS</v>
          </cell>
          <cell r="C1401" t="str">
            <v>Chapa perfurada em aço SAE 1020, furos redondos de diâmetro 25 mm, espessura 1/4´ - inclusive soldagem</v>
          </cell>
          <cell r="D1401" t="str">
            <v>m²</v>
          </cell>
          <cell r="E1401">
            <v>502.35</v>
          </cell>
          <cell r="F1401">
            <v>75.44</v>
          </cell>
          <cell r="G1401">
            <v>577.79</v>
          </cell>
        </row>
        <row r="1402">
          <cell r="A1402" t="str">
            <v>25</v>
          </cell>
          <cell r="B1402" t="str">
            <v>ESQUADRIA, SERRALHERIA E ELEMENTO EM ALUMÍNIO</v>
          </cell>
          <cell r="C1402" t="str">
            <v>CPOS</v>
          </cell>
          <cell r="D1402" t="str">
            <v>CPOS</v>
          </cell>
          <cell r="E1402" t="str">
            <v>CPOS</v>
          </cell>
          <cell r="F1402" t="str">
            <v>CPOS</v>
          </cell>
          <cell r="G1402" t="str">
            <v>CPOS</v>
          </cell>
        </row>
        <row r="1403">
          <cell r="A1403" t="str">
            <v>25.01</v>
          </cell>
          <cell r="B1403" t="str">
            <v>Caixilho em alumínio</v>
          </cell>
          <cell r="C1403" t="str">
            <v>CPOS</v>
          </cell>
          <cell r="D1403" t="str">
            <v>CPOS</v>
          </cell>
          <cell r="E1403" t="str">
            <v>CPOS</v>
          </cell>
          <cell r="F1403" t="str">
            <v>CPOS</v>
          </cell>
          <cell r="G1403" t="str">
            <v>CPOS</v>
          </cell>
        </row>
        <row r="1404">
          <cell r="A1404" t="str">
            <v>25.01.020</v>
          </cell>
          <cell r="B1404" t="str">
            <v>CPOS</v>
          </cell>
          <cell r="C1404" t="str">
            <v>Caixilho em alumínio fixo, sob medida</v>
          </cell>
          <cell r="D1404" t="str">
            <v>m²</v>
          </cell>
          <cell r="E1404">
            <v>500.73</v>
          </cell>
          <cell r="F1404">
            <v>51.88</v>
          </cell>
          <cell r="G1404">
            <v>552.61</v>
          </cell>
        </row>
        <row r="1405">
          <cell r="A1405" t="str">
            <v>25.01.030</v>
          </cell>
          <cell r="B1405" t="str">
            <v>CPOS</v>
          </cell>
          <cell r="C1405" t="str">
            <v>Caixilho em alumínio basculante com vidro, linha comercial</v>
          </cell>
          <cell r="D1405" t="str">
            <v>m²</v>
          </cell>
          <cell r="E1405">
            <v>249.54</v>
          </cell>
          <cell r="F1405">
            <v>51.88</v>
          </cell>
          <cell r="G1405">
            <v>301.42</v>
          </cell>
        </row>
        <row r="1406">
          <cell r="A1406" t="str">
            <v>25.01.040</v>
          </cell>
          <cell r="B1406" t="str">
            <v>CPOS</v>
          </cell>
          <cell r="C1406" t="str">
            <v>Caixilho em alumínio basculante, sob medida</v>
          </cell>
          <cell r="D1406" t="str">
            <v>m²</v>
          </cell>
          <cell r="E1406">
            <v>646.39</v>
          </cell>
          <cell r="F1406">
            <v>51.88</v>
          </cell>
          <cell r="G1406">
            <v>698.27</v>
          </cell>
        </row>
        <row r="1407">
          <cell r="A1407" t="str">
            <v>25.01.050</v>
          </cell>
          <cell r="B1407" t="str">
            <v>CPOS</v>
          </cell>
          <cell r="C1407" t="str">
            <v>Caixilho em alumínio maximar com vidro, linha comercial</v>
          </cell>
          <cell r="D1407" t="str">
            <v>m²</v>
          </cell>
          <cell r="E1407">
            <v>611.91999999999996</v>
          </cell>
          <cell r="F1407">
            <v>51.88</v>
          </cell>
          <cell r="G1407">
            <v>663.8</v>
          </cell>
        </row>
        <row r="1408">
          <cell r="A1408" t="str">
            <v>25.01.060</v>
          </cell>
          <cell r="B1408" t="str">
            <v>CPOS</v>
          </cell>
          <cell r="C1408" t="str">
            <v>Caixilho em alumínio maximar, sob medida</v>
          </cell>
          <cell r="D1408" t="str">
            <v>m²</v>
          </cell>
          <cell r="E1408">
            <v>541.76</v>
          </cell>
          <cell r="F1408">
            <v>51.88</v>
          </cell>
          <cell r="G1408">
            <v>593.64</v>
          </cell>
        </row>
        <row r="1409">
          <cell r="A1409" t="str">
            <v>25.01.070</v>
          </cell>
          <cell r="B1409" t="str">
            <v>CPOS</v>
          </cell>
          <cell r="C1409" t="str">
            <v>Caixilho em alumínio de correr com vidro, linha comercial</v>
          </cell>
          <cell r="D1409" t="str">
            <v>m²</v>
          </cell>
          <cell r="E1409">
            <v>332.4</v>
          </cell>
          <cell r="F1409">
            <v>51.88</v>
          </cell>
          <cell r="G1409">
            <v>384.28</v>
          </cell>
        </row>
        <row r="1410">
          <cell r="A1410" t="str">
            <v>25.01.080</v>
          </cell>
          <cell r="B1410" t="str">
            <v>CPOS</v>
          </cell>
          <cell r="C1410" t="str">
            <v>Caixilho em alumínio de correr, sob medida</v>
          </cell>
          <cell r="D1410" t="str">
            <v>m²</v>
          </cell>
          <cell r="E1410">
            <v>600.16999999999996</v>
          </cell>
          <cell r="F1410">
            <v>51.88</v>
          </cell>
          <cell r="G1410">
            <v>652.04999999999995</v>
          </cell>
        </row>
        <row r="1411">
          <cell r="A1411" t="str">
            <v>25.01.090</v>
          </cell>
          <cell r="B1411" t="str">
            <v>CPOS</v>
          </cell>
          <cell r="C1411" t="str">
            <v>Caixilho em alumínio tipo veneziana com vidro, linha comercial</v>
          </cell>
          <cell r="D1411" t="str">
            <v>m²</v>
          </cell>
          <cell r="E1411">
            <v>590.37</v>
          </cell>
          <cell r="F1411">
            <v>51.88</v>
          </cell>
          <cell r="G1411">
            <v>642.25</v>
          </cell>
        </row>
        <row r="1412">
          <cell r="A1412" t="str">
            <v>25.01.100</v>
          </cell>
          <cell r="B1412" t="str">
            <v>CPOS</v>
          </cell>
          <cell r="C1412" t="str">
            <v>Caixilho em alumínio tipo veneziana, sob medida</v>
          </cell>
          <cell r="D1412" t="str">
            <v>m²</v>
          </cell>
          <cell r="E1412">
            <v>671.64</v>
          </cell>
          <cell r="F1412">
            <v>51.88</v>
          </cell>
          <cell r="G1412">
            <v>723.52</v>
          </cell>
        </row>
        <row r="1413">
          <cell r="A1413" t="str">
            <v>25.01.110</v>
          </cell>
          <cell r="B1413" t="str">
            <v>CPOS</v>
          </cell>
          <cell r="C1413" t="str">
            <v>Caixilho guilhotina em alumínio anodizado, sob medida</v>
          </cell>
          <cell r="D1413" t="str">
            <v>m²</v>
          </cell>
          <cell r="E1413">
            <v>543.49</v>
          </cell>
          <cell r="F1413">
            <v>51.88</v>
          </cell>
          <cell r="G1413">
            <v>595.37</v>
          </cell>
        </row>
        <row r="1414">
          <cell r="A1414" t="str">
            <v>25.01.120</v>
          </cell>
          <cell r="B1414" t="str">
            <v>CPOS</v>
          </cell>
          <cell r="C1414" t="str">
            <v>Caixilho tipo veneziana industrial com montantes em alumínio e aletas em fibra de vidro</v>
          </cell>
          <cell r="D1414" t="str">
            <v>m²</v>
          </cell>
          <cell r="E1414">
            <v>208.9</v>
          </cell>
          <cell r="F1414">
            <v>0</v>
          </cell>
          <cell r="G1414">
            <v>208.9</v>
          </cell>
        </row>
        <row r="1415">
          <cell r="A1415" t="str">
            <v>25.01.240</v>
          </cell>
          <cell r="B1415" t="str">
            <v>CPOS</v>
          </cell>
          <cell r="C1415" t="str">
            <v>Caixilho fixo em alumínio, sob medida - branco</v>
          </cell>
          <cell r="D1415" t="str">
            <v>m²</v>
          </cell>
          <cell r="E1415">
            <v>414.52</v>
          </cell>
          <cell r="F1415">
            <v>39.869999999999997</v>
          </cell>
          <cell r="G1415">
            <v>454.39</v>
          </cell>
        </row>
        <row r="1416">
          <cell r="A1416" t="str">
            <v>25.01.361</v>
          </cell>
          <cell r="B1416" t="str">
            <v>CPOS</v>
          </cell>
          <cell r="C1416" t="str">
            <v>Caixilho em alumínio maxim-ar com vidro - branco</v>
          </cell>
          <cell r="D1416" t="str">
            <v>m²</v>
          </cell>
          <cell r="E1416">
            <v>874.94</v>
          </cell>
          <cell r="F1416">
            <v>51.88</v>
          </cell>
          <cell r="G1416">
            <v>926.82</v>
          </cell>
        </row>
        <row r="1417">
          <cell r="A1417" t="str">
            <v>25.01.371</v>
          </cell>
          <cell r="B1417" t="str">
            <v>CPOS</v>
          </cell>
          <cell r="C1417" t="str">
            <v>Caixilho em alumínio basculante com vidro - branco</v>
          </cell>
          <cell r="D1417" t="str">
            <v>m²</v>
          </cell>
          <cell r="E1417">
            <v>880.89</v>
          </cell>
          <cell r="F1417">
            <v>51.88</v>
          </cell>
          <cell r="G1417">
            <v>932.77</v>
          </cell>
        </row>
        <row r="1418">
          <cell r="A1418" t="str">
            <v>25.01.380</v>
          </cell>
          <cell r="B1418" t="str">
            <v>CPOS</v>
          </cell>
          <cell r="C1418" t="str">
            <v>Caixilho em alumínio de correr com vidro - branco</v>
          </cell>
          <cell r="D1418" t="str">
            <v>m²</v>
          </cell>
          <cell r="E1418">
            <v>473.42</v>
          </cell>
          <cell r="F1418">
            <v>51.88</v>
          </cell>
          <cell r="G1418">
            <v>525.29999999999995</v>
          </cell>
        </row>
        <row r="1419">
          <cell r="A1419" t="str">
            <v>25.01.400</v>
          </cell>
          <cell r="B1419" t="str">
            <v>CPOS</v>
          </cell>
          <cell r="C1419" t="str">
            <v>Caixilho em alumínio anodizado fixo</v>
          </cell>
          <cell r="D1419" t="str">
            <v>m²</v>
          </cell>
          <cell r="E1419">
            <v>477.38</v>
          </cell>
          <cell r="F1419">
            <v>39.869999999999997</v>
          </cell>
          <cell r="G1419">
            <v>517.25</v>
          </cell>
        </row>
        <row r="1420">
          <cell r="A1420" t="str">
            <v>25.01.410</v>
          </cell>
          <cell r="B1420" t="str">
            <v>CPOS</v>
          </cell>
          <cell r="C1420" t="str">
            <v>Caixilho em alumínio anodizado maximar</v>
          </cell>
          <cell r="D1420" t="str">
            <v>m²</v>
          </cell>
          <cell r="E1420">
            <v>589.67999999999995</v>
          </cell>
          <cell r="F1420">
            <v>39.869999999999997</v>
          </cell>
          <cell r="G1420">
            <v>629.54999999999995</v>
          </cell>
        </row>
        <row r="1421">
          <cell r="A1421" t="str">
            <v>25.01.430</v>
          </cell>
          <cell r="B1421" t="str">
            <v>CPOS</v>
          </cell>
          <cell r="C1421" t="str">
            <v>Caixilho em alumínio fixo, tipo fachada</v>
          </cell>
          <cell r="D1421" t="str">
            <v>m²</v>
          </cell>
          <cell r="E1421">
            <v>622.29999999999995</v>
          </cell>
          <cell r="F1421">
            <v>29.9</v>
          </cell>
          <cell r="G1421">
            <v>652.20000000000005</v>
          </cell>
        </row>
        <row r="1422">
          <cell r="A1422" t="str">
            <v>25.01.440</v>
          </cell>
          <cell r="B1422" t="str">
            <v>CPOS</v>
          </cell>
          <cell r="C1422" t="str">
            <v>Caixilho em alumínio maximar, tipo fachada</v>
          </cell>
          <cell r="D1422" t="str">
            <v>m²</v>
          </cell>
          <cell r="E1422">
            <v>602.61</v>
          </cell>
          <cell r="F1422">
            <v>29.9</v>
          </cell>
          <cell r="G1422">
            <v>632.51</v>
          </cell>
        </row>
        <row r="1423">
          <cell r="A1423" t="str">
            <v>25.01.450</v>
          </cell>
          <cell r="B1423" t="str">
            <v>CPOS</v>
          </cell>
          <cell r="C1423" t="str">
            <v>Caixilho em alumínio para pele de vidro, tipo fachada</v>
          </cell>
          <cell r="D1423" t="str">
            <v>m²</v>
          </cell>
          <cell r="E1423">
            <v>620</v>
          </cell>
          <cell r="F1423">
            <v>29.9</v>
          </cell>
          <cell r="G1423">
            <v>649.9</v>
          </cell>
        </row>
        <row r="1424">
          <cell r="A1424" t="str">
            <v>25.01.460</v>
          </cell>
          <cell r="B1424" t="str">
            <v>CPOS</v>
          </cell>
          <cell r="C1424" t="str">
            <v>Gradil em alumínio natural, sob medida</v>
          </cell>
          <cell r="D1424" t="str">
            <v>m²</v>
          </cell>
          <cell r="E1424">
            <v>656.72</v>
          </cell>
          <cell r="F1424">
            <v>0</v>
          </cell>
          <cell r="G1424">
            <v>656.72</v>
          </cell>
        </row>
        <row r="1425">
          <cell r="A1425" t="str">
            <v>25.01.470</v>
          </cell>
          <cell r="B1425" t="str">
            <v>CPOS</v>
          </cell>
          <cell r="C1425" t="str">
            <v>Caixilho fixo tipo veneziana em alumínio anodizado, sob medida - branco</v>
          </cell>
          <cell r="D1425" t="str">
            <v>m²</v>
          </cell>
          <cell r="E1425">
            <v>617.55999999999995</v>
          </cell>
          <cell r="F1425">
            <v>0</v>
          </cell>
          <cell r="G1425">
            <v>617.55999999999995</v>
          </cell>
        </row>
        <row r="1426">
          <cell r="A1426" t="str">
            <v>25.01.480</v>
          </cell>
          <cell r="B1426" t="str">
            <v>CPOS</v>
          </cell>
          <cell r="C1426" t="str">
            <v>Caixilho em alumínio com pintura eletrostática, basculante, sob medida - branco</v>
          </cell>
          <cell r="D1426" t="str">
            <v>m²</v>
          </cell>
          <cell r="E1426">
            <v>539.54</v>
          </cell>
          <cell r="F1426">
            <v>0</v>
          </cell>
          <cell r="G1426">
            <v>539.54</v>
          </cell>
        </row>
        <row r="1427">
          <cell r="A1427" t="str">
            <v>25.01.490</v>
          </cell>
          <cell r="B1427" t="str">
            <v>CPOS</v>
          </cell>
          <cell r="C1427" t="str">
            <v>Caixilho em alumínio com pintura eletrostática, maximar, sob medida - branco</v>
          </cell>
          <cell r="D1427" t="str">
            <v>m²</v>
          </cell>
          <cell r="E1427">
            <v>460</v>
          </cell>
          <cell r="F1427">
            <v>0</v>
          </cell>
          <cell r="G1427">
            <v>460</v>
          </cell>
        </row>
        <row r="1428">
          <cell r="A1428" t="str">
            <v>25.01.500</v>
          </cell>
          <cell r="B1428" t="str">
            <v>CPOS</v>
          </cell>
          <cell r="C1428" t="str">
            <v>Caixilho em alumínio anodizado fixo, sob medida - bronze/preto</v>
          </cell>
          <cell r="D1428" t="str">
            <v>m²</v>
          </cell>
          <cell r="E1428">
            <v>402.36</v>
          </cell>
          <cell r="F1428">
            <v>51.88</v>
          </cell>
          <cell r="G1428">
            <v>454.24</v>
          </cell>
        </row>
        <row r="1429">
          <cell r="A1429" t="str">
            <v>25.01.510</v>
          </cell>
          <cell r="B1429" t="str">
            <v>CPOS</v>
          </cell>
          <cell r="C1429" t="str">
            <v>Caixilho em alumínio anodizado basculante, sob medida - bronze/preto</v>
          </cell>
          <cell r="D1429" t="str">
            <v>m²</v>
          </cell>
          <cell r="E1429">
            <v>462.36</v>
          </cell>
          <cell r="F1429">
            <v>51.88</v>
          </cell>
          <cell r="G1429">
            <v>514.24</v>
          </cell>
        </row>
        <row r="1430">
          <cell r="A1430" t="str">
            <v>25.01.520</v>
          </cell>
          <cell r="B1430" t="str">
            <v>CPOS</v>
          </cell>
          <cell r="C1430" t="str">
            <v>Caixilho em alumínio anodizado maximar, sob medida - bronze/preto</v>
          </cell>
          <cell r="D1430" t="str">
            <v>m²</v>
          </cell>
          <cell r="E1430">
            <v>405.12</v>
          </cell>
          <cell r="F1430">
            <v>51.88</v>
          </cell>
          <cell r="G1430">
            <v>457</v>
          </cell>
        </row>
        <row r="1431">
          <cell r="A1431" t="str">
            <v>25.01.530</v>
          </cell>
          <cell r="B1431" t="str">
            <v>CPOS</v>
          </cell>
          <cell r="C1431" t="str">
            <v>Caixilho em alumínio anodizado de correr, sob medida - bronze/preto</v>
          </cell>
          <cell r="D1431" t="str">
            <v>m²</v>
          </cell>
          <cell r="E1431">
            <v>477.36</v>
          </cell>
          <cell r="F1431">
            <v>51.88</v>
          </cell>
          <cell r="G1431">
            <v>529.24</v>
          </cell>
        </row>
        <row r="1432">
          <cell r="A1432" t="str">
            <v>25.02</v>
          </cell>
          <cell r="B1432" t="str">
            <v>Porta em alumínio</v>
          </cell>
          <cell r="C1432" t="str">
            <v>CPOS</v>
          </cell>
          <cell r="D1432" t="str">
            <v>CPOS</v>
          </cell>
          <cell r="E1432" t="str">
            <v>CPOS</v>
          </cell>
          <cell r="F1432" t="str">
            <v>CPOS</v>
          </cell>
          <cell r="G1432" t="str">
            <v>CPOS</v>
          </cell>
        </row>
        <row r="1433">
          <cell r="A1433" t="str">
            <v>25.02.010</v>
          </cell>
          <cell r="B1433" t="str">
            <v>CPOS</v>
          </cell>
          <cell r="C1433" t="str">
            <v>Porta de entrada de abrir em alumínio com vidro, linha comercial</v>
          </cell>
          <cell r="D1433" t="str">
            <v>m²</v>
          </cell>
          <cell r="E1433">
            <v>506.69</v>
          </cell>
          <cell r="F1433">
            <v>103.74</v>
          </cell>
          <cell r="G1433">
            <v>610.42999999999995</v>
          </cell>
        </row>
        <row r="1434">
          <cell r="A1434" t="str">
            <v>25.02.020</v>
          </cell>
          <cell r="B1434" t="str">
            <v>CPOS</v>
          </cell>
          <cell r="C1434" t="str">
            <v>Porta de entrada de abrir em alumínio, sob medida</v>
          </cell>
          <cell r="D1434" t="str">
            <v>m²</v>
          </cell>
          <cell r="E1434">
            <v>649.11</v>
          </cell>
          <cell r="F1434">
            <v>103.74</v>
          </cell>
          <cell r="G1434">
            <v>752.85</v>
          </cell>
        </row>
        <row r="1435">
          <cell r="A1435" t="str">
            <v>25.02.040</v>
          </cell>
          <cell r="B1435" t="str">
            <v>CPOS</v>
          </cell>
          <cell r="C1435" t="str">
            <v>Porta de entrada de correr em alumínio, sob medida</v>
          </cell>
          <cell r="D1435" t="str">
            <v>m²</v>
          </cell>
          <cell r="E1435">
            <v>717.74</v>
          </cell>
          <cell r="F1435">
            <v>103.74</v>
          </cell>
          <cell r="G1435">
            <v>821.48</v>
          </cell>
        </row>
        <row r="1436">
          <cell r="A1436" t="str">
            <v>25.02.050</v>
          </cell>
          <cell r="B1436" t="str">
            <v>CPOS</v>
          </cell>
          <cell r="C1436" t="str">
            <v>Porta veneziana de abrir em alumínio, linha comercial</v>
          </cell>
          <cell r="D1436" t="str">
            <v>m²</v>
          </cell>
          <cell r="E1436">
            <v>472.27</v>
          </cell>
          <cell r="F1436">
            <v>103.74</v>
          </cell>
          <cell r="G1436">
            <v>576.01</v>
          </cell>
        </row>
        <row r="1437">
          <cell r="A1437" t="str">
            <v>25.02.060</v>
          </cell>
          <cell r="B1437" t="str">
            <v>CPOS</v>
          </cell>
          <cell r="C1437" t="str">
            <v>Porta/portinhola em alumínio, sob medida</v>
          </cell>
          <cell r="D1437" t="str">
            <v>m²</v>
          </cell>
          <cell r="E1437">
            <v>577.26</v>
          </cell>
          <cell r="F1437">
            <v>103.74</v>
          </cell>
          <cell r="G1437">
            <v>681</v>
          </cell>
        </row>
        <row r="1438">
          <cell r="A1438" t="str">
            <v>25.02.070</v>
          </cell>
          <cell r="B1438" t="str">
            <v>CPOS</v>
          </cell>
          <cell r="C1438" t="str">
            <v>Portinhola tipo veneziana em alumínio, linha comercial</v>
          </cell>
          <cell r="D1438" t="str">
            <v>m²</v>
          </cell>
          <cell r="E1438">
            <v>399.86</v>
          </cell>
          <cell r="F1438">
            <v>103.74</v>
          </cell>
          <cell r="G1438">
            <v>503.6</v>
          </cell>
        </row>
        <row r="1439">
          <cell r="A1439" t="str">
            <v>25.02.110</v>
          </cell>
          <cell r="B1439" t="str">
            <v>CPOS</v>
          </cell>
          <cell r="C1439" t="str">
            <v>Porta veneziana de abrir em alumínio, sob medida</v>
          </cell>
          <cell r="D1439" t="str">
            <v>m²</v>
          </cell>
          <cell r="E1439">
            <v>694.23</v>
          </cell>
          <cell r="F1439">
            <v>103.74</v>
          </cell>
          <cell r="G1439">
            <v>797.97</v>
          </cell>
        </row>
        <row r="1440">
          <cell r="A1440" t="str">
            <v>25.02.211</v>
          </cell>
          <cell r="B1440" t="str">
            <v>CPOS</v>
          </cell>
          <cell r="C1440" t="str">
            <v>Porta veneziana de abrir em alumínio - cor branca</v>
          </cell>
          <cell r="D1440" t="str">
            <v>m²</v>
          </cell>
          <cell r="E1440">
            <v>526.4</v>
          </cell>
          <cell r="F1440">
            <v>103.74</v>
          </cell>
          <cell r="G1440">
            <v>630.14</v>
          </cell>
        </row>
        <row r="1441">
          <cell r="A1441" t="str">
            <v>25.02.221</v>
          </cell>
          <cell r="B1441" t="str">
            <v>CPOS</v>
          </cell>
          <cell r="C1441" t="str">
            <v>Porta de correr em alumínio com veneziana e vidro - cor branca</v>
          </cell>
          <cell r="D1441" t="str">
            <v>m²</v>
          </cell>
          <cell r="E1441">
            <v>783.92</v>
          </cell>
          <cell r="F1441">
            <v>103.74</v>
          </cell>
          <cell r="G1441">
            <v>887.66</v>
          </cell>
        </row>
        <row r="1442">
          <cell r="A1442" t="str">
            <v>25.02.230</v>
          </cell>
          <cell r="B1442" t="str">
            <v>CPOS</v>
          </cell>
          <cell r="C1442" t="str">
            <v>Porta em alumínio anodizado de abrir, sob medida - bronze/preto</v>
          </cell>
          <cell r="D1442" t="str">
            <v>m²</v>
          </cell>
          <cell r="E1442">
            <v>652.36</v>
          </cell>
          <cell r="F1442">
            <v>51.88</v>
          </cell>
          <cell r="G1442">
            <v>704.24</v>
          </cell>
        </row>
        <row r="1443">
          <cell r="A1443" t="str">
            <v>25.02.240</v>
          </cell>
          <cell r="B1443" t="str">
            <v>CPOS</v>
          </cell>
          <cell r="C1443" t="str">
            <v>Porta em alumínio anodizado de correr, sob medida - bronze/preto</v>
          </cell>
          <cell r="D1443" t="str">
            <v>m²</v>
          </cell>
          <cell r="E1443">
            <v>652.36</v>
          </cell>
          <cell r="F1443">
            <v>51.88</v>
          </cell>
          <cell r="G1443">
            <v>704.24</v>
          </cell>
        </row>
        <row r="1444">
          <cell r="A1444" t="str">
            <v>25.02.250</v>
          </cell>
          <cell r="B1444" t="str">
            <v>CPOS</v>
          </cell>
          <cell r="C1444" t="str">
            <v>Porta em alumínio anodizado de abrir, tipo veneziana, sob medida - bronze/preto</v>
          </cell>
          <cell r="D1444" t="str">
            <v>m²</v>
          </cell>
          <cell r="E1444">
            <v>663.26</v>
          </cell>
          <cell r="F1444">
            <v>51.88</v>
          </cell>
          <cell r="G1444">
            <v>715.14</v>
          </cell>
        </row>
        <row r="1445">
          <cell r="A1445" t="str">
            <v>25.02.260</v>
          </cell>
          <cell r="B1445" t="str">
            <v>CPOS</v>
          </cell>
          <cell r="C1445" t="str">
            <v>Portinhola em alumínio anodizado de correr, tipo veneziana, sob medida - bronze/preto</v>
          </cell>
          <cell r="D1445" t="str">
            <v>m²</v>
          </cell>
          <cell r="E1445">
            <v>569.85</v>
          </cell>
          <cell r="F1445">
            <v>51.88</v>
          </cell>
          <cell r="G1445">
            <v>621.73</v>
          </cell>
        </row>
        <row r="1446">
          <cell r="A1446" t="str">
            <v>25.02.300</v>
          </cell>
          <cell r="B1446" t="str">
            <v>CPOS</v>
          </cell>
          <cell r="C1446" t="str">
            <v>Porta de abrir em alumínio com pintura eletrostática, sob medida - cor branca</v>
          </cell>
          <cell r="D1446" t="str">
            <v>m²</v>
          </cell>
          <cell r="E1446">
            <v>706.67</v>
          </cell>
          <cell r="F1446">
            <v>103.74</v>
          </cell>
          <cell r="G1446">
            <v>810.41</v>
          </cell>
        </row>
        <row r="1447">
          <cell r="A1447" t="str">
            <v>25.02.310</v>
          </cell>
          <cell r="B1447" t="str">
            <v>CPOS</v>
          </cell>
          <cell r="C1447" t="str">
            <v>Porta de abrir em alumínio tipo lambri, sob medida - cor branca</v>
          </cell>
          <cell r="D1447" t="str">
            <v>m²</v>
          </cell>
          <cell r="E1447">
            <v>803.05</v>
          </cell>
          <cell r="F1447">
            <v>103.74</v>
          </cell>
          <cell r="G1447">
            <v>906.79</v>
          </cell>
        </row>
        <row r="1448">
          <cell r="A1448" t="str">
            <v>25.03</v>
          </cell>
          <cell r="B1448" t="str">
            <v>Elementos em alumínio</v>
          </cell>
          <cell r="C1448" t="str">
            <v>CPOS</v>
          </cell>
          <cell r="D1448" t="str">
            <v>CPOS</v>
          </cell>
          <cell r="E1448" t="str">
            <v>CPOS</v>
          </cell>
          <cell r="F1448" t="str">
            <v>CPOS</v>
          </cell>
          <cell r="G1448" t="str">
            <v>CPOS</v>
          </cell>
        </row>
        <row r="1449">
          <cell r="A1449" t="str">
            <v>25.03.100</v>
          </cell>
          <cell r="B1449" t="str">
            <v>CPOS</v>
          </cell>
          <cell r="C1449" t="str">
            <v>Guarda-corpo com perfis em alumínio</v>
          </cell>
          <cell r="D1449" t="str">
            <v>m²</v>
          </cell>
          <cell r="E1449">
            <v>716.56</v>
          </cell>
          <cell r="F1449">
            <v>0</v>
          </cell>
          <cell r="G1449">
            <v>716.56</v>
          </cell>
        </row>
        <row r="1450">
          <cell r="A1450" t="str">
            <v>25.20</v>
          </cell>
          <cell r="B1450" t="str">
            <v>Reparos, conservações e complementos - GRUPO 25</v>
          </cell>
          <cell r="C1450" t="str">
            <v>CPOS</v>
          </cell>
          <cell r="D1450" t="str">
            <v>CPOS</v>
          </cell>
          <cell r="E1450" t="str">
            <v>CPOS</v>
          </cell>
          <cell r="F1450" t="str">
            <v>CPOS</v>
          </cell>
          <cell r="G1450" t="str">
            <v>CPOS</v>
          </cell>
        </row>
        <row r="1451">
          <cell r="A1451" t="str">
            <v>25.20.020</v>
          </cell>
          <cell r="B1451" t="str">
            <v>CPOS</v>
          </cell>
          <cell r="C1451" t="str">
            <v>Tela de proteção tipo mosquiteira removível, em fibra de vidro com revestimento em PVC e requadro em alumínio</v>
          </cell>
          <cell r="D1451" t="str">
            <v>m²</v>
          </cell>
          <cell r="E1451">
            <v>156.91999999999999</v>
          </cell>
          <cell r="F1451">
            <v>0</v>
          </cell>
          <cell r="G1451">
            <v>156.91999999999999</v>
          </cell>
        </row>
        <row r="1452">
          <cell r="A1452" t="str">
            <v>26</v>
          </cell>
          <cell r="B1452" t="str">
            <v>ESQUADRIA E ELEMENTO EM VIDRO</v>
          </cell>
          <cell r="C1452" t="str">
            <v>CPOS</v>
          </cell>
          <cell r="D1452" t="str">
            <v>CPOS</v>
          </cell>
          <cell r="E1452" t="str">
            <v>CPOS</v>
          </cell>
          <cell r="F1452" t="str">
            <v>CPOS</v>
          </cell>
          <cell r="G1452" t="str">
            <v>CPOS</v>
          </cell>
        </row>
        <row r="1453">
          <cell r="A1453" t="str">
            <v>26.01</v>
          </cell>
          <cell r="B1453" t="str">
            <v>Vidro comum e laminado</v>
          </cell>
          <cell r="C1453" t="str">
            <v>CPOS</v>
          </cell>
          <cell r="D1453" t="str">
            <v>CPOS</v>
          </cell>
          <cell r="E1453" t="str">
            <v>CPOS</v>
          </cell>
          <cell r="F1453" t="str">
            <v>CPOS</v>
          </cell>
          <cell r="G1453" t="str">
            <v>CPOS</v>
          </cell>
        </row>
        <row r="1454">
          <cell r="A1454" t="str">
            <v>26.01.020</v>
          </cell>
          <cell r="B1454" t="str">
            <v>CPOS</v>
          </cell>
          <cell r="C1454" t="str">
            <v>Vidro liso transparente de 3 mm</v>
          </cell>
          <cell r="D1454" t="str">
            <v>m²</v>
          </cell>
          <cell r="E1454">
            <v>62.65</v>
          </cell>
          <cell r="F1454">
            <v>22.74</v>
          </cell>
          <cell r="G1454">
            <v>85.39</v>
          </cell>
        </row>
        <row r="1455">
          <cell r="A1455" t="str">
            <v>26.01.040</v>
          </cell>
          <cell r="B1455" t="str">
            <v>CPOS</v>
          </cell>
          <cell r="C1455" t="str">
            <v>Vidro liso transparente de 4 mm</v>
          </cell>
          <cell r="D1455" t="str">
            <v>m²</v>
          </cell>
          <cell r="E1455">
            <v>76.08</v>
          </cell>
          <cell r="F1455">
            <v>22.74</v>
          </cell>
          <cell r="G1455">
            <v>98.82</v>
          </cell>
        </row>
        <row r="1456">
          <cell r="A1456" t="str">
            <v>26.01.060</v>
          </cell>
          <cell r="B1456" t="str">
            <v>CPOS</v>
          </cell>
          <cell r="C1456" t="str">
            <v>Vidro liso transparente de 5 mm</v>
          </cell>
          <cell r="D1456" t="str">
            <v>m²</v>
          </cell>
          <cell r="E1456">
            <v>87.66</v>
          </cell>
          <cell r="F1456">
            <v>22.74</v>
          </cell>
          <cell r="G1456">
            <v>110.4</v>
          </cell>
        </row>
        <row r="1457">
          <cell r="A1457" t="str">
            <v>26.01.080</v>
          </cell>
          <cell r="B1457" t="str">
            <v>CPOS</v>
          </cell>
          <cell r="C1457" t="str">
            <v>Vidro liso transparente de 6 mm</v>
          </cell>
          <cell r="D1457" t="str">
            <v>m²</v>
          </cell>
          <cell r="E1457">
            <v>117.01</v>
          </cell>
          <cell r="F1457">
            <v>22.74</v>
          </cell>
          <cell r="G1457">
            <v>139.75</v>
          </cell>
        </row>
        <row r="1458">
          <cell r="A1458" t="str">
            <v>26.01.140</v>
          </cell>
          <cell r="B1458" t="str">
            <v>CPOS</v>
          </cell>
          <cell r="C1458" t="str">
            <v>Vidro liso laminado colorido de 6 mm</v>
          </cell>
          <cell r="D1458" t="str">
            <v>m²</v>
          </cell>
          <cell r="E1458">
            <v>308.74</v>
          </cell>
          <cell r="F1458">
            <v>22.74</v>
          </cell>
          <cell r="G1458">
            <v>331.48</v>
          </cell>
        </row>
        <row r="1459">
          <cell r="A1459" t="str">
            <v>26.01.155</v>
          </cell>
          <cell r="B1459" t="str">
            <v>CPOS</v>
          </cell>
          <cell r="C1459" t="str">
            <v>Vidro liso laminado colorido de 10 mm</v>
          </cell>
          <cell r="D1459" t="str">
            <v>m²</v>
          </cell>
          <cell r="E1459">
            <v>521.72</v>
          </cell>
          <cell r="F1459">
            <v>22.74</v>
          </cell>
          <cell r="G1459">
            <v>544.46</v>
          </cell>
        </row>
        <row r="1460">
          <cell r="A1460" t="str">
            <v>26.01.160</v>
          </cell>
          <cell r="B1460" t="str">
            <v>CPOS</v>
          </cell>
          <cell r="C1460" t="str">
            <v>Vidro liso laminado leitoso de 6 mm</v>
          </cell>
          <cell r="D1460" t="str">
            <v>m²</v>
          </cell>
          <cell r="E1460">
            <v>378.17</v>
          </cell>
          <cell r="F1460">
            <v>22.74</v>
          </cell>
          <cell r="G1460">
            <v>400.91</v>
          </cell>
        </row>
        <row r="1461">
          <cell r="A1461" t="str">
            <v>26.01.168</v>
          </cell>
          <cell r="B1461" t="str">
            <v>CPOS</v>
          </cell>
          <cell r="C1461" t="str">
            <v>Vidro liso laminado incolor de 6 mm</v>
          </cell>
          <cell r="D1461" t="str">
            <v>m²</v>
          </cell>
          <cell r="E1461">
            <v>185.5</v>
          </cell>
          <cell r="F1461">
            <v>22.74</v>
          </cell>
          <cell r="G1461">
            <v>208.24</v>
          </cell>
        </row>
        <row r="1462">
          <cell r="A1462" t="str">
            <v>26.01.169</v>
          </cell>
          <cell r="B1462" t="str">
            <v>CPOS</v>
          </cell>
          <cell r="C1462" t="str">
            <v>Vidro liso laminado incolor de 8 mm</v>
          </cell>
          <cell r="D1462" t="str">
            <v>m²</v>
          </cell>
          <cell r="E1462">
            <v>284.36</v>
          </cell>
          <cell r="F1462">
            <v>22.74</v>
          </cell>
          <cell r="G1462">
            <v>307.10000000000002</v>
          </cell>
        </row>
        <row r="1463">
          <cell r="A1463" t="str">
            <v>26.01.170</v>
          </cell>
          <cell r="B1463" t="str">
            <v>CPOS</v>
          </cell>
          <cell r="C1463" t="str">
            <v>Vidro liso laminado incolor de 10 mm</v>
          </cell>
          <cell r="D1463" t="str">
            <v>m²</v>
          </cell>
          <cell r="E1463">
            <v>306.81</v>
          </cell>
          <cell r="F1463">
            <v>22.74</v>
          </cell>
          <cell r="G1463">
            <v>329.55</v>
          </cell>
        </row>
        <row r="1464">
          <cell r="A1464" t="str">
            <v>26.01.190</v>
          </cell>
          <cell r="B1464" t="str">
            <v>CPOS</v>
          </cell>
          <cell r="C1464" t="str">
            <v>Vidro liso laminado jateado de 6 mm</v>
          </cell>
          <cell r="D1464" t="str">
            <v>m²</v>
          </cell>
          <cell r="E1464">
            <v>302.74</v>
          </cell>
          <cell r="F1464">
            <v>22.74</v>
          </cell>
          <cell r="G1464">
            <v>325.48</v>
          </cell>
        </row>
        <row r="1465">
          <cell r="A1465" t="str">
            <v>26.01.230</v>
          </cell>
          <cell r="B1465" t="str">
            <v>CPOS</v>
          </cell>
          <cell r="C1465" t="str">
            <v>Vidro fantasia de 3/4 mm</v>
          </cell>
          <cell r="D1465" t="str">
            <v>m²</v>
          </cell>
          <cell r="E1465">
            <v>75.56</v>
          </cell>
          <cell r="F1465">
            <v>22.74</v>
          </cell>
          <cell r="G1465">
            <v>98.3</v>
          </cell>
        </row>
        <row r="1466">
          <cell r="A1466" t="str">
            <v>26.01.348</v>
          </cell>
          <cell r="B1466" t="str">
            <v>CPOS</v>
          </cell>
          <cell r="C1466" t="str">
            <v>Vidro multilaminado de alta segurança, proteção balística nível III</v>
          </cell>
          <cell r="D1466" t="str">
            <v>m²</v>
          </cell>
          <cell r="E1466">
            <v>2580.33</v>
          </cell>
          <cell r="F1466">
            <v>0</v>
          </cell>
          <cell r="G1466">
            <v>2580.33</v>
          </cell>
        </row>
        <row r="1467">
          <cell r="A1467" t="str">
            <v>26.01.350</v>
          </cell>
          <cell r="B1467" t="str">
            <v>CPOS</v>
          </cell>
          <cell r="C1467" t="str">
            <v>Vidro multilaminado de alta segurança em policarbonato, proteção balística nível III</v>
          </cell>
          <cell r="D1467" t="str">
            <v>m²</v>
          </cell>
          <cell r="E1467">
            <v>4680</v>
          </cell>
          <cell r="F1467">
            <v>0</v>
          </cell>
          <cell r="G1467">
            <v>4680</v>
          </cell>
        </row>
        <row r="1468">
          <cell r="A1468" t="str">
            <v>26.02</v>
          </cell>
          <cell r="B1468" t="str">
            <v>Vidro temperado</v>
          </cell>
          <cell r="C1468" t="str">
            <v>CPOS</v>
          </cell>
          <cell r="D1468" t="str">
            <v>CPOS</v>
          </cell>
          <cell r="E1468" t="str">
            <v>CPOS</v>
          </cell>
          <cell r="F1468" t="str">
            <v>CPOS</v>
          </cell>
          <cell r="G1468" t="str">
            <v>CPOS</v>
          </cell>
        </row>
        <row r="1469">
          <cell r="A1469" t="str">
            <v>26.02.020</v>
          </cell>
          <cell r="B1469" t="str">
            <v>CPOS</v>
          </cell>
          <cell r="C1469" t="str">
            <v>Vidro temperado incolor de 6 mm</v>
          </cell>
          <cell r="D1469" t="str">
            <v>m²</v>
          </cell>
          <cell r="E1469">
            <v>166.51</v>
          </cell>
          <cell r="F1469">
            <v>0</v>
          </cell>
          <cell r="G1469">
            <v>166.51</v>
          </cell>
        </row>
        <row r="1470">
          <cell r="A1470" t="str">
            <v>26.02.040</v>
          </cell>
          <cell r="B1470" t="str">
            <v>CPOS</v>
          </cell>
          <cell r="C1470" t="str">
            <v>Vidro temperado incolor de 8 mm</v>
          </cell>
          <cell r="D1470" t="str">
            <v>m²</v>
          </cell>
          <cell r="E1470">
            <v>176.6</v>
          </cell>
          <cell r="F1470">
            <v>0</v>
          </cell>
          <cell r="G1470">
            <v>176.6</v>
          </cell>
        </row>
        <row r="1471">
          <cell r="A1471" t="str">
            <v>26.02.060</v>
          </cell>
          <cell r="B1471" t="str">
            <v>CPOS</v>
          </cell>
          <cell r="C1471" t="str">
            <v>Vidro temperado incolor de 10 mm</v>
          </cell>
          <cell r="D1471" t="str">
            <v>m²</v>
          </cell>
          <cell r="E1471">
            <v>247.6</v>
          </cell>
          <cell r="F1471">
            <v>0</v>
          </cell>
          <cell r="G1471">
            <v>247.6</v>
          </cell>
        </row>
        <row r="1472">
          <cell r="A1472" t="str">
            <v>26.02.120</v>
          </cell>
          <cell r="B1472" t="str">
            <v>CPOS</v>
          </cell>
          <cell r="C1472" t="str">
            <v>Vidro temperado cinza ou bronze de 6 mm</v>
          </cell>
          <cell r="D1472" t="str">
            <v>m²</v>
          </cell>
          <cell r="E1472">
            <v>234.06</v>
          </cell>
          <cell r="F1472">
            <v>0</v>
          </cell>
          <cell r="G1472">
            <v>234.06</v>
          </cell>
        </row>
        <row r="1473">
          <cell r="A1473" t="str">
            <v>26.02.140</v>
          </cell>
          <cell r="B1473" t="str">
            <v>CPOS</v>
          </cell>
          <cell r="C1473" t="str">
            <v>Vidro temperado cinza ou bronze de 8 mm</v>
          </cell>
          <cell r="D1473" t="str">
            <v>m²</v>
          </cell>
          <cell r="E1473">
            <v>291.58</v>
          </cell>
          <cell r="F1473">
            <v>0</v>
          </cell>
          <cell r="G1473">
            <v>291.58</v>
          </cell>
        </row>
        <row r="1474">
          <cell r="A1474" t="str">
            <v>26.02.160</v>
          </cell>
          <cell r="B1474" t="str">
            <v>CPOS</v>
          </cell>
          <cell r="C1474" t="str">
            <v>Vidro temperado cinza ou bronze de 10 mm</v>
          </cell>
          <cell r="D1474" t="str">
            <v>m²</v>
          </cell>
          <cell r="E1474">
            <v>360.96</v>
          </cell>
          <cell r="F1474">
            <v>0</v>
          </cell>
          <cell r="G1474">
            <v>360.96</v>
          </cell>
        </row>
        <row r="1475">
          <cell r="A1475" t="str">
            <v>26.02.170</v>
          </cell>
          <cell r="B1475" t="str">
            <v>CPOS</v>
          </cell>
          <cell r="C1475" t="str">
            <v>Vidro temperado serigrafado incolor de 8 mm</v>
          </cell>
          <cell r="D1475" t="str">
            <v>m²</v>
          </cell>
          <cell r="E1475">
            <v>507.11</v>
          </cell>
          <cell r="F1475">
            <v>0</v>
          </cell>
          <cell r="G1475">
            <v>507.11</v>
          </cell>
        </row>
        <row r="1476">
          <cell r="A1476" t="str">
            <v>26.02.300</v>
          </cell>
          <cell r="B1476" t="str">
            <v>CPOS</v>
          </cell>
          <cell r="C1476" t="str">
            <v>Vidro temperado neutro verde de 10 mm</v>
          </cell>
          <cell r="D1476" t="str">
            <v>m²</v>
          </cell>
          <cell r="E1476">
            <v>415.76</v>
          </cell>
          <cell r="F1476">
            <v>0</v>
          </cell>
          <cell r="G1476">
            <v>415.76</v>
          </cell>
        </row>
        <row r="1477">
          <cell r="A1477" t="str">
            <v>26.03</v>
          </cell>
          <cell r="B1477" t="str">
            <v>Vidro especial</v>
          </cell>
          <cell r="C1477" t="str">
            <v>CPOS</v>
          </cell>
          <cell r="D1477" t="str">
            <v>CPOS</v>
          </cell>
          <cell r="E1477" t="str">
            <v>CPOS</v>
          </cell>
          <cell r="F1477" t="str">
            <v>CPOS</v>
          </cell>
          <cell r="G1477" t="str">
            <v>CPOS</v>
          </cell>
        </row>
        <row r="1478">
          <cell r="A1478" t="str">
            <v>26.03.070</v>
          </cell>
          <cell r="B1478" t="str">
            <v>CPOS</v>
          </cell>
          <cell r="C1478" t="str">
            <v>Vidro laminado temperado incolor de 8mm</v>
          </cell>
          <cell r="D1478" t="str">
            <v>m²</v>
          </cell>
          <cell r="E1478">
            <v>456.76</v>
          </cell>
          <cell r="F1478">
            <v>0</v>
          </cell>
          <cell r="G1478">
            <v>456.76</v>
          </cell>
        </row>
        <row r="1479">
          <cell r="A1479" t="str">
            <v>26.03.074</v>
          </cell>
          <cell r="B1479" t="str">
            <v>CPOS</v>
          </cell>
          <cell r="C1479" t="str">
            <v>Vidro laminado temperado incolor de 16 mm</v>
          </cell>
          <cell r="D1479" t="str">
            <v>m²</v>
          </cell>
          <cell r="E1479">
            <v>898.32</v>
          </cell>
          <cell r="F1479">
            <v>0</v>
          </cell>
          <cell r="G1479">
            <v>898.32</v>
          </cell>
        </row>
        <row r="1480">
          <cell r="A1480" t="str">
            <v>26.03.090</v>
          </cell>
          <cell r="B1480" t="str">
            <v>CPOS</v>
          </cell>
          <cell r="C1480" t="str">
            <v>Vidro laminado temperado jateado de 8mm</v>
          </cell>
          <cell r="D1480" t="str">
            <v>m²</v>
          </cell>
          <cell r="E1480">
            <v>578.92999999999995</v>
          </cell>
          <cell r="F1480">
            <v>0</v>
          </cell>
          <cell r="G1480">
            <v>578.92999999999995</v>
          </cell>
        </row>
        <row r="1481">
          <cell r="A1481" t="str">
            <v>26.03.300</v>
          </cell>
          <cell r="B1481" t="str">
            <v>CPOS</v>
          </cell>
          <cell r="C1481" t="str">
            <v>Vidro laminado temperado neutro verde de 12 mm</v>
          </cell>
          <cell r="D1481" t="str">
            <v>m²</v>
          </cell>
          <cell r="E1481">
            <v>1004.08</v>
          </cell>
          <cell r="F1481">
            <v>0</v>
          </cell>
          <cell r="G1481">
            <v>1004.08</v>
          </cell>
        </row>
        <row r="1482">
          <cell r="A1482" t="str">
            <v>26.04</v>
          </cell>
          <cell r="B1482" t="str">
            <v>Espelhos</v>
          </cell>
          <cell r="C1482" t="str">
            <v>CPOS</v>
          </cell>
          <cell r="D1482" t="str">
            <v>CPOS</v>
          </cell>
          <cell r="E1482" t="str">
            <v>CPOS</v>
          </cell>
          <cell r="F1482" t="str">
            <v>CPOS</v>
          </cell>
          <cell r="G1482" t="str">
            <v>CPOS</v>
          </cell>
        </row>
        <row r="1483">
          <cell r="A1483" t="str">
            <v>26.04.010</v>
          </cell>
          <cell r="B1483" t="str">
            <v>CPOS</v>
          </cell>
          <cell r="C1483" t="str">
            <v>Espelho em vidro cristal liso, espessura de 4 mm</v>
          </cell>
          <cell r="D1483" t="str">
            <v>m²</v>
          </cell>
          <cell r="E1483">
            <v>286</v>
          </cell>
          <cell r="F1483">
            <v>0</v>
          </cell>
          <cell r="G1483">
            <v>286</v>
          </cell>
        </row>
        <row r="1484">
          <cell r="A1484" t="str">
            <v>26.04.030</v>
          </cell>
          <cell r="B1484" t="str">
            <v>CPOS</v>
          </cell>
          <cell r="C1484" t="str">
            <v>Espelho comum de 3 mm com moldura em alumínio</v>
          </cell>
          <cell r="D1484" t="str">
            <v>m²</v>
          </cell>
          <cell r="E1484">
            <v>409.73</v>
          </cell>
          <cell r="F1484">
            <v>17.3</v>
          </cell>
          <cell r="G1484">
            <v>427.03</v>
          </cell>
        </row>
        <row r="1485">
          <cell r="A1485" t="str">
            <v>26.20</v>
          </cell>
          <cell r="B1485" t="str">
            <v>Reparos, conservações e complementos - GRUPO 26</v>
          </cell>
          <cell r="C1485" t="str">
            <v>CPOS</v>
          </cell>
          <cell r="D1485" t="str">
            <v>CPOS</v>
          </cell>
          <cell r="E1485" t="str">
            <v>CPOS</v>
          </cell>
          <cell r="F1485" t="str">
            <v>CPOS</v>
          </cell>
          <cell r="G1485" t="str">
            <v>CPOS</v>
          </cell>
        </row>
        <row r="1486">
          <cell r="A1486" t="str">
            <v>26.20.010</v>
          </cell>
          <cell r="B1486" t="str">
            <v>CPOS</v>
          </cell>
          <cell r="C1486" t="str">
            <v>Massa para vidro</v>
          </cell>
          <cell r="D1486" t="str">
            <v>m</v>
          </cell>
          <cell r="E1486">
            <v>0.94</v>
          </cell>
          <cell r="F1486">
            <v>3.41</v>
          </cell>
          <cell r="G1486">
            <v>4.3499999999999996</v>
          </cell>
        </row>
        <row r="1487">
          <cell r="A1487" t="str">
            <v>26.20.020</v>
          </cell>
          <cell r="B1487" t="str">
            <v>CPOS</v>
          </cell>
          <cell r="C1487" t="str">
            <v>Recolocação de vidro inclusive emassamento ou recolocação de baguetes</v>
          </cell>
          <cell r="D1487" t="str">
            <v>m²</v>
          </cell>
          <cell r="E1487">
            <v>4.68</v>
          </cell>
          <cell r="F1487">
            <v>45.48</v>
          </cell>
          <cell r="G1487">
            <v>50.16</v>
          </cell>
        </row>
        <row r="1488">
          <cell r="A1488" t="str">
            <v>27</v>
          </cell>
          <cell r="B1488" t="str">
            <v>ESQUADRIA E ELEMENTO EM MATERIAL ESPECIAL</v>
          </cell>
          <cell r="C1488" t="str">
            <v>CPOS</v>
          </cell>
          <cell r="D1488" t="str">
            <v>CPOS</v>
          </cell>
          <cell r="E1488" t="str">
            <v>CPOS</v>
          </cell>
          <cell r="F1488" t="str">
            <v>CPOS</v>
          </cell>
          <cell r="G1488" t="str">
            <v>CPOS</v>
          </cell>
        </row>
        <row r="1489">
          <cell r="A1489" t="str">
            <v>27.02</v>
          </cell>
          <cell r="B1489" t="str">
            <v>Policarbonato</v>
          </cell>
          <cell r="C1489" t="str">
            <v>CPOS</v>
          </cell>
          <cell r="D1489" t="str">
            <v>CPOS</v>
          </cell>
          <cell r="E1489" t="str">
            <v>CPOS</v>
          </cell>
          <cell r="F1489" t="str">
            <v>CPOS</v>
          </cell>
          <cell r="G1489" t="str">
            <v>CPOS</v>
          </cell>
        </row>
        <row r="1490">
          <cell r="A1490" t="str">
            <v>27.02.001</v>
          </cell>
          <cell r="B1490" t="str">
            <v>CPOS</v>
          </cell>
          <cell r="C1490" t="str">
            <v>Chapa em policarbonato compacta, fumê, espessura de 6mm</v>
          </cell>
          <cell r="D1490" t="str">
            <v>m²</v>
          </cell>
          <cell r="E1490">
            <v>373.64</v>
          </cell>
          <cell r="F1490">
            <v>79.86</v>
          </cell>
          <cell r="G1490">
            <v>453.5</v>
          </cell>
        </row>
        <row r="1491">
          <cell r="A1491" t="str">
            <v>27.02.011</v>
          </cell>
          <cell r="B1491" t="str">
            <v>CPOS</v>
          </cell>
          <cell r="C1491" t="str">
            <v>Chapa em policarbonato compacta, cristal, espessura de 6 mm</v>
          </cell>
          <cell r="D1491" t="str">
            <v>m²</v>
          </cell>
          <cell r="E1491">
            <v>333.72</v>
          </cell>
          <cell r="F1491">
            <v>79.86</v>
          </cell>
          <cell r="G1491">
            <v>413.58</v>
          </cell>
        </row>
        <row r="1492">
          <cell r="A1492" t="str">
            <v>27.02.041</v>
          </cell>
          <cell r="B1492" t="str">
            <v>CPOS</v>
          </cell>
          <cell r="C1492" t="str">
            <v>Chapa em policarbonato compacta, cristal, espessura de 10 mm</v>
          </cell>
          <cell r="D1492" t="str">
            <v>m²</v>
          </cell>
          <cell r="E1492">
            <v>561.76</v>
          </cell>
          <cell r="F1492">
            <v>79.86</v>
          </cell>
          <cell r="G1492">
            <v>641.62</v>
          </cell>
        </row>
        <row r="1493">
          <cell r="A1493" t="str">
            <v>27.02.050</v>
          </cell>
          <cell r="B1493" t="str">
            <v>CPOS</v>
          </cell>
          <cell r="C1493" t="str">
            <v>Chapa de policarbonato alveolar de 6 mm</v>
          </cell>
          <cell r="D1493" t="str">
            <v>m²</v>
          </cell>
          <cell r="E1493">
            <v>62.84</v>
          </cell>
          <cell r="F1493">
            <v>79.86</v>
          </cell>
          <cell r="G1493">
            <v>142.69999999999999</v>
          </cell>
        </row>
        <row r="1494">
          <cell r="A1494" t="str">
            <v>27.03</v>
          </cell>
          <cell r="B1494" t="str">
            <v>Chapa de fibra de vidro</v>
          </cell>
          <cell r="C1494" t="str">
            <v>CPOS</v>
          </cell>
          <cell r="D1494" t="str">
            <v>CPOS</v>
          </cell>
          <cell r="E1494" t="str">
            <v>CPOS</v>
          </cell>
          <cell r="F1494" t="str">
            <v>CPOS</v>
          </cell>
          <cell r="G1494" t="str">
            <v>CPOS</v>
          </cell>
        </row>
        <row r="1495">
          <cell r="A1495" t="str">
            <v>27.03.030</v>
          </cell>
          <cell r="B1495" t="str">
            <v>CPOS</v>
          </cell>
          <cell r="C1495" t="str">
            <v>Placa de poliéster reforçada com fibra de vidro de 3 mm</v>
          </cell>
          <cell r="D1495" t="str">
            <v>m²</v>
          </cell>
          <cell r="E1495">
            <v>120.51</v>
          </cell>
          <cell r="F1495">
            <v>45.48</v>
          </cell>
          <cell r="G1495">
            <v>165.99</v>
          </cell>
        </row>
        <row r="1496">
          <cell r="A1496" t="str">
            <v>27.04</v>
          </cell>
          <cell r="B1496" t="str">
            <v>PVC / VINIL</v>
          </cell>
          <cell r="C1496" t="str">
            <v>CPOS</v>
          </cell>
          <cell r="D1496" t="str">
            <v>CPOS</v>
          </cell>
          <cell r="E1496" t="str">
            <v>CPOS</v>
          </cell>
          <cell r="F1496" t="str">
            <v>CPOS</v>
          </cell>
          <cell r="G1496" t="str">
            <v>CPOS</v>
          </cell>
        </row>
        <row r="1497">
          <cell r="A1497" t="str">
            <v>27.04.031</v>
          </cell>
          <cell r="B1497" t="str">
            <v>CPOS</v>
          </cell>
          <cell r="C1497" t="str">
            <v>Caixilho de correr em PVC com vidro e persiana</v>
          </cell>
          <cell r="D1497" t="str">
            <v>m²</v>
          </cell>
          <cell r="E1497">
            <v>1366.4</v>
          </cell>
          <cell r="F1497">
            <v>78.89</v>
          </cell>
          <cell r="G1497">
            <v>1445.29</v>
          </cell>
        </row>
        <row r="1498">
          <cell r="A1498" t="str">
            <v>27.04.040</v>
          </cell>
          <cell r="B1498" t="str">
            <v>CPOS</v>
          </cell>
          <cell r="C1498" t="str">
            <v>Corrimão, bate-maca ou protetor de parede em PVC, com amortecimento à impacto, altura de 131 mm</v>
          </cell>
          <cell r="D1498" t="str">
            <v>m</v>
          </cell>
          <cell r="E1498">
            <v>220.09</v>
          </cell>
          <cell r="F1498">
            <v>63.81</v>
          </cell>
          <cell r="G1498">
            <v>283.89999999999998</v>
          </cell>
        </row>
        <row r="1499">
          <cell r="A1499" t="str">
            <v>27.04.050</v>
          </cell>
          <cell r="B1499" t="str">
            <v>CPOS</v>
          </cell>
          <cell r="C1499" t="str">
            <v>Protetor de parede ou bate-maca em PVC flexível, com amortecimento à impacto, altura de 150 mm</v>
          </cell>
          <cell r="D1499" t="str">
            <v>m</v>
          </cell>
          <cell r="E1499">
            <v>28.38</v>
          </cell>
          <cell r="F1499">
            <v>20.75</v>
          </cell>
          <cell r="G1499">
            <v>49.13</v>
          </cell>
        </row>
        <row r="1500">
          <cell r="A1500" t="str">
            <v>27.04.051</v>
          </cell>
          <cell r="B1500" t="str">
            <v>CPOS</v>
          </cell>
          <cell r="C1500" t="str">
            <v>Faixa em vinil para proteção de paredes, com amortecimento à alto impacto, altura de 400 mm</v>
          </cell>
          <cell r="D1500" t="str">
            <v>m</v>
          </cell>
          <cell r="E1500">
            <v>69.05</v>
          </cell>
          <cell r="F1500">
            <v>9.5</v>
          </cell>
          <cell r="G1500">
            <v>78.55</v>
          </cell>
        </row>
        <row r="1501">
          <cell r="A1501" t="str">
            <v>27.04.052</v>
          </cell>
          <cell r="B1501" t="str">
            <v>CPOS</v>
          </cell>
          <cell r="C1501" t="str">
            <v>Cantoneira adesiva em vinil de alto impacto</v>
          </cell>
          <cell r="D1501" t="str">
            <v>m</v>
          </cell>
          <cell r="E1501">
            <v>38.56</v>
          </cell>
          <cell r="F1501">
            <v>5.19</v>
          </cell>
          <cell r="G1501">
            <v>43.75</v>
          </cell>
        </row>
        <row r="1502">
          <cell r="A1502" t="str">
            <v>27.04.060</v>
          </cell>
          <cell r="B1502" t="str">
            <v>CPOS</v>
          </cell>
          <cell r="C1502" t="str">
            <v>Bate-maca ou protetor de parede curvo em PVC, com amortecimento à impacto, altura de 200 mm</v>
          </cell>
          <cell r="D1502" t="str">
            <v>m</v>
          </cell>
          <cell r="E1502">
            <v>102.77</v>
          </cell>
          <cell r="F1502">
            <v>56.56</v>
          </cell>
          <cell r="G1502">
            <v>159.33000000000001</v>
          </cell>
        </row>
        <row r="1503">
          <cell r="A1503" t="str">
            <v>27.04.070</v>
          </cell>
          <cell r="B1503" t="str">
            <v>CPOS</v>
          </cell>
          <cell r="C1503" t="str">
            <v>Bate-maca ou protetor de parede em PVC, com amortecimento à impacto, altura de 200 mm</v>
          </cell>
          <cell r="D1503" t="str">
            <v>m</v>
          </cell>
          <cell r="E1503">
            <v>66.19</v>
          </cell>
          <cell r="F1503">
            <v>28.89</v>
          </cell>
          <cell r="G1503">
            <v>95.08</v>
          </cell>
        </row>
        <row r="1504">
          <cell r="A1504" t="str">
            <v>28</v>
          </cell>
          <cell r="B1504" t="str">
            <v>FERRAGEM COMPLEMENTAR PARA ESQUADRIAS</v>
          </cell>
          <cell r="C1504" t="str">
            <v>CPOS</v>
          </cell>
          <cell r="D1504" t="str">
            <v>CPOS</v>
          </cell>
          <cell r="E1504" t="str">
            <v>CPOS</v>
          </cell>
          <cell r="F1504" t="str">
            <v>CPOS</v>
          </cell>
          <cell r="G1504" t="str">
            <v>CPOS</v>
          </cell>
        </row>
        <row r="1505">
          <cell r="A1505" t="str">
            <v>28.01</v>
          </cell>
          <cell r="B1505" t="str">
            <v>Ferragem para porta</v>
          </cell>
          <cell r="C1505" t="str">
            <v>CPOS</v>
          </cell>
          <cell r="D1505" t="str">
            <v>CPOS</v>
          </cell>
          <cell r="E1505" t="str">
            <v>CPOS</v>
          </cell>
          <cell r="F1505" t="str">
            <v>CPOS</v>
          </cell>
          <cell r="G1505" t="str">
            <v>CPOS</v>
          </cell>
        </row>
        <row r="1506">
          <cell r="A1506" t="str">
            <v>28.01.020</v>
          </cell>
          <cell r="B1506" t="str">
            <v>CPOS</v>
          </cell>
          <cell r="C1506" t="str">
            <v>Ferragem completa com maçaneta tipo alavanca, para porta externa com 1 folha</v>
          </cell>
          <cell r="D1506" t="str">
            <v>cj</v>
          </cell>
          <cell r="E1506">
            <v>172.36</v>
          </cell>
          <cell r="F1506">
            <v>51.88</v>
          </cell>
          <cell r="G1506">
            <v>224.24</v>
          </cell>
        </row>
        <row r="1507">
          <cell r="A1507" t="str">
            <v>28.01.030</v>
          </cell>
          <cell r="B1507" t="str">
            <v>CPOS</v>
          </cell>
          <cell r="C1507" t="str">
            <v>Ferragem completa com maçaneta tipo alavanca, para porta externa com 2 folhas</v>
          </cell>
          <cell r="D1507" t="str">
            <v>cj</v>
          </cell>
          <cell r="E1507">
            <v>385.12</v>
          </cell>
          <cell r="F1507">
            <v>69.16</v>
          </cell>
          <cell r="G1507">
            <v>454.28</v>
          </cell>
        </row>
        <row r="1508">
          <cell r="A1508" t="str">
            <v>28.01.040</v>
          </cell>
          <cell r="B1508" t="str">
            <v>CPOS</v>
          </cell>
          <cell r="C1508" t="str">
            <v>Ferragem completa com maçaneta tipo alavanca, para porta interna com 1 folha</v>
          </cell>
          <cell r="D1508" t="str">
            <v>cj</v>
          </cell>
          <cell r="E1508">
            <v>128.12</v>
          </cell>
          <cell r="F1508">
            <v>51.88</v>
          </cell>
          <cell r="G1508">
            <v>180</v>
          </cell>
        </row>
        <row r="1509">
          <cell r="A1509" t="str">
            <v>28.01.050</v>
          </cell>
          <cell r="B1509" t="str">
            <v>CPOS</v>
          </cell>
          <cell r="C1509" t="str">
            <v>Ferragem completa com maçaneta tipo alavanca, para porta interna com 2 folhas</v>
          </cell>
          <cell r="D1509" t="str">
            <v>cj</v>
          </cell>
          <cell r="E1509">
            <v>319.7</v>
          </cell>
          <cell r="F1509">
            <v>69.16</v>
          </cell>
          <cell r="G1509">
            <v>388.86</v>
          </cell>
        </row>
        <row r="1510">
          <cell r="A1510" t="str">
            <v>28.01.070</v>
          </cell>
          <cell r="B1510" t="str">
            <v>CPOS</v>
          </cell>
          <cell r="C1510" t="str">
            <v>Ferragem completa para porta de box de WC tipo livre/ocupado</v>
          </cell>
          <cell r="D1510" t="str">
            <v>cj</v>
          </cell>
          <cell r="E1510">
            <v>108.02</v>
          </cell>
          <cell r="F1510">
            <v>51.88</v>
          </cell>
          <cell r="G1510">
            <v>159.9</v>
          </cell>
        </row>
        <row r="1511">
          <cell r="A1511" t="str">
            <v>28.01.080</v>
          </cell>
          <cell r="B1511" t="str">
            <v>CPOS</v>
          </cell>
          <cell r="C1511" t="str">
            <v>Ferragem adicional para porta vão simples em divisória</v>
          </cell>
          <cell r="D1511" t="str">
            <v>cj</v>
          </cell>
          <cell r="E1511">
            <v>158.72999999999999</v>
          </cell>
          <cell r="F1511">
            <v>0</v>
          </cell>
          <cell r="G1511">
            <v>158.72999999999999</v>
          </cell>
        </row>
        <row r="1512">
          <cell r="A1512" t="str">
            <v>28.01.090</v>
          </cell>
          <cell r="B1512" t="str">
            <v>CPOS</v>
          </cell>
          <cell r="C1512" t="str">
            <v>Ferragem adicional para porta vão duplo em divisória</v>
          </cell>
          <cell r="D1512" t="str">
            <v>cj</v>
          </cell>
          <cell r="E1512">
            <v>243.1</v>
          </cell>
          <cell r="F1512">
            <v>0</v>
          </cell>
          <cell r="G1512">
            <v>243.1</v>
          </cell>
        </row>
        <row r="1513">
          <cell r="A1513" t="str">
            <v>28.01.146</v>
          </cell>
          <cell r="B1513" t="str">
            <v>CPOS</v>
          </cell>
          <cell r="C1513" t="str">
            <v>Fechadura eletromagnética para capacidade de atraque de 150 kgf</v>
          </cell>
          <cell r="D1513" t="str">
            <v>un</v>
          </cell>
          <cell r="E1513">
            <v>212.38</v>
          </cell>
          <cell r="F1513">
            <v>57.52</v>
          </cell>
          <cell r="G1513">
            <v>269.89999999999998</v>
          </cell>
        </row>
        <row r="1514">
          <cell r="A1514" t="str">
            <v>28.01.150</v>
          </cell>
          <cell r="B1514" t="str">
            <v>CPOS</v>
          </cell>
          <cell r="C1514" t="str">
            <v>Fechadura elétrica de sobrepor para porta ou portão com peso até 400 kg</v>
          </cell>
          <cell r="D1514" t="str">
            <v>cj</v>
          </cell>
          <cell r="E1514">
            <v>322.20999999999998</v>
          </cell>
          <cell r="F1514">
            <v>57.52</v>
          </cell>
          <cell r="G1514">
            <v>379.73</v>
          </cell>
        </row>
        <row r="1515">
          <cell r="A1515" t="str">
            <v>28.01.160</v>
          </cell>
          <cell r="B1515" t="str">
            <v>CPOS</v>
          </cell>
          <cell r="C1515" t="str">
            <v>Mola aérea para porta, com esforço acima de 50 kg até 60 kg</v>
          </cell>
          <cell r="D1515" t="str">
            <v>un</v>
          </cell>
          <cell r="E1515">
            <v>188.23</v>
          </cell>
          <cell r="F1515">
            <v>16.22</v>
          </cell>
          <cell r="G1515">
            <v>204.45</v>
          </cell>
        </row>
        <row r="1516">
          <cell r="A1516" t="str">
            <v>28.01.171</v>
          </cell>
          <cell r="B1516" t="str">
            <v>CPOS</v>
          </cell>
          <cell r="C1516" t="str">
            <v>Mola aérea para porta, com esforço acima de 60 kg até 80 kg</v>
          </cell>
          <cell r="D1516" t="str">
            <v>un</v>
          </cell>
          <cell r="E1516">
            <v>205.41</v>
          </cell>
          <cell r="F1516">
            <v>16.22</v>
          </cell>
          <cell r="G1516">
            <v>221.63</v>
          </cell>
        </row>
        <row r="1517">
          <cell r="A1517" t="str">
            <v>28.01.180</v>
          </cell>
          <cell r="B1517" t="str">
            <v>CPOS</v>
          </cell>
          <cell r="C1517" t="str">
            <v>Mola aérea hidráulica, para porta com largura até 1,60 m</v>
          </cell>
          <cell r="D1517" t="str">
            <v>un</v>
          </cell>
          <cell r="E1517">
            <v>2073.33</v>
          </cell>
          <cell r="F1517">
            <v>40.54</v>
          </cell>
          <cell r="G1517">
            <v>2113.87</v>
          </cell>
        </row>
        <row r="1518">
          <cell r="A1518" t="str">
            <v>28.01.210</v>
          </cell>
          <cell r="B1518" t="str">
            <v>CPOS</v>
          </cell>
          <cell r="C1518" t="str">
            <v>Fechadura tipo alavanca com chave para porta corta-fogo</v>
          </cell>
          <cell r="D1518" t="str">
            <v>un</v>
          </cell>
          <cell r="E1518">
            <v>188.87</v>
          </cell>
          <cell r="F1518">
            <v>30.41</v>
          </cell>
          <cell r="G1518">
            <v>219.28</v>
          </cell>
        </row>
        <row r="1519">
          <cell r="A1519" t="str">
            <v>28.01.250</v>
          </cell>
          <cell r="B1519" t="str">
            <v>CPOS</v>
          </cell>
          <cell r="C1519" t="str">
            <v>Visor tipo olho mágico</v>
          </cell>
          <cell r="D1519" t="str">
            <v>un</v>
          </cell>
          <cell r="E1519">
            <v>18.53</v>
          </cell>
          <cell r="F1519">
            <v>10.37</v>
          </cell>
          <cell r="G1519">
            <v>28.9</v>
          </cell>
        </row>
        <row r="1520">
          <cell r="A1520" t="str">
            <v>28.01.270</v>
          </cell>
          <cell r="B1520" t="str">
            <v>CPOS</v>
          </cell>
          <cell r="C1520" t="str">
            <v>Fechadura de segurança para cela tipo gorges, com clic e abertura de um lado</v>
          </cell>
          <cell r="D1520" t="str">
            <v>cj</v>
          </cell>
          <cell r="E1520">
            <v>555.49</v>
          </cell>
          <cell r="F1520">
            <v>4.99</v>
          </cell>
          <cell r="G1520">
            <v>560.48</v>
          </cell>
        </row>
        <row r="1521">
          <cell r="A1521" t="str">
            <v>28.01.280</v>
          </cell>
          <cell r="B1521" t="str">
            <v>CPOS</v>
          </cell>
          <cell r="C1521" t="str">
            <v>Fechadura de segurança para cela tipo gorges, com clic e abertura de um lado, embutida em caixa</v>
          </cell>
          <cell r="D1521" t="str">
            <v>cj</v>
          </cell>
          <cell r="E1521">
            <v>855.49</v>
          </cell>
          <cell r="F1521">
            <v>4.99</v>
          </cell>
          <cell r="G1521">
            <v>860.48</v>
          </cell>
        </row>
        <row r="1522">
          <cell r="A1522" t="str">
            <v>28.01.290</v>
          </cell>
          <cell r="B1522" t="str">
            <v>CPOS</v>
          </cell>
          <cell r="C1522" t="str">
            <v>Fechadura de segurança para corredor tipo gorges, com abertura de dois lados</v>
          </cell>
          <cell r="D1522" t="str">
            <v>cj</v>
          </cell>
          <cell r="E1522">
            <v>651.54</v>
          </cell>
          <cell r="F1522">
            <v>4.99</v>
          </cell>
          <cell r="G1522">
            <v>656.53</v>
          </cell>
        </row>
        <row r="1523">
          <cell r="A1523" t="str">
            <v>28.01.330</v>
          </cell>
          <cell r="B1523" t="str">
            <v>CPOS</v>
          </cell>
          <cell r="C1523" t="str">
            <v>Mola hidráulica de piso, para porta com largura até 1,10 m e peso até 120 kg</v>
          </cell>
          <cell r="D1523" t="str">
            <v>un</v>
          </cell>
          <cell r="E1523">
            <v>772.32</v>
          </cell>
          <cell r="F1523">
            <v>40.54</v>
          </cell>
          <cell r="G1523">
            <v>812.86</v>
          </cell>
        </row>
        <row r="1524">
          <cell r="A1524" t="str">
            <v>28.01.400</v>
          </cell>
          <cell r="B1524" t="str">
            <v>CPOS</v>
          </cell>
          <cell r="C1524" t="str">
            <v>Ferrolho de segurança de 1,20 m, para adaptação em portas de celas, embutido em caixa</v>
          </cell>
          <cell r="D1524" t="str">
            <v>un</v>
          </cell>
          <cell r="E1524">
            <v>671.43</v>
          </cell>
          <cell r="F1524">
            <v>81.08</v>
          </cell>
          <cell r="G1524">
            <v>752.51</v>
          </cell>
        </row>
        <row r="1525">
          <cell r="A1525" t="str">
            <v>28.01.550</v>
          </cell>
          <cell r="B1525" t="str">
            <v>CPOS</v>
          </cell>
          <cell r="C1525" t="str">
            <v>Fechadura com maçaneta tipo alavanca em aço inoxidável, para porta externa</v>
          </cell>
          <cell r="D1525" t="str">
            <v>un</v>
          </cell>
          <cell r="E1525">
            <v>220.97</v>
          </cell>
          <cell r="F1525">
            <v>51.88</v>
          </cell>
          <cell r="G1525">
            <v>272.85000000000002</v>
          </cell>
        </row>
        <row r="1526">
          <cell r="A1526" t="str">
            <v>28.05</v>
          </cell>
          <cell r="B1526" t="str">
            <v>Cadeado</v>
          </cell>
          <cell r="C1526" t="str">
            <v>CPOS</v>
          </cell>
          <cell r="D1526" t="str">
            <v>CPOS</v>
          </cell>
          <cell r="E1526" t="str">
            <v>CPOS</v>
          </cell>
          <cell r="F1526" t="str">
            <v>CPOS</v>
          </cell>
          <cell r="G1526" t="str">
            <v>CPOS</v>
          </cell>
        </row>
        <row r="1527">
          <cell r="A1527" t="str">
            <v>28.05.020</v>
          </cell>
          <cell r="B1527" t="str">
            <v>CPOS</v>
          </cell>
          <cell r="C1527" t="str">
            <v>Cadeado de latão com cilindro - trava dupla - 25/27mm</v>
          </cell>
          <cell r="D1527" t="str">
            <v>un</v>
          </cell>
          <cell r="E1527">
            <v>14.29</v>
          </cell>
          <cell r="F1527">
            <v>0</v>
          </cell>
          <cell r="G1527">
            <v>14.29</v>
          </cell>
        </row>
        <row r="1528">
          <cell r="A1528" t="str">
            <v>28.05.040</v>
          </cell>
          <cell r="B1528" t="str">
            <v>CPOS</v>
          </cell>
          <cell r="C1528" t="str">
            <v>Cadeado de latão com cilindro - trava dupla - 35/36mm</v>
          </cell>
          <cell r="D1528" t="str">
            <v>un</v>
          </cell>
          <cell r="E1528">
            <v>20.350000000000001</v>
          </cell>
          <cell r="F1528">
            <v>0</v>
          </cell>
          <cell r="G1528">
            <v>20.350000000000001</v>
          </cell>
        </row>
        <row r="1529">
          <cell r="A1529" t="str">
            <v>28.05.060</v>
          </cell>
          <cell r="B1529" t="str">
            <v>CPOS</v>
          </cell>
          <cell r="C1529" t="str">
            <v>Cadeado de latão com cilindro - trava dupla - 50mm</v>
          </cell>
          <cell r="D1529" t="str">
            <v>un</v>
          </cell>
          <cell r="E1529">
            <v>33.130000000000003</v>
          </cell>
          <cell r="F1529">
            <v>0</v>
          </cell>
          <cell r="G1529">
            <v>33.130000000000003</v>
          </cell>
        </row>
        <row r="1530">
          <cell r="A1530" t="str">
            <v>28.05.070</v>
          </cell>
          <cell r="B1530" t="str">
            <v>CPOS</v>
          </cell>
          <cell r="C1530" t="str">
            <v>Cadeado de latão com cilindro de alta segurança, com 16 pinos e tetra-chave - 70mm</v>
          </cell>
          <cell r="D1530" t="str">
            <v>un</v>
          </cell>
          <cell r="E1530">
            <v>114.16</v>
          </cell>
          <cell r="F1530">
            <v>0</v>
          </cell>
          <cell r="G1530">
            <v>114.16</v>
          </cell>
        </row>
        <row r="1531">
          <cell r="A1531" t="str">
            <v>28.05.080</v>
          </cell>
          <cell r="B1531" t="str">
            <v>CPOS</v>
          </cell>
          <cell r="C1531" t="str">
            <v>Cadeado de latão com cilindro - trava dupla - 60mm</v>
          </cell>
          <cell r="D1531" t="str">
            <v>un</v>
          </cell>
          <cell r="E1531">
            <v>53.66</v>
          </cell>
          <cell r="F1531">
            <v>0</v>
          </cell>
          <cell r="G1531">
            <v>53.66</v>
          </cell>
        </row>
        <row r="1532">
          <cell r="A1532" t="str">
            <v>28.20</v>
          </cell>
          <cell r="B1532" t="str">
            <v>Reparos, conservações e complementos - GRUPO 28</v>
          </cell>
          <cell r="C1532" t="str">
            <v>CPOS</v>
          </cell>
          <cell r="D1532" t="str">
            <v>CPOS</v>
          </cell>
          <cell r="E1532" t="str">
            <v>CPOS</v>
          </cell>
          <cell r="F1532" t="str">
            <v>CPOS</v>
          </cell>
          <cell r="G1532" t="str">
            <v>CPOS</v>
          </cell>
        </row>
        <row r="1533">
          <cell r="A1533" t="str">
            <v>28.20.020</v>
          </cell>
          <cell r="B1533" t="str">
            <v>CPOS</v>
          </cell>
          <cell r="C1533" t="str">
            <v>Recolocação de fechaduras de embutir</v>
          </cell>
          <cell r="D1533" t="str">
            <v>un</v>
          </cell>
          <cell r="E1533">
            <v>0</v>
          </cell>
          <cell r="F1533">
            <v>51.88</v>
          </cell>
          <cell r="G1533">
            <v>51.88</v>
          </cell>
        </row>
        <row r="1534">
          <cell r="A1534" t="str">
            <v>28.20.030</v>
          </cell>
          <cell r="B1534" t="str">
            <v>CPOS</v>
          </cell>
          <cell r="C1534" t="str">
            <v>Barra antipânico de sobrepor para porta de 1 folha</v>
          </cell>
          <cell r="D1534" t="str">
            <v>un</v>
          </cell>
          <cell r="E1534">
            <v>620.38</v>
          </cell>
          <cell r="F1534">
            <v>40.54</v>
          </cell>
          <cell r="G1534">
            <v>660.92</v>
          </cell>
        </row>
        <row r="1535">
          <cell r="A1535" t="str">
            <v>28.20.040</v>
          </cell>
          <cell r="B1535" t="str">
            <v>CPOS</v>
          </cell>
          <cell r="C1535" t="str">
            <v>Recolocação de fechaduras e fechos de sobrepor</v>
          </cell>
          <cell r="D1535" t="str">
            <v>un</v>
          </cell>
          <cell r="E1535">
            <v>0</v>
          </cell>
          <cell r="F1535">
            <v>44.62</v>
          </cell>
          <cell r="G1535">
            <v>44.62</v>
          </cell>
        </row>
        <row r="1536">
          <cell r="A1536" t="str">
            <v>28.20.050</v>
          </cell>
          <cell r="B1536" t="str">
            <v>CPOS</v>
          </cell>
          <cell r="C1536" t="str">
            <v>Barra antipânico de sobrepor e maçaneta livre para porta de 1 folha</v>
          </cell>
          <cell r="D1536" t="str">
            <v>cj</v>
          </cell>
          <cell r="E1536">
            <v>989.19</v>
          </cell>
          <cell r="F1536">
            <v>52.7</v>
          </cell>
          <cell r="G1536">
            <v>1041.8900000000001</v>
          </cell>
        </row>
        <row r="1537">
          <cell r="A1537" t="str">
            <v>28.20.060</v>
          </cell>
          <cell r="B1537" t="str">
            <v>CPOS</v>
          </cell>
          <cell r="C1537" t="str">
            <v>Recolocação de dobradiças</v>
          </cell>
          <cell r="D1537" t="str">
            <v>un</v>
          </cell>
          <cell r="E1537">
            <v>0</v>
          </cell>
          <cell r="F1537">
            <v>5.87</v>
          </cell>
          <cell r="G1537">
            <v>5.87</v>
          </cell>
        </row>
        <row r="1538">
          <cell r="A1538" t="str">
            <v>28.20.070</v>
          </cell>
          <cell r="B1538" t="str">
            <v>CPOS</v>
          </cell>
          <cell r="C1538" t="str">
            <v>Ferragem para portão de tapume</v>
          </cell>
          <cell r="D1538" t="str">
            <v>cj</v>
          </cell>
          <cell r="E1538">
            <v>237.53</v>
          </cell>
          <cell r="F1538">
            <v>103.74</v>
          </cell>
          <cell r="G1538">
            <v>341.27</v>
          </cell>
        </row>
        <row r="1539">
          <cell r="A1539" t="str">
            <v>28.20.090</v>
          </cell>
          <cell r="B1539" t="str">
            <v>CPOS</v>
          </cell>
          <cell r="C1539" t="str">
            <v>Dobradiça tipo gonzo, diâmetro de 1 1/2´ com abas de 2´ x 3/8´</v>
          </cell>
          <cell r="D1539" t="str">
            <v>un</v>
          </cell>
          <cell r="E1539">
            <v>71.66</v>
          </cell>
          <cell r="F1539">
            <v>19.649999999999999</v>
          </cell>
          <cell r="G1539">
            <v>91.31</v>
          </cell>
        </row>
        <row r="1540">
          <cell r="A1540" t="str">
            <v>28.20.170</v>
          </cell>
          <cell r="B1540" t="str">
            <v>CPOS</v>
          </cell>
          <cell r="C1540" t="str">
            <v>Brete para instalação superior em porta chapa/grade de segurança</v>
          </cell>
          <cell r="D1540" t="str">
            <v>cj</v>
          </cell>
          <cell r="E1540">
            <v>2476.48</v>
          </cell>
          <cell r="F1540">
            <v>121.62</v>
          </cell>
          <cell r="G1540">
            <v>2598.1</v>
          </cell>
        </row>
        <row r="1541">
          <cell r="A1541" t="str">
            <v>28.20.210</v>
          </cell>
          <cell r="B1541" t="str">
            <v>CPOS</v>
          </cell>
          <cell r="C1541" t="str">
            <v>Ferrolho de segurança para adaptação em portas de celas</v>
          </cell>
          <cell r="D1541" t="str">
            <v>un</v>
          </cell>
          <cell r="E1541">
            <v>231.73</v>
          </cell>
          <cell r="F1541">
            <v>40.54</v>
          </cell>
          <cell r="G1541">
            <v>272.27</v>
          </cell>
        </row>
        <row r="1542">
          <cell r="A1542" t="str">
            <v>28.20.211</v>
          </cell>
          <cell r="B1542" t="str">
            <v>CPOS</v>
          </cell>
          <cell r="C1542" t="str">
            <v>Maçaneta tipo alavanca, acionamento com chave, para porta corta-fogo</v>
          </cell>
          <cell r="D1542" t="str">
            <v>un</v>
          </cell>
          <cell r="E1542">
            <v>196.51</v>
          </cell>
          <cell r="F1542">
            <v>30.41</v>
          </cell>
          <cell r="G1542">
            <v>226.92</v>
          </cell>
        </row>
        <row r="1543">
          <cell r="A1543" t="str">
            <v>28.20.220</v>
          </cell>
          <cell r="B1543" t="str">
            <v>CPOS</v>
          </cell>
          <cell r="C1543" t="str">
            <v>Dobradiça inferior para porta de vidro temperado</v>
          </cell>
          <cell r="D1543" t="str">
            <v>un</v>
          </cell>
          <cell r="E1543">
            <v>69.680000000000007</v>
          </cell>
          <cell r="F1543">
            <v>6.89</v>
          </cell>
          <cell r="G1543">
            <v>76.569999999999993</v>
          </cell>
        </row>
        <row r="1544">
          <cell r="A1544" t="str">
            <v>28.20.230</v>
          </cell>
          <cell r="B1544" t="str">
            <v>CPOS</v>
          </cell>
          <cell r="C1544" t="str">
            <v>Dobradiça superior para porta de vidro temperado</v>
          </cell>
          <cell r="D1544" t="str">
            <v>un</v>
          </cell>
          <cell r="E1544">
            <v>77.81</v>
          </cell>
          <cell r="F1544">
            <v>6.89</v>
          </cell>
          <cell r="G1544">
            <v>84.7</v>
          </cell>
        </row>
        <row r="1545">
          <cell r="A1545" t="str">
            <v>28.20.360</v>
          </cell>
          <cell r="B1545" t="str">
            <v>CPOS</v>
          </cell>
          <cell r="C1545" t="str">
            <v>Suporte duplo para vidro temperado fixado em alvenaria</v>
          </cell>
          <cell r="D1545" t="str">
            <v>un</v>
          </cell>
          <cell r="E1545">
            <v>138.69999999999999</v>
          </cell>
          <cell r="F1545">
            <v>6.89</v>
          </cell>
          <cell r="G1545">
            <v>145.59</v>
          </cell>
        </row>
        <row r="1546">
          <cell r="A1546" t="str">
            <v>28.20.411</v>
          </cell>
          <cell r="B1546" t="str">
            <v>CPOS</v>
          </cell>
          <cell r="C1546" t="str">
            <v>Dobradiça em aço cromado de 3 1/2", para porta de até 21 kg</v>
          </cell>
          <cell r="D1546" t="str">
            <v>cj</v>
          </cell>
          <cell r="E1546">
            <v>17.329999999999998</v>
          </cell>
          <cell r="F1546">
            <v>5.87</v>
          </cell>
          <cell r="G1546">
            <v>23.2</v>
          </cell>
        </row>
        <row r="1547">
          <cell r="A1547" t="str">
            <v>28.20.412</v>
          </cell>
          <cell r="B1547" t="str">
            <v>CPOS</v>
          </cell>
          <cell r="C1547" t="str">
            <v>Dobradiça em aço inoxidável de 3" x 2 1/2", para porta de até 25 kg</v>
          </cell>
          <cell r="D1547" t="str">
            <v>un</v>
          </cell>
          <cell r="E1547">
            <v>23.3</v>
          </cell>
          <cell r="F1547">
            <v>5.87</v>
          </cell>
          <cell r="G1547">
            <v>29.17</v>
          </cell>
        </row>
        <row r="1548">
          <cell r="A1548" t="str">
            <v>28.20.413</v>
          </cell>
          <cell r="B1548" t="str">
            <v>CPOS</v>
          </cell>
          <cell r="C1548" t="str">
            <v>Dobradiça em latão cromado reforçada de 3 1/2" x 3", para porta de até 35 kg</v>
          </cell>
          <cell r="D1548" t="str">
            <v>un</v>
          </cell>
          <cell r="E1548">
            <v>29.82</v>
          </cell>
          <cell r="F1548">
            <v>5.87</v>
          </cell>
          <cell r="G1548">
            <v>35.69</v>
          </cell>
        </row>
        <row r="1549">
          <cell r="A1549" t="str">
            <v>28.20.430</v>
          </cell>
          <cell r="B1549" t="str">
            <v>CPOS</v>
          </cell>
          <cell r="C1549" t="str">
            <v>Dobradiça em latão cromado, com mola tipo vai e vem, de 3"</v>
          </cell>
          <cell r="D1549" t="str">
            <v>cj</v>
          </cell>
          <cell r="E1549">
            <v>135.04</v>
          </cell>
          <cell r="F1549">
            <v>12.45</v>
          </cell>
          <cell r="G1549">
            <v>147.49</v>
          </cell>
        </row>
        <row r="1550">
          <cell r="A1550" t="str">
            <v>28.20.510</v>
          </cell>
          <cell r="B1550" t="str">
            <v>CPOS</v>
          </cell>
          <cell r="C1550" t="str">
            <v>Pivô superior lateral para porta em vidro temperado</v>
          </cell>
          <cell r="D1550" t="str">
            <v>un</v>
          </cell>
          <cell r="E1550">
            <v>27.49</v>
          </cell>
          <cell r="F1550">
            <v>6.89</v>
          </cell>
          <cell r="G1550">
            <v>34.380000000000003</v>
          </cell>
        </row>
        <row r="1551">
          <cell r="A1551" t="str">
            <v>28.20.550</v>
          </cell>
          <cell r="B1551" t="str">
            <v>CPOS</v>
          </cell>
          <cell r="C1551" t="str">
            <v>Mancal inferior com rolamento para porta em vidro temperado</v>
          </cell>
          <cell r="D1551" t="str">
            <v>un</v>
          </cell>
          <cell r="E1551">
            <v>83.01</v>
          </cell>
          <cell r="F1551">
            <v>6.89</v>
          </cell>
          <cell r="G1551">
            <v>89.9</v>
          </cell>
        </row>
        <row r="1552">
          <cell r="A1552" t="str">
            <v>28.20.590</v>
          </cell>
          <cell r="B1552" t="str">
            <v>CPOS</v>
          </cell>
          <cell r="C1552" t="str">
            <v>Contra fechadura de centro para porta em vidro temperado</v>
          </cell>
          <cell r="D1552" t="str">
            <v>un</v>
          </cell>
          <cell r="E1552">
            <v>90.24</v>
          </cell>
          <cell r="F1552">
            <v>4.99</v>
          </cell>
          <cell r="G1552">
            <v>95.23</v>
          </cell>
        </row>
        <row r="1553">
          <cell r="A1553" t="str">
            <v>28.20.600</v>
          </cell>
          <cell r="B1553" t="str">
            <v>CPOS</v>
          </cell>
          <cell r="C1553" t="str">
            <v>Fechadura de centro com cilindro para porta em vidro temperado</v>
          </cell>
          <cell r="D1553" t="str">
            <v>un</v>
          </cell>
          <cell r="E1553">
            <v>117.53</v>
          </cell>
          <cell r="F1553">
            <v>6.89</v>
          </cell>
          <cell r="G1553">
            <v>124.42</v>
          </cell>
        </row>
        <row r="1554">
          <cell r="A1554" t="str">
            <v>28.20.650</v>
          </cell>
          <cell r="B1554" t="str">
            <v>CPOS</v>
          </cell>
          <cell r="C1554" t="str">
            <v>Puxador duplo em aço inoxidável, para porta de madeira, alumínio ou vidro, de 350 mm</v>
          </cell>
          <cell r="D1554" t="str">
            <v>un</v>
          </cell>
          <cell r="E1554">
            <v>716.5</v>
          </cell>
          <cell r="F1554">
            <v>60.81</v>
          </cell>
          <cell r="G1554">
            <v>777.31</v>
          </cell>
        </row>
        <row r="1555">
          <cell r="A1555" t="str">
            <v>28.20.750</v>
          </cell>
          <cell r="B1555" t="str">
            <v>CPOS</v>
          </cell>
          <cell r="C1555" t="str">
            <v>Capa de proteção para fechadura / ferrolho</v>
          </cell>
          <cell r="D1555" t="str">
            <v>un</v>
          </cell>
          <cell r="E1555">
            <v>11.97</v>
          </cell>
          <cell r="F1555">
            <v>39.299999999999997</v>
          </cell>
          <cell r="G1555">
            <v>51.27</v>
          </cell>
        </row>
        <row r="1556">
          <cell r="A1556" t="str">
            <v>28.20.760</v>
          </cell>
          <cell r="B1556" t="str">
            <v>CPOS</v>
          </cell>
          <cell r="C1556" t="str">
            <v>Espelho para trinco de piso para porta em vidro temperado</v>
          </cell>
          <cell r="D1556" t="str">
            <v>un</v>
          </cell>
          <cell r="E1556">
            <v>17.260000000000002</v>
          </cell>
          <cell r="F1556">
            <v>6.89</v>
          </cell>
          <cell r="G1556">
            <v>24.15</v>
          </cell>
        </row>
        <row r="1557">
          <cell r="A1557" t="str">
            <v>28.20.770</v>
          </cell>
          <cell r="B1557" t="str">
            <v>CPOS</v>
          </cell>
          <cell r="C1557" t="str">
            <v>Trinco de piso para porta em vidro temperado</v>
          </cell>
          <cell r="D1557" t="str">
            <v>un</v>
          </cell>
          <cell r="E1557">
            <v>100.89</v>
          </cell>
          <cell r="F1557">
            <v>6.89</v>
          </cell>
          <cell r="G1557">
            <v>107.78</v>
          </cell>
        </row>
        <row r="1558">
          <cell r="A1558" t="str">
            <v>28.20.800</v>
          </cell>
          <cell r="B1558" t="str">
            <v>CPOS</v>
          </cell>
          <cell r="C1558" t="str">
            <v>Equipamento automatizador de portas deslizantes para folha dupla</v>
          </cell>
          <cell r="D1558" t="str">
            <v>un</v>
          </cell>
          <cell r="E1558">
            <v>11017.53</v>
          </cell>
          <cell r="F1558">
            <v>0</v>
          </cell>
          <cell r="G1558">
            <v>11017.53</v>
          </cell>
        </row>
        <row r="1559">
          <cell r="A1559" t="str">
            <v>28.20.810</v>
          </cell>
          <cell r="B1559" t="str">
            <v>CPOS</v>
          </cell>
          <cell r="C1559" t="str">
            <v>Equipamento automatizador telescópico unilateral de portas deslizantes para folha dupla</v>
          </cell>
          <cell r="D1559" t="str">
            <v>un</v>
          </cell>
          <cell r="E1559">
            <v>13784.27</v>
          </cell>
          <cell r="F1559">
            <v>0</v>
          </cell>
          <cell r="G1559">
            <v>13784.27</v>
          </cell>
        </row>
        <row r="1560">
          <cell r="A1560" t="str">
            <v>28.20.820</v>
          </cell>
          <cell r="B1560" t="str">
            <v>CPOS</v>
          </cell>
          <cell r="C1560" t="str">
            <v>Barra antipânico de sobrepor com maçaneta e chave, para porta em vidro de 1 folha</v>
          </cell>
          <cell r="D1560" t="str">
            <v>cj</v>
          </cell>
          <cell r="E1560">
            <v>772.83</v>
          </cell>
          <cell r="F1560">
            <v>76.680000000000007</v>
          </cell>
          <cell r="G1560">
            <v>849.51</v>
          </cell>
        </row>
        <row r="1561">
          <cell r="A1561" t="str">
            <v>28.20.830</v>
          </cell>
          <cell r="B1561" t="str">
            <v>CPOS</v>
          </cell>
          <cell r="C1561" t="str">
            <v>Barra antipânico de sobrepor com maçaneta e chave, para porta dupla em vidro</v>
          </cell>
          <cell r="D1561" t="str">
            <v>cj</v>
          </cell>
          <cell r="E1561">
            <v>1525.66</v>
          </cell>
          <cell r="F1561">
            <v>153.36000000000001</v>
          </cell>
          <cell r="G1561">
            <v>1679.02</v>
          </cell>
        </row>
        <row r="1562">
          <cell r="A1562" t="str">
            <v>28.20.840</v>
          </cell>
          <cell r="B1562" t="str">
            <v>CPOS</v>
          </cell>
          <cell r="C1562" t="str">
            <v>Barra antipânico para porta dupla com travamentos horizontal e vertical completa, com maçaneta tipo alavanca e chave, para vãos de 1,40 a 1,60 m</v>
          </cell>
          <cell r="D1562" t="str">
            <v>cj</v>
          </cell>
          <cell r="E1562">
            <v>1263.6600000000001</v>
          </cell>
          <cell r="F1562">
            <v>162.16</v>
          </cell>
          <cell r="G1562">
            <v>1425.82</v>
          </cell>
        </row>
        <row r="1563">
          <cell r="A1563" t="str">
            <v>28.20.850</v>
          </cell>
          <cell r="B1563" t="str">
            <v>CPOS</v>
          </cell>
          <cell r="C1563" t="str">
            <v>Barra antipânico para porta dupla com travamentos horizontal e vertical completa, com maçaneta tipo alavanca e chave, para vãos de 1,70 a 2,60 m</v>
          </cell>
          <cell r="D1563" t="str">
            <v>cj</v>
          </cell>
          <cell r="E1563">
            <v>1299.75</v>
          </cell>
          <cell r="F1563">
            <v>162.16</v>
          </cell>
          <cell r="G1563">
            <v>1461.91</v>
          </cell>
        </row>
        <row r="1564">
          <cell r="A1564" t="str">
            <v>29</v>
          </cell>
          <cell r="B1564" t="str">
            <v>INSERTE METÁLICO</v>
          </cell>
          <cell r="C1564" t="str">
            <v>CPOS</v>
          </cell>
          <cell r="D1564" t="str">
            <v>CPOS</v>
          </cell>
          <cell r="E1564" t="str">
            <v>CPOS</v>
          </cell>
          <cell r="F1564" t="str">
            <v>CPOS</v>
          </cell>
          <cell r="G1564" t="str">
            <v>CPOS</v>
          </cell>
        </row>
        <row r="1565">
          <cell r="A1565" t="str">
            <v>29.01</v>
          </cell>
          <cell r="B1565" t="str">
            <v>Cantoneira</v>
          </cell>
          <cell r="C1565" t="str">
            <v>CPOS</v>
          </cell>
          <cell r="D1565" t="str">
            <v>CPOS</v>
          </cell>
          <cell r="E1565" t="str">
            <v>CPOS</v>
          </cell>
          <cell r="F1565" t="str">
            <v>CPOS</v>
          </cell>
          <cell r="G1565" t="str">
            <v>CPOS</v>
          </cell>
        </row>
        <row r="1566">
          <cell r="A1566" t="str">
            <v>29.01.020</v>
          </cell>
          <cell r="B1566" t="str">
            <v>CPOS</v>
          </cell>
          <cell r="C1566" t="str">
            <v>Cantoneira em alumínio perfil sextavado</v>
          </cell>
          <cell r="D1566" t="str">
            <v>m</v>
          </cell>
          <cell r="E1566">
            <v>4.3600000000000003</v>
          </cell>
          <cell r="F1566">
            <v>12.27</v>
          </cell>
          <cell r="G1566">
            <v>16.63</v>
          </cell>
        </row>
        <row r="1567">
          <cell r="A1567" t="str">
            <v>29.01.030</v>
          </cell>
          <cell r="B1567" t="str">
            <v>CPOS</v>
          </cell>
          <cell r="C1567" t="str">
            <v>Perfil em alumínio natural</v>
          </cell>
          <cell r="D1567" t="str">
            <v>kg</v>
          </cell>
          <cell r="E1567">
            <v>18.72</v>
          </cell>
          <cell r="F1567">
            <v>54.89</v>
          </cell>
          <cell r="G1567">
            <v>73.61</v>
          </cell>
        </row>
        <row r="1568">
          <cell r="A1568" t="str">
            <v>29.01.040</v>
          </cell>
          <cell r="B1568" t="str">
            <v>CPOS</v>
          </cell>
          <cell r="C1568" t="str">
            <v>Cantoneira em alumínio perfil ´Y´</v>
          </cell>
          <cell r="D1568" t="str">
            <v>m</v>
          </cell>
          <cell r="E1568">
            <v>5.54</v>
          </cell>
          <cell r="F1568">
            <v>12.27</v>
          </cell>
          <cell r="G1568">
            <v>17.809999999999999</v>
          </cell>
        </row>
        <row r="1569">
          <cell r="A1569" t="str">
            <v>29.01.210</v>
          </cell>
          <cell r="B1569" t="str">
            <v>CPOS</v>
          </cell>
          <cell r="C1569" t="str">
            <v>Cantoneira em aço galvanizado</v>
          </cell>
          <cell r="D1569" t="str">
            <v>kg</v>
          </cell>
          <cell r="E1569">
            <v>7.52</v>
          </cell>
          <cell r="F1569">
            <v>12.27</v>
          </cell>
          <cell r="G1569">
            <v>19.79</v>
          </cell>
        </row>
        <row r="1570">
          <cell r="A1570" t="str">
            <v>29.01.230</v>
          </cell>
          <cell r="B1570" t="str">
            <v>CPOS</v>
          </cell>
          <cell r="C1570" t="str">
            <v>Cantoneira e perfis em ferro</v>
          </cell>
          <cell r="D1570" t="str">
            <v>kg</v>
          </cell>
          <cell r="E1570">
            <v>5.14</v>
          </cell>
          <cell r="F1570">
            <v>12.27</v>
          </cell>
          <cell r="G1570">
            <v>17.41</v>
          </cell>
        </row>
        <row r="1571">
          <cell r="A1571" t="str">
            <v>29.03</v>
          </cell>
          <cell r="B1571" t="str">
            <v>Cabos e cordoalhas</v>
          </cell>
          <cell r="C1571" t="str">
            <v>CPOS</v>
          </cell>
          <cell r="D1571" t="str">
            <v>CPOS</v>
          </cell>
          <cell r="E1571" t="str">
            <v>CPOS</v>
          </cell>
          <cell r="F1571" t="str">
            <v>CPOS</v>
          </cell>
          <cell r="G1571" t="str">
            <v>CPOS</v>
          </cell>
        </row>
        <row r="1572">
          <cell r="A1572" t="str">
            <v>29.03.010</v>
          </cell>
          <cell r="B1572" t="str">
            <v>CPOS</v>
          </cell>
          <cell r="C1572" t="str">
            <v>Cabo em aço galvanizado com alma de aço, diâmetro de 3/16´ (4,76 mm)</v>
          </cell>
          <cell r="D1572" t="str">
            <v>m</v>
          </cell>
          <cell r="E1572">
            <v>5.04</v>
          </cell>
          <cell r="F1572">
            <v>10.37</v>
          </cell>
          <cell r="G1572">
            <v>15.41</v>
          </cell>
        </row>
        <row r="1573">
          <cell r="A1573" t="str">
            <v>29.03.020</v>
          </cell>
          <cell r="B1573" t="str">
            <v>CPOS</v>
          </cell>
          <cell r="C1573" t="str">
            <v>Cabo em aço galvanizado com alma de aço, diâmetro de 5/16´ (7,94 mm)</v>
          </cell>
          <cell r="D1573" t="str">
            <v>m</v>
          </cell>
          <cell r="E1573">
            <v>8.2100000000000009</v>
          </cell>
          <cell r="F1573">
            <v>10.37</v>
          </cell>
          <cell r="G1573">
            <v>18.579999999999998</v>
          </cell>
        </row>
        <row r="1574">
          <cell r="A1574" t="str">
            <v>29.03.030</v>
          </cell>
          <cell r="B1574" t="str">
            <v>CPOS</v>
          </cell>
          <cell r="C1574" t="str">
            <v>Cordoalha de aço galvanizado, diâmetro de 1/4´ (6,35 mm)</v>
          </cell>
          <cell r="D1574" t="str">
            <v>m</v>
          </cell>
          <cell r="E1574">
            <v>4.2699999999999996</v>
          </cell>
          <cell r="F1574">
            <v>10.37</v>
          </cell>
          <cell r="G1574">
            <v>14.64</v>
          </cell>
        </row>
        <row r="1575">
          <cell r="A1575" t="str">
            <v>29.03.040</v>
          </cell>
          <cell r="B1575" t="str">
            <v>CPOS</v>
          </cell>
          <cell r="C1575" t="str">
            <v>Cabo em aço galvanizado com alma de aço, diâmetro de 3/8´ (9,52 mm)</v>
          </cell>
          <cell r="D1575" t="str">
            <v>m</v>
          </cell>
          <cell r="E1575">
            <v>11.1</v>
          </cell>
          <cell r="F1575">
            <v>10.37</v>
          </cell>
          <cell r="G1575">
            <v>21.47</v>
          </cell>
        </row>
        <row r="1576">
          <cell r="A1576" t="str">
            <v>29.20</v>
          </cell>
          <cell r="B1576" t="str">
            <v>Reparos, conservações e complementos - GRUPO 29</v>
          </cell>
          <cell r="C1576" t="str">
            <v>CPOS</v>
          </cell>
          <cell r="D1576" t="str">
            <v>CPOS</v>
          </cell>
          <cell r="E1576" t="str">
            <v>CPOS</v>
          </cell>
          <cell r="F1576" t="str">
            <v>CPOS</v>
          </cell>
          <cell r="G1576" t="str">
            <v>CPOS</v>
          </cell>
        </row>
        <row r="1577">
          <cell r="A1577" t="str">
            <v>29.20.030</v>
          </cell>
          <cell r="B1577" t="str">
            <v>CPOS</v>
          </cell>
          <cell r="C1577" t="str">
            <v>Alumínio liso para complementos e reparos</v>
          </cell>
          <cell r="D1577" t="str">
            <v>kg</v>
          </cell>
          <cell r="E1577">
            <v>28.88</v>
          </cell>
          <cell r="F1577">
            <v>12.63</v>
          </cell>
          <cell r="G1577">
            <v>41.51</v>
          </cell>
        </row>
        <row r="1578">
          <cell r="A1578" t="str">
            <v>30</v>
          </cell>
          <cell r="B1578" t="str">
            <v>ACESSIBILIDADE</v>
          </cell>
          <cell r="C1578" t="str">
            <v>CPOS</v>
          </cell>
          <cell r="D1578" t="str">
            <v>CPOS</v>
          </cell>
          <cell r="E1578" t="str">
            <v>CPOS</v>
          </cell>
          <cell r="F1578" t="str">
            <v>CPOS</v>
          </cell>
          <cell r="G1578" t="str">
            <v>CPOS</v>
          </cell>
        </row>
        <row r="1579">
          <cell r="A1579" t="str">
            <v>30.01</v>
          </cell>
          <cell r="B1579" t="str">
            <v>Barra de apoio</v>
          </cell>
          <cell r="C1579" t="str">
            <v>CPOS</v>
          </cell>
          <cell r="D1579" t="str">
            <v>CPOS</v>
          </cell>
          <cell r="E1579" t="str">
            <v>CPOS</v>
          </cell>
          <cell r="F1579" t="str">
            <v>CPOS</v>
          </cell>
          <cell r="G1579" t="str">
            <v>CPOS</v>
          </cell>
        </row>
        <row r="1580">
          <cell r="A1580" t="str">
            <v>30.01.010</v>
          </cell>
          <cell r="B1580" t="str">
            <v>CPOS</v>
          </cell>
          <cell r="C1580" t="str">
            <v>Barra de apoio reta, para pessoas com mobilidade reduzida, em tubo de aço inoxidável de 1 1/2´</v>
          </cell>
          <cell r="D1580" t="str">
            <v>m</v>
          </cell>
          <cell r="E1580">
            <v>151.21</v>
          </cell>
          <cell r="F1580">
            <v>11.41</v>
          </cell>
          <cell r="G1580">
            <v>162.62</v>
          </cell>
        </row>
        <row r="1581">
          <cell r="A1581" t="str">
            <v>30.01.020</v>
          </cell>
          <cell r="B1581" t="str">
            <v>CPOS</v>
          </cell>
          <cell r="C1581" t="str">
            <v>Barra de apoio reta, para pessoas com mobilidade reduzida, em tubo de aço inoxidável de 1 1/2´ x 500 mm</v>
          </cell>
          <cell r="D1581" t="str">
            <v>un</v>
          </cell>
          <cell r="E1581">
            <v>86.62</v>
          </cell>
          <cell r="F1581">
            <v>10.37</v>
          </cell>
          <cell r="G1581">
            <v>96.99</v>
          </cell>
        </row>
        <row r="1582">
          <cell r="A1582" t="str">
            <v>30.01.030</v>
          </cell>
          <cell r="B1582" t="str">
            <v>CPOS</v>
          </cell>
          <cell r="C1582" t="str">
            <v>Barra de apoio reta, para pessoas com mobilidade reduzida, em tubo de aço inoxidável de 1 1/2´ x 800 mm</v>
          </cell>
          <cell r="D1582" t="str">
            <v>un</v>
          </cell>
          <cell r="E1582">
            <v>125.9</v>
          </cell>
          <cell r="F1582">
            <v>10.37</v>
          </cell>
          <cell r="G1582">
            <v>136.27000000000001</v>
          </cell>
        </row>
        <row r="1583">
          <cell r="A1583" t="str">
            <v>30.01.050</v>
          </cell>
          <cell r="B1583" t="str">
            <v>CPOS</v>
          </cell>
          <cell r="C1583" t="str">
            <v>Barra de apoio em ângulo de 90°, para pessoas com mobilidade reduzida, em tubo de aço inoxidável de 1 1/2´ x 800 x 800 mm</v>
          </cell>
          <cell r="D1583" t="str">
            <v>un</v>
          </cell>
          <cell r="E1583">
            <v>325.47000000000003</v>
          </cell>
          <cell r="F1583">
            <v>10.37</v>
          </cell>
          <cell r="G1583">
            <v>335.84</v>
          </cell>
        </row>
        <row r="1584">
          <cell r="A1584" t="str">
            <v>30.01.061</v>
          </cell>
          <cell r="B1584" t="str">
            <v>CPOS</v>
          </cell>
          <cell r="C1584" t="str">
            <v>Barra de apoio lateral para lavatório, para pessoas com mobilidade reduzida, em tubo de aço inoxidável de 1.1/4", comprimento 25 a 30 cm</v>
          </cell>
          <cell r="D1584" t="str">
            <v>un</v>
          </cell>
          <cell r="E1584">
            <v>185.33</v>
          </cell>
          <cell r="F1584">
            <v>10.37</v>
          </cell>
          <cell r="G1584">
            <v>195.7</v>
          </cell>
        </row>
        <row r="1585">
          <cell r="A1585" t="str">
            <v>30.01.080</v>
          </cell>
          <cell r="B1585" t="str">
            <v>CPOS</v>
          </cell>
          <cell r="C1585" t="str">
            <v>Barra de apoio reta, para pessoas com mobilidade reduzida, em tubo de alumínio, comprimento de 800 mm, acabamento com pintura epóxi</v>
          </cell>
          <cell r="D1585" t="str">
            <v>un</v>
          </cell>
          <cell r="E1585">
            <v>120.27</v>
          </cell>
          <cell r="F1585">
            <v>10.37</v>
          </cell>
          <cell r="G1585">
            <v>130.63999999999999</v>
          </cell>
        </row>
        <row r="1586">
          <cell r="A1586" t="str">
            <v>30.01.090</v>
          </cell>
          <cell r="B1586" t="str">
            <v>CPOS</v>
          </cell>
          <cell r="C1586" t="str">
            <v>Barra de apoio em ângulo de 90°, para pessoas com mobilidade reduzida, em tubo de alumínio de 800 x 800 mm, acabamento com pintura epóxi</v>
          </cell>
          <cell r="D1586" t="str">
            <v>un</v>
          </cell>
          <cell r="E1586">
            <v>287.10000000000002</v>
          </cell>
          <cell r="F1586">
            <v>10.37</v>
          </cell>
          <cell r="G1586">
            <v>297.47000000000003</v>
          </cell>
        </row>
        <row r="1587">
          <cell r="A1587" t="str">
            <v>30.01.110</v>
          </cell>
          <cell r="B1587" t="str">
            <v>CPOS</v>
          </cell>
          <cell r="C1587" t="str">
            <v>Barra de proteção para sifão, para pessoas com mobilidade reduzida, em tubo de alumínio, acabamento com pintura epóxi</v>
          </cell>
          <cell r="D1587" t="str">
            <v>un</v>
          </cell>
          <cell r="E1587">
            <v>214.03</v>
          </cell>
          <cell r="F1587">
            <v>10.37</v>
          </cell>
          <cell r="G1587">
            <v>224.4</v>
          </cell>
        </row>
        <row r="1588">
          <cell r="A1588" t="str">
            <v>30.01.120</v>
          </cell>
          <cell r="B1588" t="str">
            <v>CPOS</v>
          </cell>
          <cell r="C1588" t="str">
            <v>Barra de apoio reta, para pessoas com mobilidade reduzida, em tubo de aço inoxidável de 1 1/4´ x 400 mm</v>
          </cell>
          <cell r="D1588" t="str">
            <v>un</v>
          </cell>
          <cell r="E1588">
            <v>109.03</v>
          </cell>
          <cell r="F1588">
            <v>10.37</v>
          </cell>
          <cell r="G1588">
            <v>119.4</v>
          </cell>
        </row>
        <row r="1589">
          <cell r="A1589" t="str">
            <v>30.01.130</v>
          </cell>
          <cell r="B1589" t="str">
            <v>CPOS</v>
          </cell>
          <cell r="C1589" t="str">
            <v>Barra de proteção para lavatório, para pessoas com mobilidade reduzida, em tubo de alumínio acabamento com pintura epóxi</v>
          </cell>
          <cell r="D1589" t="str">
            <v>un</v>
          </cell>
          <cell r="E1589">
            <v>319.42</v>
          </cell>
          <cell r="F1589">
            <v>17.3</v>
          </cell>
          <cell r="G1589">
            <v>336.72</v>
          </cell>
        </row>
        <row r="1590">
          <cell r="A1590" t="str">
            <v>30.03</v>
          </cell>
          <cell r="B1590" t="str">
            <v>Aparelhos elétricos, hidráulicos e a gás</v>
          </cell>
          <cell r="C1590" t="str">
            <v>CPOS</v>
          </cell>
          <cell r="D1590" t="str">
            <v>CPOS</v>
          </cell>
          <cell r="E1590" t="str">
            <v>CPOS</v>
          </cell>
          <cell r="F1590" t="str">
            <v>CPOS</v>
          </cell>
          <cell r="G1590" t="str">
            <v>CPOS</v>
          </cell>
        </row>
        <row r="1591">
          <cell r="A1591" t="str">
            <v>30.03.030</v>
          </cell>
          <cell r="B1591" t="str">
            <v>CPOS</v>
          </cell>
          <cell r="C1591" t="str">
            <v>Bebedouro elétrico de pressão em aço inoxidável, capacidade de refrigeração de 06 l/h</v>
          </cell>
          <cell r="D1591" t="str">
            <v>un</v>
          </cell>
          <cell r="E1591">
            <v>1876.07</v>
          </cell>
          <cell r="F1591">
            <v>53.94</v>
          </cell>
          <cell r="G1591">
            <v>1930.01</v>
          </cell>
        </row>
        <row r="1592">
          <cell r="A1592" t="str">
            <v>30.03.040</v>
          </cell>
          <cell r="B1592" t="str">
            <v>CPOS</v>
          </cell>
          <cell r="C1592" t="str">
            <v>Bebedouro elétrico de pressão em aço inoxidável, capacidade de refrigeração de 16,6 l/h</v>
          </cell>
          <cell r="D1592" t="str">
            <v>un</v>
          </cell>
          <cell r="E1592">
            <v>2430.14</v>
          </cell>
          <cell r="F1592">
            <v>53.94</v>
          </cell>
          <cell r="G1592">
            <v>2484.08</v>
          </cell>
        </row>
        <row r="1593">
          <cell r="A1593" t="str">
            <v>30.04</v>
          </cell>
          <cell r="B1593" t="str">
            <v>Revestimento</v>
          </cell>
          <cell r="C1593" t="str">
            <v>CPOS</v>
          </cell>
          <cell r="D1593" t="str">
            <v>CPOS</v>
          </cell>
          <cell r="E1593" t="str">
            <v>CPOS</v>
          </cell>
          <cell r="F1593" t="str">
            <v>CPOS</v>
          </cell>
          <cell r="G1593" t="str">
            <v>CPOS</v>
          </cell>
        </row>
        <row r="1594">
          <cell r="A1594" t="str">
            <v>30.04.010</v>
          </cell>
          <cell r="B1594" t="str">
            <v>CPOS</v>
          </cell>
          <cell r="C1594" t="str">
            <v>Revestimento em borracha sintética colorida de 5,0 mm, para sinalização tátil de alerta / direcional - assentamento argamassado</v>
          </cell>
          <cell r="D1594" t="str">
            <v>m²</v>
          </cell>
          <cell r="E1594">
            <v>165.22</v>
          </cell>
          <cell r="F1594">
            <v>19.02</v>
          </cell>
          <cell r="G1594">
            <v>184.24</v>
          </cell>
        </row>
        <row r="1595">
          <cell r="A1595" t="str">
            <v>30.04.020</v>
          </cell>
          <cell r="B1595" t="str">
            <v>CPOS</v>
          </cell>
          <cell r="C1595" t="str">
            <v>Revestimento em borracha sintética colorida de 5,0 mm, para sinalização tátil de alerta / direcional - colado</v>
          </cell>
          <cell r="D1595" t="str">
            <v>m²</v>
          </cell>
          <cell r="E1595">
            <v>135.41999999999999</v>
          </cell>
          <cell r="F1595">
            <v>7.96</v>
          </cell>
          <cell r="G1595">
            <v>143.38</v>
          </cell>
        </row>
        <row r="1596">
          <cell r="A1596" t="str">
            <v>30.04.030</v>
          </cell>
          <cell r="B1596" t="str">
            <v>CPOS</v>
          </cell>
          <cell r="C1596" t="str">
            <v>Piso em ladrilho hidráulico podotátil várias cores (25x25x2,5cm), assentado com argamassa mista</v>
          </cell>
          <cell r="D1596" t="str">
            <v>m²</v>
          </cell>
          <cell r="E1596">
            <v>80.06</v>
          </cell>
          <cell r="F1596">
            <v>22.31</v>
          </cell>
          <cell r="G1596">
            <v>102.37</v>
          </cell>
        </row>
        <row r="1597">
          <cell r="A1597" t="str">
            <v>30.04.040</v>
          </cell>
          <cell r="B1597" t="str">
            <v>CPOS</v>
          </cell>
          <cell r="C1597" t="str">
            <v>Faixa em policarbonato para sinalização visual fotoluminescente, para degraus, comprimento de 20 cm</v>
          </cell>
          <cell r="D1597" t="str">
            <v>un</v>
          </cell>
          <cell r="E1597">
            <v>4.1399999999999997</v>
          </cell>
          <cell r="F1597">
            <v>1.21</v>
          </cell>
          <cell r="G1597">
            <v>5.35</v>
          </cell>
        </row>
        <row r="1598">
          <cell r="A1598" t="str">
            <v>30.04.060</v>
          </cell>
          <cell r="B1598" t="str">
            <v>CPOS</v>
          </cell>
          <cell r="C1598" t="str">
            <v>Revestimento em chapa de aço inoxidável para proteção de portas, altura de 40 cm</v>
          </cell>
          <cell r="D1598" t="str">
            <v>m</v>
          </cell>
          <cell r="E1598">
            <v>313.23</v>
          </cell>
          <cell r="F1598">
            <v>0</v>
          </cell>
          <cell r="G1598">
            <v>313.23</v>
          </cell>
        </row>
        <row r="1599">
          <cell r="A1599" t="str">
            <v>30.04.070</v>
          </cell>
          <cell r="B1599" t="str">
            <v>CPOS</v>
          </cell>
          <cell r="C1599" t="str">
            <v>Rejuntamento de piso em ladrilho hidráulico (25x25x2,5cm) com argamassa industrializada para rejunte, juntas de 2 mm</v>
          </cell>
          <cell r="D1599" t="str">
            <v>m²</v>
          </cell>
          <cell r="E1599">
            <v>3.19</v>
          </cell>
          <cell r="F1599">
            <v>7.86</v>
          </cell>
          <cell r="G1599">
            <v>11.05</v>
          </cell>
        </row>
        <row r="1600">
          <cell r="A1600" t="str">
            <v>30.04.090</v>
          </cell>
          <cell r="B1600" t="str">
            <v>CPOS</v>
          </cell>
          <cell r="C1600" t="str">
            <v>Sinalização visual de degraus com pintura esmalte epóxi, comprimento de 20 cm</v>
          </cell>
          <cell r="D1600" t="str">
            <v>un</v>
          </cell>
          <cell r="E1600">
            <v>0.32</v>
          </cell>
          <cell r="F1600">
            <v>11.61</v>
          </cell>
          <cell r="G1600">
            <v>11.93</v>
          </cell>
        </row>
        <row r="1601">
          <cell r="A1601" t="str">
            <v>30.04.100</v>
          </cell>
          <cell r="B1601" t="str">
            <v>CPOS</v>
          </cell>
          <cell r="C1601" t="str">
            <v>Piso tátil de concreto, alerta / direcional, intertravado, espessura de 6 cm, com rejunte em areia</v>
          </cell>
          <cell r="D1601" t="str">
            <v>m²</v>
          </cell>
          <cell r="E1601">
            <v>64.37</v>
          </cell>
          <cell r="F1601">
            <v>12.32</v>
          </cell>
          <cell r="G1601">
            <v>76.69</v>
          </cell>
        </row>
        <row r="1602">
          <cell r="A1602" t="str">
            <v>30.06</v>
          </cell>
          <cell r="B1602" t="str">
            <v>Comunicação visual e sonora</v>
          </cell>
          <cell r="C1602" t="str">
            <v>CPOS</v>
          </cell>
          <cell r="D1602" t="str">
            <v>CPOS</v>
          </cell>
          <cell r="E1602" t="str">
            <v>CPOS</v>
          </cell>
          <cell r="F1602" t="str">
            <v>CPOS</v>
          </cell>
          <cell r="G1602" t="str">
            <v>CPOS</v>
          </cell>
        </row>
        <row r="1603">
          <cell r="A1603" t="str">
            <v>30.06.010</v>
          </cell>
          <cell r="B1603" t="str">
            <v>CPOS</v>
          </cell>
          <cell r="C1603" t="str">
            <v>Placa para sinalização tátil (início ou final) em braile para corrimão</v>
          </cell>
          <cell r="D1603" t="str">
            <v>un</v>
          </cell>
          <cell r="E1603">
            <v>18.78</v>
          </cell>
          <cell r="F1603">
            <v>1.21</v>
          </cell>
          <cell r="G1603">
            <v>19.989999999999998</v>
          </cell>
        </row>
        <row r="1604">
          <cell r="A1604" t="str">
            <v>30.06.020</v>
          </cell>
          <cell r="B1604" t="str">
            <v>CPOS</v>
          </cell>
          <cell r="C1604" t="str">
            <v>Placa para sinalização tátil (pavimento) em braile para corrimão</v>
          </cell>
          <cell r="D1604" t="str">
            <v>un</v>
          </cell>
          <cell r="E1604">
            <v>18.68</v>
          </cell>
          <cell r="F1604">
            <v>1.21</v>
          </cell>
          <cell r="G1604">
            <v>19.89</v>
          </cell>
        </row>
        <row r="1605">
          <cell r="A1605" t="str">
            <v>30.06.030</v>
          </cell>
          <cell r="B1605" t="str">
            <v>CPOS</v>
          </cell>
          <cell r="C1605" t="str">
            <v>Anel de borracha para sinalização tátil para corrimão, diâmetro de 4,5 cm</v>
          </cell>
          <cell r="D1605" t="str">
            <v>un</v>
          </cell>
          <cell r="E1605">
            <v>25.1</v>
          </cell>
          <cell r="F1605">
            <v>1.21</v>
          </cell>
          <cell r="G1605">
            <v>26.31</v>
          </cell>
        </row>
        <row r="1606">
          <cell r="A1606" t="str">
            <v>30.06.050</v>
          </cell>
          <cell r="B1606" t="str">
            <v>CPOS</v>
          </cell>
          <cell r="C1606" t="str">
            <v>Tinta acrílica para sinalização visual de piso, com acabamento microtexturizado e antiderrapante</v>
          </cell>
          <cell r="D1606" t="str">
            <v>m</v>
          </cell>
          <cell r="E1606">
            <v>26.21</v>
          </cell>
          <cell r="F1606">
            <v>17.59</v>
          </cell>
          <cell r="G1606">
            <v>43.8</v>
          </cell>
        </row>
        <row r="1607">
          <cell r="A1607" t="str">
            <v>30.06.061</v>
          </cell>
          <cell r="B1607" t="str">
            <v>CPOS</v>
          </cell>
          <cell r="C1607" t="str">
            <v>Sistema de alarme PNE com indicador áudiovisual, para pessoas com mobilidade reduzida ou cadeirante</v>
          </cell>
          <cell r="D1607" t="str">
            <v>cj</v>
          </cell>
          <cell r="E1607">
            <v>386.67</v>
          </cell>
          <cell r="F1607">
            <v>19.18</v>
          </cell>
          <cell r="G1607">
            <v>405.85</v>
          </cell>
        </row>
        <row r="1608">
          <cell r="A1608" t="str">
            <v>30.06.064</v>
          </cell>
          <cell r="B1608" t="str">
            <v>CPOS</v>
          </cell>
          <cell r="C1608" t="str">
            <v>Sistema de alarme PNE com indicador áudiovisual, sistema sem fio (Wireless), para pessoas com mobilidade reduzida ou cadeirante</v>
          </cell>
          <cell r="D1608" t="str">
            <v>cj</v>
          </cell>
          <cell r="E1608">
            <v>475.17</v>
          </cell>
          <cell r="F1608">
            <v>19.18</v>
          </cell>
          <cell r="G1608">
            <v>494.35</v>
          </cell>
        </row>
        <row r="1609">
          <cell r="A1609" t="str">
            <v>30.06.080</v>
          </cell>
          <cell r="B1609" t="str">
            <v>CPOS</v>
          </cell>
          <cell r="C1609" t="str">
            <v>Placa de identificação em alumínio para WC, com desenho universal de acessibilidade</v>
          </cell>
          <cell r="D1609" t="str">
            <v>un</v>
          </cell>
          <cell r="E1609">
            <v>22.79</v>
          </cell>
          <cell r="F1609">
            <v>3.12</v>
          </cell>
          <cell r="G1609">
            <v>25.91</v>
          </cell>
        </row>
        <row r="1610">
          <cell r="A1610" t="str">
            <v>30.06.090</v>
          </cell>
          <cell r="B1610" t="str">
            <v>CPOS</v>
          </cell>
          <cell r="C1610" t="str">
            <v>Placa de identificação para estacionamento, com desenho universal de acessibilidade, tipo pedestal</v>
          </cell>
          <cell r="D1610" t="str">
            <v>un</v>
          </cell>
          <cell r="E1610">
            <v>476.66</v>
          </cell>
          <cell r="F1610">
            <v>3.9</v>
          </cell>
          <cell r="G1610">
            <v>480.56</v>
          </cell>
        </row>
        <row r="1611">
          <cell r="A1611" t="str">
            <v>30.06.100</v>
          </cell>
          <cell r="B1611" t="str">
            <v>CPOS</v>
          </cell>
          <cell r="C1611" t="str">
            <v>Sinalização com pictograma para vaga de estacionamento</v>
          </cell>
          <cell r="D1611" t="str">
            <v>un</v>
          </cell>
          <cell r="E1611">
            <v>149.24</v>
          </cell>
          <cell r="F1611">
            <v>61.55</v>
          </cell>
          <cell r="G1611">
            <v>210.79</v>
          </cell>
        </row>
        <row r="1612">
          <cell r="A1612" t="str">
            <v>30.06.110</v>
          </cell>
          <cell r="B1612" t="str">
            <v>CPOS</v>
          </cell>
          <cell r="C1612" t="str">
            <v>Sinalização com pictograma para vaga de estacionamento, com faixas demarcatórias</v>
          </cell>
          <cell r="D1612" t="str">
            <v>un</v>
          </cell>
          <cell r="E1612">
            <v>243.37</v>
          </cell>
          <cell r="F1612">
            <v>140.68</v>
          </cell>
          <cell r="G1612">
            <v>384.05</v>
          </cell>
        </row>
        <row r="1613">
          <cell r="A1613" t="str">
            <v>30.06.124</v>
          </cell>
          <cell r="B1613" t="str">
            <v>CPOS</v>
          </cell>
          <cell r="C1613" t="str">
            <v>Sinalização com pictograma autoadesivo em policarbonato para piso 80 cm x 120 cm - área de resgate</v>
          </cell>
          <cell r="D1613" t="str">
            <v>un</v>
          </cell>
          <cell r="E1613">
            <v>164.13</v>
          </cell>
          <cell r="F1613">
            <v>17.3</v>
          </cell>
          <cell r="G1613">
            <v>181.43</v>
          </cell>
        </row>
        <row r="1614">
          <cell r="A1614" t="str">
            <v>30.06.132</v>
          </cell>
          <cell r="B1614" t="str">
            <v>CPOS</v>
          </cell>
          <cell r="C1614" t="str">
            <v>Placa de sinalização tátil em poliestireno com alto relevo em braile, para identificação de pavimentos</v>
          </cell>
          <cell r="D1614" t="str">
            <v>un</v>
          </cell>
          <cell r="E1614">
            <v>15.66</v>
          </cell>
          <cell r="F1614">
            <v>3.12</v>
          </cell>
          <cell r="G1614">
            <v>18.78</v>
          </cell>
        </row>
        <row r="1615">
          <cell r="A1615" t="str">
            <v>30.08</v>
          </cell>
          <cell r="B1615" t="str">
            <v>Aparelhos sanitários</v>
          </cell>
          <cell r="C1615" t="str">
            <v>CPOS</v>
          </cell>
          <cell r="D1615" t="str">
            <v>CPOS</v>
          </cell>
          <cell r="E1615" t="str">
            <v>CPOS</v>
          </cell>
          <cell r="F1615" t="str">
            <v>CPOS</v>
          </cell>
          <cell r="G1615" t="str">
            <v>CPOS</v>
          </cell>
        </row>
        <row r="1616">
          <cell r="A1616" t="str">
            <v>30.08.030</v>
          </cell>
          <cell r="B1616" t="str">
            <v>CPOS</v>
          </cell>
          <cell r="C1616" t="str">
            <v>Assento articulado para banho, em alumínio com pintura epóxi de 700 x 450 mm</v>
          </cell>
          <cell r="D1616" t="str">
            <v>un</v>
          </cell>
          <cell r="E1616">
            <v>668.4</v>
          </cell>
          <cell r="F1616">
            <v>3.9</v>
          </cell>
          <cell r="G1616">
            <v>672.3</v>
          </cell>
        </row>
        <row r="1617">
          <cell r="A1617" t="str">
            <v>30.08.040</v>
          </cell>
          <cell r="B1617" t="str">
            <v>CPOS</v>
          </cell>
          <cell r="C1617" t="str">
            <v>Lavatório de louça para canto sem coluna para pessoas com mobilidade reduzida</v>
          </cell>
          <cell r="D1617" t="str">
            <v>un</v>
          </cell>
          <cell r="E1617">
            <v>819.98</v>
          </cell>
          <cell r="F1617">
            <v>53.94</v>
          </cell>
          <cell r="G1617">
            <v>873.92</v>
          </cell>
        </row>
        <row r="1618">
          <cell r="A1618" t="str">
            <v>30.08.050</v>
          </cell>
          <cell r="B1618" t="str">
            <v>CPOS</v>
          </cell>
          <cell r="C1618" t="str">
            <v>Trocador acessível em MDF com revestimento em laminado melamínico de 180x80cm</v>
          </cell>
          <cell r="D1618" t="str">
            <v>un</v>
          </cell>
          <cell r="E1618">
            <v>1672.8</v>
          </cell>
          <cell r="F1618">
            <v>281.26</v>
          </cell>
          <cell r="G1618">
            <v>1954.06</v>
          </cell>
        </row>
        <row r="1619">
          <cell r="A1619" t="str">
            <v>30.08.060</v>
          </cell>
          <cell r="B1619" t="str">
            <v>CPOS</v>
          </cell>
          <cell r="C1619" t="str">
            <v>Bacia sifonada de louça para pessoas com mobilidade reduzida - 6 litros</v>
          </cell>
          <cell r="D1619" t="str">
            <v>un</v>
          </cell>
          <cell r="E1619">
            <v>544.67999999999995</v>
          </cell>
          <cell r="F1619">
            <v>46.14</v>
          </cell>
          <cell r="G1619">
            <v>590.82000000000005</v>
          </cell>
        </row>
        <row r="1620">
          <cell r="A1620" t="str">
            <v>30.14</v>
          </cell>
          <cell r="B1620" t="str">
            <v>Elevador e plataforma</v>
          </cell>
          <cell r="C1620" t="str">
            <v>CPOS</v>
          </cell>
          <cell r="D1620" t="str">
            <v>CPOS</v>
          </cell>
          <cell r="E1620" t="str">
            <v>CPOS</v>
          </cell>
          <cell r="F1620" t="str">
            <v>CPOS</v>
          </cell>
          <cell r="G1620" t="str">
            <v>CPOS</v>
          </cell>
        </row>
        <row r="1621">
          <cell r="A1621" t="str">
            <v>30.14.010</v>
          </cell>
          <cell r="B1621" t="str">
            <v>CPOS</v>
          </cell>
          <cell r="C1621" t="str">
            <v>Elevador de uso restrito a pessoas com mobilidade reduzida com 02 paradas, capacidade de 225 kg - uso interno em alvenaria</v>
          </cell>
          <cell r="D1621" t="str">
            <v>cj</v>
          </cell>
          <cell r="E1621">
            <v>74963.78</v>
          </cell>
          <cell r="F1621">
            <v>0</v>
          </cell>
          <cell r="G1621">
            <v>74963.78</v>
          </cell>
        </row>
        <row r="1622">
          <cell r="A1622" t="str">
            <v>30.14.020</v>
          </cell>
          <cell r="B1622" t="str">
            <v>CPOS</v>
          </cell>
          <cell r="C1622" t="str">
            <v>Elevador de uso restrito a pessoas com mobilidade reduzida com 03 paradas, capacidade de 225 kg - uso interno em alvenaria</v>
          </cell>
          <cell r="D1622" t="str">
            <v>cj</v>
          </cell>
          <cell r="E1622">
            <v>87669.21</v>
          </cell>
          <cell r="F1622">
            <v>0</v>
          </cell>
          <cell r="G1622">
            <v>87669.21</v>
          </cell>
        </row>
        <row r="1623">
          <cell r="A1623" t="str">
            <v>30.14.030</v>
          </cell>
          <cell r="B1623" t="str">
            <v>CPOS</v>
          </cell>
          <cell r="C1623" t="str">
            <v>Plataforma para elevação até 2,00 m, nas dimensões de 900 x 1400 mm, capacidade de 250 kg- percurso até 1,00 m de altura</v>
          </cell>
          <cell r="D1623" t="str">
            <v>cj</v>
          </cell>
          <cell r="E1623">
            <v>35208.870000000003</v>
          </cell>
          <cell r="F1623">
            <v>0</v>
          </cell>
          <cell r="G1623">
            <v>35208.870000000003</v>
          </cell>
        </row>
        <row r="1624">
          <cell r="A1624" t="str">
            <v>30.14.040</v>
          </cell>
          <cell r="B1624" t="str">
            <v>CPOS</v>
          </cell>
          <cell r="C1624" t="str">
            <v>Plataforma para elevação até 2,00 m, nas dimensões de 900 x 1400 mm, capacidade de 250 kg - percurso superior a 1,00 m de altura</v>
          </cell>
          <cell r="D1624" t="str">
            <v>cj</v>
          </cell>
          <cell r="E1624">
            <v>38652.71</v>
          </cell>
          <cell r="F1624">
            <v>0</v>
          </cell>
          <cell r="G1624">
            <v>38652.71</v>
          </cell>
        </row>
        <row r="1625">
          <cell r="A1625" t="str">
            <v>32</v>
          </cell>
          <cell r="B1625" t="str">
            <v>IMPERMEABILIZAÇÃO, PROTEÇÃO E JUNTA</v>
          </cell>
          <cell r="C1625" t="str">
            <v>CPOS</v>
          </cell>
          <cell r="D1625" t="str">
            <v>CPOS</v>
          </cell>
          <cell r="E1625" t="str">
            <v>CPOS</v>
          </cell>
          <cell r="F1625" t="str">
            <v>CPOS</v>
          </cell>
          <cell r="G1625" t="str">
            <v>CPOS</v>
          </cell>
        </row>
        <row r="1626">
          <cell r="A1626" t="str">
            <v>32.06</v>
          </cell>
          <cell r="B1626" t="str">
            <v>Isolamentos térmicos / acústicos</v>
          </cell>
          <cell r="C1626" t="str">
            <v>CPOS</v>
          </cell>
          <cell r="D1626" t="str">
            <v>CPOS</v>
          </cell>
          <cell r="E1626" t="str">
            <v>CPOS</v>
          </cell>
          <cell r="F1626" t="str">
            <v>CPOS</v>
          </cell>
          <cell r="G1626" t="str">
            <v>CPOS</v>
          </cell>
        </row>
        <row r="1627">
          <cell r="A1627" t="str">
            <v>32.06.010</v>
          </cell>
          <cell r="B1627" t="str">
            <v>CPOS</v>
          </cell>
          <cell r="C1627" t="str">
            <v>Lã de vidro e/ou lã de rocha com espessura de 1´</v>
          </cell>
          <cell r="D1627" t="str">
            <v>m²</v>
          </cell>
          <cell r="E1627">
            <v>12.97</v>
          </cell>
          <cell r="F1627">
            <v>3.12</v>
          </cell>
          <cell r="G1627">
            <v>16.09</v>
          </cell>
        </row>
        <row r="1628">
          <cell r="A1628" t="str">
            <v>32.06.030</v>
          </cell>
          <cell r="B1628" t="str">
            <v>CPOS</v>
          </cell>
          <cell r="C1628" t="str">
            <v>Lã de vidro e/ou lã de rocha com espessura de 2´</v>
          </cell>
          <cell r="D1628" t="str">
            <v>m²</v>
          </cell>
          <cell r="E1628">
            <v>18.13</v>
          </cell>
          <cell r="F1628">
            <v>3.12</v>
          </cell>
          <cell r="G1628">
            <v>21.25</v>
          </cell>
        </row>
        <row r="1629">
          <cell r="A1629" t="str">
            <v>32.06.120</v>
          </cell>
          <cell r="B1629" t="str">
            <v>CPOS</v>
          </cell>
          <cell r="C1629" t="str">
            <v>Argila expandida</v>
          </cell>
          <cell r="D1629" t="str">
            <v>m³</v>
          </cell>
          <cell r="E1629">
            <v>340.94</v>
          </cell>
          <cell r="F1629">
            <v>43.68</v>
          </cell>
          <cell r="G1629">
            <v>384.62</v>
          </cell>
        </row>
        <row r="1630">
          <cell r="A1630" t="str">
            <v>32.06.130</v>
          </cell>
          <cell r="B1630" t="str">
            <v>CPOS</v>
          </cell>
          <cell r="C1630" t="str">
            <v>Espuma flexível de poliuretano poliéter/poliéster para absorção acústica, espessura de 50 mm</v>
          </cell>
          <cell r="D1630" t="str">
            <v>m²</v>
          </cell>
          <cell r="E1630">
            <v>77.37</v>
          </cell>
          <cell r="F1630">
            <v>5.74</v>
          </cell>
          <cell r="G1630">
            <v>83.11</v>
          </cell>
        </row>
        <row r="1631">
          <cell r="A1631" t="str">
            <v>32.06.151</v>
          </cell>
          <cell r="B1631" t="str">
            <v>CPOS</v>
          </cell>
          <cell r="C1631" t="str">
            <v>Lâmina refletiva revestida com dupla face em alumínio, dupla malha de reforço e laminação entre camadas, para isolação térmica</v>
          </cell>
          <cell r="D1631" t="str">
            <v>m²</v>
          </cell>
          <cell r="E1631">
            <v>11.59</v>
          </cell>
          <cell r="F1631">
            <v>8.4700000000000006</v>
          </cell>
          <cell r="G1631">
            <v>20.059999999999999</v>
          </cell>
        </row>
        <row r="1632">
          <cell r="A1632" t="str">
            <v>32.06.231</v>
          </cell>
          <cell r="B1632" t="str">
            <v>CPOS</v>
          </cell>
          <cell r="C1632" t="str">
            <v>Película de controle solar refletiva na cor prata, para aplicação em vidros</v>
          </cell>
          <cell r="D1632" t="str">
            <v>m²</v>
          </cell>
          <cell r="E1632">
            <v>72.7</v>
          </cell>
          <cell r="F1632">
            <v>0</v>
          </cell>
          <cell r="G1632">
            <v>72.7</v>
          </cell>
        </row>
        <row r="1633">
          <cell r="A1633" t="str">
            <v>32.06.380</v>
          </cell>
          <cell r="B1633" t="str">
            <v>CPOS</v>
          </cell>
          <cell r="C1633" t="str">
            <v>Isolamento acústico em placas de espuma semirrígida, com uma camada de manta HD, espessura de 50 mm</v>
          </cell>
          <cell r="D1633" t="str">
            <v>m²</v>
          </cell>
          <cell r="E1633">
            <v>557.84</v>
          </cell>
          <cell r="F1633">
            <v>0</v>
          </cell>
          <cell r="G1633">
            <v>557.84</v>
          </cell>
        </row>
        <row r="1634">
          <cell r="A1634" t="str">
            <v>32.06.396</v>
          </cell>
          <cell r="B1634" t="str">
            <v>CPOS</v>
          </cell>
          <cell r="C1634" t="str">
            <v>Manta termo-acústica em fibra cerâmica aluminizada, espessura de 38 mm</v>
          </cell>
          <cell r="D1634" t="str">
            <v>m²</v>
          </cell>
          <cell r="E1634">
            <v>65.8</v>
          </cell>
          <cell r="F1634">
            <v>23.01</v>
          </cell>
          <cell r="G1634">
            <v>88.81</v>
          </cell>
        </row>
        <row r="1635">
          <cell r="A1635" t="str">
            <v>32.06.400</v>
          </cell>
          <cell r="B1635" t="str">
            <v>CPOS</v>
          </cell>
          <cell r="C1635" t="str">
            <v>Isolamento acústico em placas de espuma semirrígida incombustível, com superfície em cunhas anecóicas, espessura de 50 mm</v>
          </cell>
          <cell r="D1635" t="str">
            <v>m²</v>
          </cell>
          <cell r="E1635">
            <v>240.21</v>
          </cell>
          <cell r="F1635">
            <v>0</v>
          </cell>
          <cell r="G1635">
            <v>240.21</v>
          </cell>
        </row>
        <row r="1636">
          <cell r="A1636" t="str">
            <v>32.07</v>
          </cell>
          <cell r="B1636" t="str">
            <v>Junta de dilatação</v>
          </cell>
          <cell r="C1636" t="str">
            <v>CPOS</v>
          </cell>
          <cell r="D1636" t="str">
            <v>CPOS</v>
          </cell>
          <cell r="E1636" t="str">
            <v>CPOS</v>
          </cell>
          <cell r="F1636" t="str">
            <v>CPOS</v>
          </cell>
          <cell r="G1636" t="str">
            <v>CPOS</v>
          </cell>
        </row>
        <row r="1637">
          <cell r="A1637" t="str">
            <v>32.07.040</v>
          </cell>
          <cell r="B1637" t="str">
            <v>CPOS</v>
          </cell>
          <cell r="C1637" t="str">
            <v>Junta plástica de 3/4´ x 1/8´</v>
          </cell>
          <cell r="D1637" t="str">
            <v>m</v>
          </cell>
          <cell r="E1637">
            <v>1.17</v>
          </cell>
          <cell r="F1637">
            <v>5.69</v>
          </cell>
          <cell r="G1637">
            <v>6.86</v>
          </cell>
        </row>
        <row r="1638">
          <cell r="A1638" t="str">
            <v>32.07.060</v>
          </cell>
          <cell r="B1638" t="str">
            <v>CPOS</v>
          </cell>
          <cell r="C1638" t="str">
            <v>Junta de latão bitola de 1/8´</v>
          </cell>
          <cell r="D1638" t="str">
            <v>m</v>
          </cell>
          <cell r="E1638">
            <v>39.770000000000003</v>
          </cell>
          <cell r="F1638">
            <v>5.69</v>
          </cell>
          <cell r="G1638">
            <v>45.46</v>
          </cell>
        </row>
        <row r="1639">
          <cell r="A1639" t="str">
            <v>32.07.090</v>
          </cell>
          <cell r="B1639" t="str">
            <v>CPOS</v>
          </cell>
          <cell r="C1639" t="str">
            <v>Junta de dilatação ou vedação com mastique de silicone, 1,0 x 0,5 cm - inclusive guia de apoio em polietileno</v>
          </cell>
          <cell r="D1639" t="str">
            <v>m</v>
          </cell>
          <cell r="E1639">
            <v>4.0199999999999996</v>
          </cell>
          <cell r="F1639">
            <v>2.38</v>
          </cell>
          <cell r="G1639">
            <v>6.4</v>
          </cell>
        </row>
        <row r="1640">
          <cell r="A1640" t="str">
            <v>32.07.110</v>
          </cell>
          <cell r="B1640" t="str">
            <v>CPOS</v>
          </cell>
          <cell r="C1640" t="str">
            <v>Junta a base de asfalto oxidado a quente</v>
          </cell>
          <cell r="D1640" t="str">
            <v>cm³</v>
          </cell>
          <cell r="E1640">
            <v>0.09</v>
          </cell>
          <cell r="F1640">
            <v>0.05</v>
          </cell>
          <cell r="G1640">
            <v>0.14000000000000001</v>
          </cell>
        </row>
        <row r="1641">
          <cell r="A1641" t="str">
            <v>32.07.120</v>
          </cell>
          <cell r="B1641" t="str">
            <v>CPOS</v>
          </cell>
          <cell r="C1641" t="str">
            <v>Mangueira plástica flexível para junta de dilatação</v>
          </cell>
          <cell r="D1641" t="str">
            <v>m</v>
          </cell>
          <cell r="E1641">
            <v>3.54</v>
          </cell>
          <cell r="F1641">
            <v>3.79</v>
          </cell>
          <cell r="G1641">
            <v>7.33</v>
          </cell>
        </row>
        <row r="1642">
          <cell r="A1642" t="str">
            <v>32.07.160</v>
          </cell>
          <cell r="B1642" t="str">
            <v>CPOS</v>
          </cell>
          <cell r="C1642" t="str">
            <v>Junta de dilatação elástica a base de poliuretano</v>
          </cell>
          <cell r="D1642" t="str">
            <v>cm³</v>
          </cell>
          <cell r="E1642">
            <v>0.11</v>
          </cell>
          <cell r="F1642">
            <v>0.09</v>
          </cell>
          <cell r="G1642">
            <v>0.2</v>
          </cell>
        </row>
        <row r="1643">
          <cell r="A1643" t="str">
            <v>32.07.230</v>
          </cell>
          <cell r="B1643" t="str">
            <v>CPOS</v>
          </cell>
          <cell r="C1643" t="str">
            <v>Perfil de acabamento com borracha termoplástica vulcanizada contínua flexível, para junta de dilatação de embutir - piso-piso</v>
          </cell>
          <cell r="D1643" t="str">
            <v>m</v>
          </cell>
          <cell r="E1643">
            <v>228.38</v>
          </cell>
          <cell r="F1643">
            <v>3.46</v>
          </cell>
          <cell r="G1643">
            <v>231.84</v>
          </cell>
        </row>
        <row r="1644">
          <cell r="A1644" t="str">
            <v>32.07.240</v>
          </cell>
          <cell r="B1644" t="str">
            <v>CPOS</v>
          </cell>
          <cell r="C1644" t="str">
            <v>Perfil de acabamento com borracha termoplástica vulcanizada contínua flexível, para junta de dilatação de embutir - piso-parede</v>
          </cell>
          <cell r="D1644" t="str">
            <v>m</v>
          </cell>
          <cell r="E1644">
            <v>229.43</v>
          </cell>
          <cell r="F1644">
            <v>3.46</v>
          </cell>
          <cell r="G1644">
            <v>232.89</v>
          </cell>
        </row>
        <row r="1645">
          <cell r="A1645" t="str">
            <v>32.07.250</v>
          </cell>
          <cell r="B1645" t="str">
            <v>CPOS</v>
          </cell>
          <cell r="C1645" t="str">
            <v>Perfil de acabamento com borracha termoplástica vulcanizada contínua flexível, para junta de dilatação de embutir - parede-parede ou forro-forro</v>
          </cell>
          <cell r="D1645" t="str">
            <v>m</v>
          </cell>
          <cell r="E1645">
            <v>141.22999999999999</v>
          </cell>
          <cell r="F1645">
            <v>3.46</v>
          </cell>
          <cell r="G1645">
            <v>144.69</v>
          </cell>
        </row>
        <row r="1646">
          <cell r="A1646" t="str">
            <v>32.07.260</v>
          </cell>
          <cell r="B1646" t="str">
            <v>CPOS</v>
          </cell>
          <cell r="C1646" t="str">
            <v>Perfil de acabamento com borracha termoplástica vulcanizada contínua flexível, para junta de dilatação de embutir - parede-parede ou forro-forro - canto</v>
          </cell>
          <cell r="D1646" t="str">
            <v>m</v>
          </cell>
          <cell r="E1646">
            <v>141.22999999999999</v>
          </cell>
          <cell r="F1646">
            <v>3.46</v>
          </cell>
          <cell r="G1646">
            <v>144.69</v>
          </cell>
        </row>
        <row r="1647">
          <cell r="A1647" t="str">
            <v>32.08</v>
          </cell>
          <cell r="B1647" t="str">
            <v>Junta de dilatação estrutural</v>
          </cell>
          <cell r="C1647" t="str">
            <v>CPOS</v>
          </cell>
          <cell r="D1647" t="str">
            <v>CPOS</v>
          </cell>
          <cell r="E1647" t="str">
            <v>CPOS</v>
          </cell>
          <cell r="F1647" t="str">
            <v>CPOS</v>
          </cell>
          <cell r="G1647" t="str">
            <v>CPOS</v>
          </cell>
        </row>
        <row r="1648">
          <cell r="A1648" t="str">
            <v>32.08.010</v>
          </cell>
          <cell r="B1648" t="str">
            <v>CPOS</v>
          </cell>
          <cell r="C1648" t="str">
            <v>Junta estrutural com poliestireno expandido de alta densidade P-III, espessura de 10 mm</v>
          </cell>
          <cell r="D1648" t="str">
            <v>m²</v>
          </cell>
          <cell r="E1648">
            <v>6.75</v>
          </cell>
          <cell r="F1648">
            <v>2.34</v>
          </cell>
          <cell r="G1648">
            <v>9.09</v>
          </cell>
        </row>
        <row r="1649">
          <cell r="A1649" t="str">
            <v>32.08.030</v>
          </cell>
          <cell r="B1649" t="str">
            <v>CPOS</v>
          </cell>
          <cell r="C1649" t="str">
            <v>Junta estrutural com poliestireno expandido de alta densidade P-III, espessura de 20 mm</v>
          </cell>
          <cell r="D1649" t="str">
            <v>m²</v>
          </cell>
          <cell r="E1649">
            <v>12.44</v>
          </cell>
          <cell r="F1649">
            <v>2.34</v>
          </cell>
          <cell r="G1649">
            <v>14.78</v>
          </cell>
        </row>
        <row r="1650">
          <cell r="A1650" t="str">
            <v>32.08.050</v>
          </cell>
          <cell r="B1650" t="str">
            <v>CPOS</v>
          </cell>
          <cell r="C1650" t="str">
            <v>Junta estrutural com perfilado termoplástico em PVC, perfil O-12</v>
          </cell>
          <cell r="D1650" t="str">
            <v>m</v>
          </cell>
          <cell r="E1650">
            <v>44.91</v>
          </cell>
          <cell r="F1650">
            <v>16.07</v>
          </cell>
          <cell r="G1650">
            <v>60.98</v>
          </cell>
        </row>
        <row r="1651">
          <cell r="A1651" t="str">
            <v>32.08.060</v>
          </cell>
          <cell r="B1651" t="str">
            <v>CPOS</v>
          </cell>
          <cell r="C1651" t="str">
            <v>Junta estrutural com perfilado termoplástico em PVC, perfil O-22</v>
          </cell>
          <cell r="D1651" t="str">
            <v>m</v>
          </cell>
          <cell r="E1651">
            <v>94.44</v>
          </cell>
          <cell r="F1651">
            <v>16.07</v>
          </cell>
          <cell r="G1651">
            <v>110.51</v>
          </cell>
        </row>
        <row r="1652">
          <cell r="A1652" t="str">
            <v>32.08.070</v>
          </cell>
          <cell r="B1652" t="str">
            <v>CPOS</v>
          </cell>
          <cell r="C1652" t="str">
            <v>Junta estrutural com perfil elastomérico para fissuras, painéis e estruturas em geral, movimentação máxima 15 mm</v>
          </cell>
          <cell r="D1652" t="str">
            <v>m</v>
          </cell>
          <cell r="E1652">
            <v>126.05</v>
          </cell>
          <cell r="F1652">
            <v>0</v>
          </cell>
          <cell r="G1652">
            <v>126.05</v>
          </cell>
        </row>
        <row r="1653">
          <cell r="A1653" t="str">
            <v>32.08.090</v>
          </cell>
          <cell r="B1653" t="str">
            <v>CPOS</v>
          </cell>
          <cell r="C1653" t="str">
            <v>Junta estrutural com perfil elastomérico para fissuras, painéis e estruturas em geral, movimentação máxima 30 mm</v>
          </cell>
          <cell r="D1653" t="str">
            <v>m</v>
          </cell>
          <cell r="E1653">
            <v>259.25</v>
          </cell>
          <cell r="F1653">
            <v>0</v>
          </cell>
          <cell r="G1653">
            <v>259.25</v>
          </cell>
        </row>
        <row r="1654">
          <cell r="A1654" t="str">
            <v>32.08.110</v>
          </cell>
          <cell r="B1654" t="str">
            <v>CPOS</v>
          </cell>
          <cell r="C1654" t="str">
            <v>Junta estrutural com perfil elastomérico e lábios poliméricos para obras de arte, movimentação máxima 40 mm</v>
          </cell>
          <cell r="D1654" t="str">
            <v>m</v>
          </cell>
          <cell r="E1654">
            <v>625.49</v>
          </cell>
          <cell r="F1654">
            <v>7.8</v>
          </cell>
          <cell r="G1654">
            <v>633.29</v>
          </cell>
        </row>
        <row r="1655">
          <cell r="A1655" t="str">
            <v>32.08.130</v>
          </cell>
          <cell r="B1655" t="str">
            <v>CPOS</v>
          </cell>
          <cell r="C1655" t="str">
            <v>Junta estrutural com perfil elastomérico e lábios poliméricos para obras de arte, movimentação máxima 55 mm</v>
          </cell>
          <cell r="D1655" t="str">
            <v>m</v>
          </cell>
          <cell r="E1655">
            <v>825.21</v>
          </cell>
          <cell r="F1655">
            <v>7.8</v>
          </cell>
          <cell r="G1655">
            <v>833.01</v>
          </cell>
        </row>
        <row r="1656">
          <cell r="A1656" t="str">
            <v>32.08.160</v>
          </cell>
          <cell r="B1656" t="str">
            <v>CPOS</v>
          </cell>
          <cell r="C1656" t="str">
            <v>Junta elástica estrutural de neoprene</v>
          </cell>
          <cell r="D1656" t="str">
            <v>m</v>
          </cell>
          <cell r="E1656">
            <v>202</v>
          </cell>
          <cell r="F1656">
            <v>0</v>
          </cell>
          <cell r="G1656">
            <v>202</v>
          </cell>
        </row>
        <row r="1657">
          <cell r="A1657" t="str">
            <v>32.09</v>
          </cell>
          <cell r="B1657" t="str">
            <v>Apoios e afins</v>
          </cell>
          <cell r="C1657" t="str">
            <v>CPOS</v>
          </cell>
          <cell r="D1657" t="str">
            <v>CPOS</v>
          </cell>
          <cell r="E1657" t="str">
            <v>CPOS</v>
          </cell>
          <cell r="F1657" t="str">
            <v>CPOS</v>
          </cell>
          <cell r="G1657" t="str">
            <v>CPOS</v>
          </cell>
        </row>
        <row r="1658">
          <cell r="A1658" t="str">
            <v>32.09.020</v>
          </cell>
          <cell r="B1658" t="str">
            <v>CPOS</v>
          </cell>
          <cell r="C1658" t="str">
            <v>Chapa de aço em bitolas medias</v>
          </cell>
          <cell r="D1658" t="str">
            <v>kg</v>
          </cell>
          <cell r="E1658">
            <v>4.55</v>
          </cell>
          <cell r="F1658">
            <v>10.37</v>
          </cell>
          <cell r="G1658">
            <v>14.92</v>
          </cell>
        </row>
        <row r="1659">
          <cell r="A1659" t="str">
            <v>32.09.040</v>
          </cell>
          <cell r="B1659" t="str">
            <v>CPOS</v>
          </cell>
          <cell r="C1659" t="str">
            <v>Apoio em placa de neoprene fretado</v>
          </cell>
          <cell r="D1659" t="str">
            <v>dm³</v>
          </cell>
          <cell r="E1659">
            <v>113.93</v>
          </cell>
          <cell r="F1659">
            <v>6.91</v>
          </cell>
          <cell r="G1659">
            <v>120.84</v>
          </cell>
        </row>
        <row r="1660">
          <cell r="A1660" t="str">
            <v>32.10</v>
          </cell>
          <cell r="B1660" t="str">
            <v>Envelope de concreto e proteção de tubos</v>
          </cell>
          <cell r="C1660" t="str">
            <v>CPOS</v>
          </cell>
          <cell r="D1660" t="str">
            <v>CPOS</v>
          </cell>
          <cell r="E1660" t="str">
            <v>CPOS</v>
          </cell>
          <cell r="F1660" t="str">
            <v>CPOS</v>
          </cell>
          <cell r="G1660" t="str">
            <v>CPOS</v>
          </cell>
        </row>
        <row r="1661">
          <cell r="A1661" t="str">
            <v>32.10.050</v>
          </cell>
          <cell r="B1661" t="str">
            <v>CPOS</v>
          </cell>
          <cell r="C1661" t="str">
            <v>Proteção anticorrosiva, a base de resina epóxi com alcatrão, para ramais sob a terra, com DN até 1´</v>
          </cell>
          <cell r="D1661" t="str">
            <v>m</v>
          </cell>
          <cell r="E1661">
            <v>2.2599999999999998</v>
          </cell>
          <cell r="F1661">
            <v>2.11</v>
          </cell>
          <cell r="G1661">
            <v>4.37</v>
          </cell>
        </row>
        <row r="1662">
          <cell r="A1662" t="str">
            <v>32.10.060</v>
          </cell>
          <cell r="B1662" t="str">
            <v>CPOS</v>
          </cell>
          <cell r="C1662" t="str">
            <v>Proteção anticorrosiva, a base de resina epóxi com alcatrão, para ramais sob a terra, com DN acima de 1´ até 2´</v>
          </cell>
          <cell r="D1662" t="str">
            <v>m</v>
          </cell>
          <cell r="E1662">
            <v>4.51</v>
          </cell>
          <cell r="F1662">
            <v>4.21</v>
          </cell>
          <cell r="G1662">
            <v>8.7200000000000006</v>
          </cell>
        </row>
        <row r="1663">
          <cell r="A1663" t="str">
            <v>32.10.070</v>
          </cell>
          <cell r="B1663" t="str">
            <v>CPOS</v>
          </cell>
          <cell r="C1663" t="str">
            <v>Proteção anticorrosiva, a base de resina epóxi com alcatrão, para ramais sob a terra, com DN acima de 2´ até 3´</v>
          </cell>
          <cell r="D1663" t="str">
            <v>m</v>
          </cell>
          <cell r="E1663">
            <v>6.77</v>
          </cell>
          <cell r="F1663">
            <v>6.32</v>
          </cell>
          <cell r="G1663">
            <v>13.09</v>
          </cell>
        </row>
        <row r="1664">
          <cell r="A1664" t="str">
            <v>32.10.080</v>
          </cell>
          <cell r="B1664" t="str">
            <v>CPOS</v>
          </cell>
          <cell r="C1664" t="str">
            <v>Proteção anticorrosiva, a base de resina epóxi com alcatrão, para ramais sob a terra, com DN acima de 3´ até 4´</v>
          </cell>
          <cell r="D1664" t="str">
            <v>m</v>
          </cell>
          <cell r="E1664">
            <v>9.0299999999999994</v>
          </cell>
          <cell r="F1664">
            <v>8.43</v>
          </cell>
          <cell r="G1664">
            <v>17.46</v>
          </cell>
        </row>
        <row r="1665">
          <cell r="A1665" t="str">
            <v>32.10.082</v>
          </cell>
          <cell r="B1665" t="str">
            <v>CPOS</v>
          </cell>
          <cell r="C1665" t="str">
            <v>Proteção anticorrosiva, a base de resina epóxi com alcatrão, para ramais sob a terra, com DN acima de 5´ até 6´</v>
          </cell>
          <cell r="D1665" t="str">
            <v>m</v>
          </cell>
          <cell r="E1665">
            <v>13.57</v>
          </cell>
          <cell r="F1665">
            <v>12.65</v>
          </cell>
          <cell r="G1665">
            <v>26.22</v>
          </cell>
        </row>
        <row r="1666">
          <cell r="A1666" t="str">
            <v>32.10.090</v>
          </cell>
          <cell r="B1666" t="str">
            <v>CPOS</v>
          </cell>
          <cell r="C1666" t="str">
            <v>Proteção anticorrosiva, com fita adesiva, para ramais sob a terra, com DN até 1´</v>
          </cell>
          <cell r="D1666" t="str">
            <v>m</v>
          </cell>
          <cell r="E1666">
            <v>15.78</v>
          </cell>
          <cell r="F1666">
            <v>1.3</v>
          </cell>
          <cell r="G1666">
            <v>17.079999999999998</v>
          </cell>
        </row>
        <row r="1667">
          <cell r="A1667" t="str">
            <v>32.10.100</v>
          </cell>
          <cell r="B1667" t="str">
            <v>CPOS</v>
          </cell>
          <cell r="C1667" t="str">
            <v>Proteção anticorrosiva, com fita adesiva, para ramais sob a terra, com DN acima de 1´ até 2´</v>
          </cell>
          <cell r="D1667" t="str">
            <v>m</v>
          </cell>
          <cell r="E1667">
            <v>28.46</v>
          </cell>
          <cell r="F1667">
            <v>1.82</v>
          </cell>
          <cell r="G1667">
            <v>30.28</v>
          </cell>
        </row>
        <row r="1668">
          <cell r="A1668" t="str">
            <v>32.10.110</v>
          </cell>
          <cell r="B1668" t="str">
            <v>CPOS</v>
          </cell>
          <cell r="C1668" t="str">
            <v>Proteção anticorrosiva, com fita adesiva, para ramais sob a terra, com DN acima de 2´ até 3´</v>
          </cell>
          <cell r="D1668" t="str">
            <v>m</v>
          </cell>
          <cell r="E1668">
            <v>52.62</v>
          </cell>
          <cell r="F1668">
            <v>2.34</v>
          </cell>
          <cell r="G1668">
            <v>54.96</v>
          </cell>
        </row>
        <row r="1669">
          <cell r="A1669" t="str">
            <v>32.11</v>
          </cell>
          <cell r="B1669" t="str">
            <v>Isolante térmico para tubos e dutos</v>
          </cell>
          <cell r="C1669" t="str">
            <v>CPOS</v>
          </cell>
          <cell r="D1669" t="str">
            <v>CPOS</v>
          </cell>
          <cell r="E1669" t="str">
            <v>CPOS</v>
          </cell>
          <cell r="F1669" t="str">
            <v>CPOS</v>
          </cell>
          <cell r="G1669" t="str">
            <v>CPOS</v>
          </cell>
        </row>
        <row r="1670">
          <cell r="A1670" t="str">
            <v>32.11.150</v>
          </cell>
          <cell r="B1670" t="str">
            <v>CPOS</v>
          </cell>
          <cell r="C1670" t="str">
            <v>Proteção para isolamento térmico em alumínio</v>
          </cell>
          <cell r="D1670" t="str">
            <v>m²</v>
          </cell>
          <cell r="E1670">
            <v>18</v>
          </cell>
          <cell r="F1670">
            <v>8.82</v>
          </cell>
          <cell r="G1670">
            <v>26.82</v>
          </cell>
        </row>
        <row r="1671">
          <cell r="A1671" t="str">
            <v>32.11.200</v>
          </cell>
          <cell r="B1671" t="str">
            <v>CPOS</v>
          </cell>
          <cell r="C1671" t="str">
            <v>Isolamento térmico em polietileno expandido, espessura de 5 mm, para tubulação de 1/2´ (15 mm)</v>
          </cell>
          <cell r="D1671" t="str">
            <v>m</v>
          </cell>
          <cell r="E1671">
            <v>0.7</v>
          </cell>
          <cell r="F1671">
            <v>8.82</v>
          </cell>
          <cell r="G1671">
            <v>9.52</v>
          </cell>
        </row>
        <row r="1672">
          <cell r="A1672" t="str">
            <v>32.11.210</v>
          </cell>
          <cell r="B1672" t="str">
            <v>CPOS</v>
          </cell>
          <cell r="C1672" t="str">
            <v>Isolamento térmico em polietileno expandido, espessura de 5 mm, para tubulação de 3/4´ (22 mm)</v>
          </cell>
          <cell r="D1672" t="str">
            <v>m</v>
          </cell>
          <cell r="E1672">
            <v>0.92</v>
          </cell>
          <cell r="F1672">
            <v>8.82</v>
          </cell>
          <cell r="G1672">
            <v>9.74</v>
          </cell>
        </row>
        <row r="1673">
          <cell r="A1673" t="str">
            <v>32.11.220</v>
          </cell>
          <cell r="B1673" t="str">
            <v>CPOS</v>
          </cell>
          <cell r="C1673" t="str">
            <v>Isolamento térmico em polietileno expandido, espessura de 5 mm, para tubulação de 1´ (28 mm)</v>
          </cell>
          <cell r="D1673" t="str">
            <v>m</v>
          </cell>
          <cell r="E1673">
            <v>1.24</v>
          </cell>
          <cell r="F1673">
            <v>8.82</v>
          </cell>
          <cell r="G1673">
            <v>10.06</v>
          </cell>
        </row>
        <row r="1674">
          <cell r="A1674" t="str">
            <v>32.11.230</v>
          </cell>
          <cell r="B1674" t="str">
            <v>CPOS</v>
          </cell>
          <cell r="C1674" t="str">
            <v>Isolamento térmico em polietileno expandido, espessura de 10 mm, para tubulação de 1 1/4´ (35 mm)</v>
          </cell>
          <cell r="D1674" t="str">
            <v>m</v>
          </cell>
          <cell r="E1674">
            <v>1.24</v>
          </cell>
          <cell r="F1674">
            <v>8.82</v>
          </cell>
          <cell r="G1674">
            <v>10.06</v>
          </cell>
        </row>
        <row r="1675">
          <cell r="A1675" t="str">
            <v>32.11.240</v>
          </cell>
          <cell r="B1675" t="str">
            <v>CPOS</v>
          </cell>
          <cell r="C1675" t="str">
            <v>Isolamento térmico em polietileno expandido, espessura de 10 mm, para tubulação de 1 1/2´ (42 mm)</v>
          </cell>
          <cell r="D1675" t="str">
            <v>m</v>
          </cell>
          <cell r="E1675">
            <v>3.37</v>
          </cell>
          <cell r="F1675">
            <v>8.82</v>
          </cell>
          <cell r="G1675">
            <v>12.19</v>
          </cell>
        </row>
        <row r="1676">
          <cell r="A1676" t="str">
            <v>32.11.250</v>
          </cell>
          <cell r="B1676" t="str">
            <v>CPOS</v>
          </cell>
          <cell r="C1676" t="str">
            <v>Isolamento térmico em polietileno expandido, espessura de 10 mm, para tubulação de 2´ (54 mm)</v>
          </cell>
          <cell r="D1676" t="str">
            <v>m</v>
          </cell>
          <cell r="E1676">
            <v>4</v>
          </cell>
          <cell r="F1676">
            <v>8.82</v>
          </cell>
          <cell r="G1676">
            <v>12.82</v>
          </cell>
        </row>
        <row r="1677">
          <cell r="A1677" t="str">
            <v>32.11.270</v>
          </cell>
          <cell r="B1677" t="str">
            <v>CPOS</v>
          </cell>
          <cell r="C1677" t="str">
            <v>Isolamento térmico em espuma elastomérica, espessura de 9 a 12 mm, para tubulação de 1/4´ (cobre)</v>
          </cell>
          <cell r="D1677" t="str">
            <v>m</v>
          </cell>
          <cell r="E1677">
            <v>3.86</v>
          </cell>
          <cell r="F1677">
            <v>8.82</v>
          </cell>
          <cell r="G1677">
            <v>12.68</v>
          </cell>
        </row>
        <row r="1678">
          <cell r="A1678" t="str">
            <v>32.11.280</v>
          </cell>
          <cell r="B1678" t="str">
            <v>CPOS</v>
          </cell>
          <cell r="C1678" t="str">
            <v>Isolamento térmico em espuma elastomérica, espessura de 9 a 12 mm, para tubulação de 1/2´ (cobre)</v>
          </cell>
          <cell r="D1678" t="str">
            <v>m</v>
          </cell>
          <cell r="E1678">
            <v>4.1100000000000003</v>
          </cell>
          <cell r="F1678">
            <v>8.82</v>
          </cell>
          <cell r="G1678">
            <v>12.93</v>
          </cell>
        </row>
        <row r="1679">
          <cell r="A1679" t="str">
            <v>32.11.290</v>
          </cell>
          <cell r="B1679" t="str">
            <v>CPOS</v>
          </cell>
          <cell r="C1679" t="str">
            <v>Isolamento térmico em espuma elastomérica, espessura de 9 a 12 mm, para tubulação de 5/8´ (cobre) ou 1/4´ (ferro)</v>
          </cell>
          <cell r="D1679" t="str">
            <v>m</v>
          </cell>
          <cell r="E1679">
            <v>4.5599999999999996</v>
          </cell>
          <cell r="F1679">
            <v>8.82</v>
          </cell>
          <cell r="G1679">
            <v>13.38</v>
          </cell>
        </row>
        <row r="1680">
          <cell r="A1680" t="str">
            <v>32.11.300</v>
          </cell>
          <cell r="B1680" t="str">
            <v>CPOS</v>
          </cell>
          <cell r="C1680" t="str">
            <v>Isolamento térmico em espuma elastomérica, espessura de 9 a 12 mm, para tubulação de 1´ (cobre)</v>
          </cell>
          <cell r="D1680" t="str">
            <v>m</v>
          </cell>
          <cell r="E1680">
            <v>5.42</v>
          </cell>
          <cell r="F1680">
            <v>8.82</v>
          </cell>
          <cell r="G1680">
            <v>14.24</v>
          </cell>
        </row>
        <row r="1681">
          <cell r="A1681" t="str">
            <v>32.11.310</v>
          </cell>
          <cell r="B1681" t="str">
            <v>CPOS</v>
          </cell>
          <cell r="C1681" t="str">
            <v>Isolamento térmico em espuma elastomérica, espessura de 19 a 26 mm, para tubulação de 7/8´ (cobre) ou 1/2´ (ferro)</v>
          </cell>
          <cell r="D1681" t="str">
            <v>m</v>
          </cell>
          <cell r="E1681">
            <v>11.33</v>
          </cell>
          <cell r="F1681">
            <v>8.82</v>
          </cell>
          <cell r="G1681">
            <v>20.149999999999999</v>
          </cell>
        </row>
        <row r="1682">
          <cell r="A1682" t="str">
            <v>32.11.320</v>
          </cell>
          <cell r="B1682" t="str">
            <v>CPOS</v>
          </cell>
          <cell r="C1682" t="str">
            <v>Isolamento térmico em espuma elastomérica, espessura de 19 a 26 mm, para tubulação de 1 1/8´ (cobre) ou 3/4´ (ferro)</v>
          </cell>
          <cell r="D1682" t="str">
            <v>m</v>
          </cell>
          <cell r="E1682">
            <v>13.6</v>
          </cell>
          <cell r="F1682">
            <v>8.82</v>
          </cell>
          <cell r="G1682">
            <v>22.42</v>
          </cell>
        </row>
        <row r="1683">
          <cell r="A1683" t="str">
            <v>32.11.330</v>
          </cell>
          <cell r="B1683" t="str">
            <v>CPOS</v>
          </cell>
          <cell r="C1683" t="str">
            <v>Isolamento térmico em espuma elastomérica, espessura de 19 a 26 mm, para tubulação de 1 3/8´ (cobre) ou 1´ (ferro)</v>
          </cell>
          <cell r="D1683" t="str">
            <v>m</v>
          </cell>
          <cell r="E1683">
            <v>15.96</v>
          </cell>
          <cell r="F1683">
            <v>8.82</v>
          </cell>
          <cell r="G1683">
            <v>24.78</v>
          </cell>
        </row>
        <row r="1684">
          <cell r="A1684" t="str">
            <v>32.11.340</v>
          </cell>
          <cell r="B1684" t="str">
            <v>CPOS</v>
          </cell>
          <cell r="C1684" t="str">
            <v>Isolamento térmico em espuma elastomérica, espessura de 19 a 26 mm, para tubulação de 1 5/8´ (cobre) ou 1 1/4´ (ferro)</v>
          </cell>
          <cell r="D1684" t="str">
            <v>m</v>
          </cell>
          <cell r="E1684">
            <v>18.309999999999999</v>
          </cell>
          <cell r="F1684">
            <v>8.82</v>
          </cell>
          <cell r="G1684">
            <v>27.13</v>
          </cell>
        </row>
        <row r="1685">
          <cell r="A1685" t="str">
            <v>32.11.350</v>
          </cell>
          <cell r="B1685" t="str">
            <v>CPOS</v>
          </cell>
          <cell r="C1685" t="str">
            <v>Isolamento térmico em espuma elastomérica, espessura de 19 a 26 mm, para tubulação de 1 1/2´ (ferro)</v>
          </cell>
          <cell r="D1685" t="str">
            <v>m</v>
          </cell>
          <cell r="E1685">
            <v>21.89</v>
          </cell>
          <cell r="F1685">
            <v>8.82</v>
          </cell>
          <cell r="G1685">
            <v>30.71</v>
          </cell>
        </row>
        <row r="1686">
          <cell r="A1686" t="str">
            <v>32.11.360</v>
          </cell>
          <cell r="B1686" t="str">
            <v>CPOS</v>
          </cell>
          <cell r="C1686" t="str">
            <v>Isolamento térmico em espuma elastomérica, espessura de 19 a 26 mm, para tubulação de 2´ (ferro)</v>
          </cell>
          <cell r="D1686" t="str">
            <v>m</v>
          </cell>
          <cell r="E1686">
            <v>24.38</v>
          </cell>
          <cell r="F1686">
            <v>8.82</v>
          </cell>
          <cell r="G1686">
            <v>33.200000000000003</v>
          </cell>
        </row>
        <row r="1687">
          <cell r="A1687" t="str">
            <v>32.11.370</v>
          </cell>
          <cell r="B1687" t="str">
            <v>CPOS</v>
          </cell>
          <cell r="C1687" t="str">
            <v>Isolamento térmico em espuma elastomérica, espessura de 19 a 26 mm, para tubulação de 2 1/2´ (ferro)</v>
          </cell>
          <cell r="D1687" t="str">
            <v>m</v>
          </cell>
          <cell r="E1687">
            <v>29.83</v>
          </cell>
          <cell r="F1687">
            <v>8.82</v>
          </cell>
          <cell r="G1687">
            <v>38.65</v>
          </cell>
        </row>
        <row r="1688">
          <cell r="A1688" t="str">
            <v>32.11.380</v>
          </cell>
          <cell r="B1688" t="str">
            <v>CPOS</v>
          </cell>
          <cell r="C1688" t="str">
            <v>Isolamento térmico em espuma elastomérica, espessura de 19 a 26 mm, para tubulação de 3 1/2´ (cobre) ou 3´ (ferro)</v>
          </cell>
          <cell r="D1688" t="str">
            <v>m</v>
          </cell>
          <cell r="E1688">
            <v>32.44</v>
          </cell>
          <cell r="F1688">
            <v>8.82</v>
          </cell>
          <cell r="G1688">
            <v>41.26</v>
          </cell>
        </row>
        <row r="1689">
          <cell r="A1689" t="str">
            <v>32.11.390</v>
          </cell>
          <cell r="B1689" t="str">
            <v>CPOS</v>
          </cell>
          <cell r="C1689" t="str">
            <v>Isolamento térmico em espuma elastomérica, espessura de 19 a 26 mm, para tubulação de 4´ (ferro)</v>
          </cell>
          <cell r="D1689" t="str">
            <v>m</v>
          </cell>
          <cell r="E1689">
            <v>48.04</v>
          </cell>
          <cell r="F1689">
            <v>8.82</v>
          </cell>
          <cell r="G1689">
            <v>56.86</v>
          </cell>
        </row>
        <row r="1690">
          <cell r="A1690" t="str">
            <v>32.11.400</v>
          </cell>
          <cell r="B1690" t="str">
            <v>CPOS</v>
          </cell>
          <cell r="C1690" t="str">
            <v>Isolamento térmico em espuma elastomérica, espessura de 19 a 26 mm, para tubulação de 5´ (ferro)</v>
          </cell>
          <cell r="D1690" t="str">
            <v>m</v>
          </cell>
          <cell r="E1690">
            <v>56.01</v>
          </cell>
          <cell r="F1690">
            <v>8.82</v>
          </cell>
          <cell r="G1690">
            <v>64.83</v>
          </cell>
        </row>
        <row r="1691">
          <cell r="A1691" t="str">
            <v>32.11.410</v>
          </cell>
          <cell r="B1691" t="str">
            <v>CPOS</v>
          </cell>
          <cell r="C1691" t="str">
            <v>Isolamento térmico em espuma elastomérica, espessura de 19 a 26 mm, para tubulação de 6´ (ferro)</v>
          </cell>
          <cell r="D1691" t="str">
            <v>m</v>
          </cell>
          <cell r="E1691">
            <v>79.02</v>
          </cell>
          <cell r="F1691">
            <v>8.82</v>
          </cell>
          <cell r="G1691">
            <v>87.84</v>
          </cell>
        </row>
        <row r="1692">
          <cell r="A1692" t="str">
            <v>32.11.420</v>
          </cell>
          <cell r="B1692" t="str">
            <v>CPOS</v>
          </cell>
          <cell r="C1692" t="str">
            <v>Manta em espuma elastomérica, espessura de 19 a 26 mm, para isolamento térmico de tubulação acima de 6´</v>
          </cell>
          <cell r="D1692" t="str">
            <v>m²</v>
          </cell>
          <cell r="E1692">
            <v>111.74</v>
          </cell>
          <cell r="F1692">
            <v>16.18</v>
          </cell>
          <cell r="G1692">
            <v>127.92</v>
          </cell>
        </row>
        <row r="1693">
          <cell r="A1693" t="str">
            <v>32.11.430</v>
          </cell>
          <cell r="B1693" t="str">
            <v>CPOS</v>
          </cell>
          <cell r="C1693" t="str">
            <v>Isolamento térmico em espuma elastomérica, espessura de 19 a 26 mm, para tubulação de 3/8" (cobre) ou 1/8" (ferro)</v>
          </cell>
          <cell r="D1693" t="str">
            <v>m</v>
          </cell>
          <cell r="E1693">
            <v>8.15</v>
          </cell>
          <cell r="F1693">
            <v>8.82</v>
          </cell>
          <cell r="G1693">
            <v>16.97</v>
          </cell>
        </row>
        <row r="1694">
          <cell r="A1694" t="str">
            <v>32.11.440</v>
          </cell>
          <cell r="B1694" t="str">
            <v>CPOS</v>
          </cell>
          <cell r="C1694" t="str">
            <v>Isolamento térmico em espuma elastomérica, espessura de 19 a 26 mm, para tubulação de 3/4" (cobre) ou 3/8" (ferro)</v>
          </cell>
          <cell r="D1694" t="str">
            <v>m</v>
          </cell>
          <cell r="E1694">
            <v>9.8000000000000007</v>
          </cell>
          <cell r="F1694">
            <v>8.82</v>
          </cell>
          <cell r="G1694">
            <v>18.62</v>
          </cell>
        </row>
        <row r="1695">
          <cell r="A1695" t="str">
            <v>32.15</v>
          </cell>
          <cell r="B1695" t="str">
            <v>Impermeabilização flexível com manta</v>
          </cell>
          <cell r="C1695" t="str">
            <v>CPOS</v>
          </cell>
          <cell r="D1695" t="str">
            <v>CPOS</v>
          </cell>
          <cell r="E1695" t="str">
            <v>CPOS</v>
          </cell>
          <cell r="F1695" t="str">
            <v>CPOS</v>
          </cell>
          <cell r="G1695" t="str">
            <v>CPOS</v>
          </cell>
        </row>
        <row r="1696">
          <cell r="A1696" t="str">
            <v>32.15.030</v>
          </cell>
          <cell r="B1696" t="str">
            <v>CPOS</v>
          </cell>
          <cell r="C1696" t="str">
            <v>Impermeabilização em manta asfáltica com armadura, tipo III-B, espessura de 3 mm</v>
          </cell>
          <cell r="D1696" t="str">
            <v>m²</v>
          </cell>
          <cell r="E1696">
            <v>45.14</v>
          </cell>
          <cell r="F1696">
            <v>15.05</v>
          </cell>
          <cell r="G1696">
            <v>60.19</v>
          </cell>
        </row>
        <row r="1697">
          <cell r="A1697" t="str">
            <v>32.15.040</v>
          </cell>
          <cell r="B1697" t="str">
            <v>CPOS</v>
          </cell>
          <cell r="C1697" t="str">
            <v>Impermeabilização em manta asfáltica com armadura, tipo III-B, espessura de 4 mm</v>
          </cell>
          <cell r="D1697" t="str">
            <v>m²</v>
          </cell>
          <cell r="E1697">
            <v>46.47</v>
          </cell>
          <cell r="F1697">
            <v>15.05</v>
          </cell>
          <cell r="G1697">
            <v>61.52</v>
          </cell>
        </row>
        <row r="1698">
          <cell r="A1698" t="str">
            <v>32.15.080</v>
          </cell>
          <cell r="B1698" t="str">
            <v>CPOS</v>
          </cell>
          <cell r="C1698" t="str">
            <v>Impermeabilização em manta asfáltica tipo III-B, espessura de 3 mm, face exposta em geotêxtil, com membrana acrílica</v>
          </cell>
          <cell r="D1698" t="str">
            <v>m²</v>
          </cell>
          <cell r="E1698">
            <v>94.49</v>
          </cell>
          <cell r="F1698">
            <v>18.95</v>
          </cell>
          <cell r="G1698">
            <v>113.44</v>
          </cell>
        </row>
        <row r="1699">
          <cell r="A1699" t="str">
            <v>32.15.100</v>
          </cell>
          <cell r="B1699" t="str">
            <v>CPOS</v>
          </cell>
          <cell r="C1699" t="str">
            <v>Impermeabilização em manta asfáltica plastomérica com armadura, tipo III, espessura de 4 mm, face exposta em geotêxtil com membrana acrílica</v>
          </cell>
          <cell r="D1699" t="str">
            <v>m²</v>
          </cell>
          <cell r="E1699">
            <v>105.57</v>
          </cell>
          <cell r="F1699">
            <v>18.95</v>
          </cell>
          <cell r="G1699">
            <v>124.52</v>
          </cell>
        </row>
        <row r="1700">
          <cell r="A1700" t="str">
            <v>32.15.240</v>
          </cell>
          <cell r="B1700" t="str">
            <v>CPOS</v>
          </cell>
          <cell r="C1700" t="str">
            <v>Impermeabilização com manta asfáltica tipo III, anti raiz, espessura de 4 mm</v>
          </cell>
          <cell r="D1700" t="str">
            <v>m²</v>
          </cell>
          <cell r="E1700">
            <v>96.45</v>
          </cell>
          <cell r="F1700">
            <v>0</v>
          </cell>
          <cell r="G1700">
            <v>96.45</v>
          </cell>
        </row>
        <row r="1701">
          <cell r="A1701" t="str">
            <v>32.16</v>
          </cell>
          <cell r="B1701" t="str">
            <v>Impermeabilização flexível com membranas</v>
          </cell>
          <cell r="C1701" t="str">
            <v>CPOS</v>
          </cell>
          <cell r="D1701" t="str">
            <v>CPOS</v>
          </cell>
          <cell r="E1701" t="str">
            <v>CPOS</v>
          </cell>
          <cell r="F1701" t="str">
            <v>CPOS</v>
          </cell>
          <cell r="G1701" t="str">
            <v>CPOS</v>
          </cell>
        </row>
        <row r="1702">
          <cell r="A1702" t="str">
            <v>32.16.010</v>
          </cell>
          <cell r="B1702" t="str">
            <v>CPOS</v>
          </cell>
          <cell r="C1702" t="str">
            <v>Impermeabilização em pintura de asfalto oxidado com solventes orgânicos, sobre massa</v>
          </cell>
          <cell r="D1702" t="str">
            <v>m²</v>
          </cell>
          <cell r="E1702">
            <v>6.13</v>
          </cell>
          <cell r="F1702">
            <v>6.24</v>
          </cell>
          <cell r="G1702">
            <v>12.37</v>
          </cell>
        </row>
        <row r="1703">
          <cell r="A1703" t="str">
            <v>32.16.020</v>
          </cell>
          <cell r="B1703" t="str">
            <v>CPOS</v>
          </cell>
          <cell r="C1703" t="str">
            <v>Impermeabilização em pintura de asfalto oxidado com solventes orgânicos, sobre metal</v>
          </cell>
          <cell r="D1703" t="str">
            <v>m²</v>
          </cell>
          <cell r="E1703">
            <v>4.29</v>
          </cell>
          <cell r="F1703">
            <v>6.24</v>
          </cell>
          <cell r="G1703">
            <v>10.53</v>
          </cell>
        </row>
        <row r="1704">
          <cell r="A1704" t="str">
            <v>32.16.030</v>
          </cell>
          <cell r="B1704" t="str">
            <v>CPOS</v>
          </cell>
          <cell r="C1704" t="str">
            <v>Impermeabilização em membrana de asfalto modificado com elastômeros, na cor preta</v>
          </cell>
          <cell r="D1704" t="str">
            <v>m²</v>
          </cell>
          <cell r="E1704">
            <v>29.45</v>
          </cell>
          <cell r="F1704">
            <v>6.24</v>
          </cell>
          <cell r="G1704">
            <v>35.69</v>
          </cell>
        </row>
        <row r="1705">
          <cell r="A1705" t="str">
            <v>32.16.040</v>
          </cell>
          <cell r="B1705" t="str">
            <v>CPOS</v>
          </cell>
          <cell r="C1705" t="str">
            <v>Impermeabilização em membrana de asfalto modificado com elastômeros, na cor preta e reforço em tela poliéster</v>
          </cell>
          <cell r="D1705" t="str">
            <v>m²</v>
          </cell>
          <cell r="E1705">
            <v>43.54</v>
          </cell>
          <cell r="F1705">
            <v>17.3</v>
          </cell>
          <cell r="G1705">
            <v>60.84</v>
          </cell>
        </row>
        <row r="1706">
          <cell r="A1706" t="str">
            <v>32.16.050</v>
          </cell>
          <cell r="B1706" t="str">
            <v>CPOS</v>
          </cell>
          <cell r="C1706" t="str">
            <v>Impermeabilização em membrana à base de polímeros acrílicos, na cor branca</v>
          </cell>
          <cell r="D1706" t="str">
            <v>m²</v>
          </cell>
          <cell r="E1706">
            <v>33.049999999999997</v>
          </cell>
          <cell r="F1706">
            <v>6.24</v>
          </cell>
          <cell r="G1706">
            <v>39.29</v>
          </cell>
        </row>
        <row r="1707">
          <cell r="A1707" t="str">
            <v>32.16.060</v>
          </cell>
          <cell r="B1707" t="str">
            <v>CPOS</v>
          </cell>
          <cell r="C1707" t="str">
            <v>Impermeabilização em membrana à base de polímeros acrílicos, na cor branca e reforço em tela poliéster</v>
          </cell>
          <cell r="D1707" t="str">
            <v>m²</v>
          </cell>
          <cell r="E1707">
            <v>48.58</v>
          </cell>
          <cell r="F1707">
            <v>17.3</v>
          </cell>
          <cell r="G1707">
            <v>65.88</v>
          </cell>
        </row>
        <row r="1708">
          <cell r="A1708" t="str">
            <v>32.16.070</v>
          </cell>
          <cell r="B1708" t="str">
            <v>CPOS</v>
          </cell>
          <cell r="C1708" t="str">
            <v>Impermeabilização em membrana à base de resina termoplástica e cimentos aditivados com reforço em tela poliéster</v>
          </cell>
          <cell r="D1708" t="str">
            <v>m²</v>
          </cell>
          <cell r="E1708">
            <v>27.84</v>
          </cell>
          <cell r="F1708">
            <v>20.420000000000002</v>
          </cell>
          <cell r="G1708">
            <v>48.26</v>
          </cell>
        </row>
        <row r="1709">
          <cell r="A1709" t="str">
            <v>32.17</v>
          </cell>
          <cell r="B1709" t="str">
            <v>Impermeabilização rígida</v>
          </cell>
          <cell r="C1709" t="str">
            <v>CPOS</v>
          </cell>
          <cell r="D1709" t="str">
            <v>CPOS</v>
          </cell>
          <cell r="E1709" t="str">
            <v>CPOS</v>
          </cell>
          <cell r="F1709" t="str">
            <v>CPOS</v>
          </cell>
          <cell r="G1709" t="str">
            <v>CPOS</v>
          </cell>
        </row>
        <row r="1710">
          <cell r="A1710" t="str">
            <v>32.17.010</v>
          </cell>
          <cell r="B1710" t="str">
            <v>CPOS</v>
          </cell>
          <cell r="C1710" t="str">
            <v>Impermeabilização em argamassa impermeável com aditivo hidrófugo</v>
          </cell>
          <cell r="D1710" t="str">
            <v>m³</v>
          </cell>
          <cell r="E1710">
            <v>296.82</v>
          </cell>
          <cell r="F1710">
            <v>269.88</v>
          </cell>
          <cell r="G1710">
            <v>566.70000000000005</v>
          </cell>
        </row>
        <row r="1711">
          <cell r="A1711" t="str">
            <v>32.17.012</v>
          </cell>
          <cell r="B1711" t="str">
            <v>CPOS</v>
          </cell>
          <cell r="C1711" t="str">
            <v>Impermeabilização em argamassa de concreto não estrutural com aditivo hidrófugo</v>
          </cell>
          <cell r="D1711" t="str">
            <v>m³</v>
          </cell>
          <cell r="E1711">
            <v>388.33</v>
          </cell>
          <cell r="F1711">
            <v>0</v>
          </cell>
          <cell r="G1711">
            <v>388.33</v>
          </cell>
        </row>
        <row r="1712">
          <cell r="A1712" t="str">
            <v>32.17.030</v>
          </cell>
          <cell r="B1712" t="str">
            <v>CPOS</v>
          </cell>
          <cell r="C1712" t="str">
            <v>Impermeabilização em argamassa polimérica para umidade e água de percolação</v>
          </cell>
          <cell r="D1712" t="str">
            <v>m²</v>
          </cell>
          <cell r="E1712">
            <v>4.32</v>
          </cell>
          <cell r="F1712">
            <v>6.58</v>
          </cell>
          <cell r="G1712">
            <v>10.9</v>
          </cell>
        </row>
        <row r="1713">
          <cell r="A1713" t="str">
            <v>32.17.040</v>
          </cell>
          <cell r="B1713" t="str">
            <v>CPOS</v>
          </cell>
          <cell r="C1713" t="str">
            <v>Impermeabilização em argamassa polimérica com reforço em tela poliéster para pressão hidrostática positiva</v>
          </cell>
          <cell r="D1713" t="str">
            <v>m²</v>
          </cell>
          <cell r="E1713">
            <v>10.95</v>
          </cell>
          <cell r="F1713">
            <v>13.15</v>
          </cell>
          <cell r="G1713">
            <v>24.1</v>
          </cell>
        </row>
        <row r="1714">
          <cell r="A1714" t="str">
            <v>32.17.050</v>
          </cell>
          <cell r="B1714" t="str">
            <v>CPOS</v>
          </cell>
          <cell r="C1714" t="str">
            <v>Impermeabilização com cimento cristalizante para umidade e água de percolação</v>
          </cell>
          <cell r="D1714" t="str">
            <v>m²</v>
          </cell>
          <cell r="E1714">
            <v>7.65</v>
          </cell>
          <cell r="F1714">
            <v>6.58</v>
          </cell>
          <cell r="G1714">
            <v>14.23</v>
          </cell>
        </row>
        <row r="1715">
          <cell r="A1715" t="str">
            <v>32.17.060</v>
          </cell>
          <cell r="B1715" t="str">
            <v>CPOS</v>
          </cell>
          <cell r="C1715" t="str">
            <v>Impermeabilização com cimento cristalizante para pressão hidrostática positiva</v>
          </cell>
          <cell r="D1715" t="str">
            <v>m²</v>
          </cell>
          <cell r="E1715">
            <v>15.29</v>
          </cell>
          <cell r="F1715">
            <v>13.15</v>
          </cell>
          <cell r="G1715">
            <v>28.44</v>
          </cell>
        </row>
        <row r="1716">
          <cell r="A1716" t="str">
            <v>32.17.070</v>
          </cell>
          <cell r="B1716" t="str">
            <v>CPOS</v>
          </cell>
          <cell r="C1716" t="str">
            <v>Impermeabilização anticorrosiva em membrana epoxídica com alcatrão de hulha, sobre massa</v>
          </cell>
          <cell r="D1716" t="str">
            <v>m²</v>
          </cell>
          <cell r="E1716">
            <v>26.12</v>
          </cell>
          <cell r="F1716">
            <v>6.58</v>
          </cell>
          <cell r="G1716">
            <v>32.700000000000003</v>
          </cell>
        </row>
        <row r="1717">
          <cell r="A1717" t="str">
            <v>32.20</v>
          </cell>
          <cell r="B1717" t="str">
            <v>Reparos, conservações e complementos - GRUPO 32</v>
          </cell>
          <cell r="C1717" t="str">
            <v>CPOS</v>
          </cell>
          <cell r="D1717" t="str">
            <v>CPOS</v>
          </cell>
          <cell r="E1717" t="str">
            <v>CPOS</v>
          </cell>
          <cell r="F1717" t="str">
            <v>CPOS</v>
          </cell>
          <cell r="G1717" t="str">
            <v>CPOS</v>
          </cell>
        </row>
        <row r="1718">
          <cell r="A1718" t="str">
            <v>32.20.010</v>
          </cell>
          <cell r="B1718" t="str">
            <v>CPOS</v>
          </cell>
          <cell r="C1718" t="str">
            <v>Recolocação de argila expandida</v>
          </cell>
          <cell r="D1718" t="str">
            <v>m³</v>
          </cell>
          <cell r="E1718">
            <v>0</v>
          </cell>
          <cell r="F1718">
            <v>62.4</v>
          </cell>
          <cell r="G1718">
            <v>62.4</v>
          </cell>
        </row>
        <row r="1719">
          <cell r="A1719" t="str">
            <v>32.20.020</v>
          </cell>
          <cell r="B1719" t="str">
            <v>CPOS</v>
          </cell>
          <cell r="C1719" t="str">
            <v>Aplicação de papel Kraft</v>
          </cell>
          <cell r="D1719" t="str">
            <v>m²</v>
          </cell>
          <cell r="E1719">
            <v>2.56</v>
          </cell>
          <cell r="F1719">
            <v>3.12</v>
          </cell>
          <cell r="G1719">
            <v>5.68</v>
          </cell>
        </row>
        <row r="1720">
          <cell r="A1720" t="str">
            <v>32.20.050</v>
          </cell>
          <cell r="B1720" t="str">
            <v>CPOS</v>
          </cell>
          <cell r="C1720" t="str">
            <v>Tela em polietileno, malha hexagonal de 1/2´, para armadura de argamassa</v>
          </cell>
          <cell r="D1720" t="str">
            <v>m²</v>
          </cell>
          <cell r="E1720">
            <v>1.89</v>
          </cell>
          <cell r="F1720">
            <v>3.12</v>
          </cell>
          <cell r="G1720">
            <v>5.01</v>
          </cell>
        </row>
        <row r="1721">
          <cell r="A1721" t="str">
            <v>32.20.060</v>
          </cell>
          <cell r="B1721" t="str">
            <v>CPOS</v>
          </cell>
          <cell r="C1721" t="str">
            <v>Tela galvanizada fio 24 BWG, malha hexagonal de 1/2´, para armadura de argamassa</v>
          </cell>
          <cell r="D1721" t="str">
            <v>m²</v>
          </cell>
          <cell r="E1721">
            <v>7.55</v>
          </cell>
          <cell r="F1721">
            <v>3.12</v>
          </cell>
          <cell r="G1721">
            <v>10.67</v>
          </cell>
        </row>
        <row r="1722">
          <cell r="A1722" t="str">
            <v>33</v>
          </cell>
          <cell r="B1722" t="str">
            <v>PINTURA</v>
          </cell>
          <cell r="C1722" t="str">
            <v>CPOS</v>
          </cell>
          <cell r="D1722" t="str">
            <v>CPOS</v>
          </cell>
          <cell r="E1722" t="str">
            <v>CPOS</v>
          </cell>
          <cell r="F1722" t="str">
            <v>CPOS</v>
          </cell>
          <cell r="G1722" t="str">
            <v>CPOS</v>
          </cell>
        </row>
        <row r="1723">
          <cell r="A1723" t="str">
            <v>33.01</v>
          </cell>
          <cell r="B1723" t="str">
            <v>Preparo de base</v>
          </cell>
          <cell r="C1723" t="str">
            <v>CPOS</v>
          </cell>
          <cell r="D1723" t="str">
            <v>CPOS</v>
          </cell>
          <cell r="E1723" t="str">
            <v>CPOS</v>
          </cell>
          <cell r="F1723" t="str">
            <v>CPOS</v>
          </cell>
          <cell r="G1723" t="str">
            <v>CPOS</v>
          </cell>
        </row>
        <row r="1724">
          <cell r="A1724" t="str">
            <v>33.01.040</v>
          </cell>
          <cell r="B1724" t="str">
            <v>CPOS</v>
          </cell>
          <cell r="C1724" t="str">
            <v>Estucamento e lixamento de concreto deteriorado</v>
          </cell>
          <cell r="D1724" t="str">
            <v>m²</v>
          </cell>
          <cell r="E1724">
            <v>5.72</v>
          </cell>
          <cell r="F1724">
            <v>26.78</v>
          </cell>
          <cell r="G1724">
            <v>32.5</v>
          </cell>
        </row>
        <row r="1725">
          <cell r="A1725" t="str">
            <v>33.01.050</v>
          </cell>
          <cell r="B1725" t="str">
            <v>CPOS</v>
          </cell>
          <cell r="C1725" t="str">
            <v>Estucamento e lixamento de concreto</v>
          </cell>
          <cell r="D1725" t="str">
            <v>m²</v>
          </cell>
          <cell r="E1725">
            <v>3.3</v>
          </cell>
          <cell r="F1725">
            <v>26.78</v>
          </cell>
          <cell r="G1725">
            <v>30.08</v>
          </cell>
        </row>
        <row r="1726">
          <cell r="A1726" t="str">
            <v>33.01.060</v>
          </cell>
          <cell r="B1726" t="str">
            <v>CPOS</v>
          </cell>
          <cell r="C1726" t="str">
            <v>Imunizante para madeira</v>
          </cell>
          <cell r="D1726" t="str">
            <v>m²</v>
          </cell>
          <cell r="E1726">
            <v>4.5199999999999996</v>
          </cell>
          <cell r="F1726">
            <v>5.87</v>
          </cell>
          <cell r="G1726">
            <v>10.39</v>
          </cell>
        </row>
        <row r="1727">
          <cell r="A1727" t="str">
            <v>33.01.280</v>
          </cell>
          <cell r="B1727" t="str">
            <v>CPOS</v>
          </cell>
          <cell r="C1727" t="str">
            <v>Reparo de trincas rasas até 5,0 mm de largura, na massa</v>
          </cell>
          <cell r="D1727" t="str">
            <v>m</v>
          </cell>
          <cell r="E1727">
            <v>17.059999999999999</v>
          </cell>
          <cell r="F1727">
            <v>17.59</v>
          </cell>
          <cell r="G1727">
            <v>34.65</v>
          </cell>
        </row>
        <row r="1728">
          <cell r="A1728" t="str">
            <v>33.01.350</v>
          </cell>
          <cell r="B1728" t="str">
            <v>CPOS</v>
          </cell>
          <cell r="C1728" t="str">
            <v>Preparo de base para superfície metálica com fundo antioxidante</v>
          </cell>
          <cell r="D1728" t="str">
            <v>m²</v>
          </cell>
          <cell r="E1728">
            <v>5.26</v>
          </cell>
          <cell r="F1728">
            <v>6.58</v>
          </cell>
          <cell r="G1728">
            <v>11.84</v>
          </cell>
        </row>
        <row r="1729">
          <cell r="A1729" t="str">
            <v>33.02</v>
          </cell>
          <cell r="B1729" t="str">
            <v>Massa corrida</v>
          </cell>
          <cell r="C1729" t="str">
            <v>CPOS</v>
          </cell>
          <cell r="D1729" t="str">
            <v>CPOS</v>
          </cell>
          <cell r="E1729" t="str">
            <v>CPOS</v>
          </cell>
          <cell r="F1729" t="str">
            <v>CPOS</v>
          </cell>
          <cell r="G1729" t="str">
            <v>CPOS</v>
          </cell>
        </row>
        <row r="1730">
          <cell r="A1730" t="str">
            <v>33.02.060</v>
          </cell>
          <cell r="B1730" t="str">
            <v>CPOS</v>
          </cell>
          <cell r="C1730" t="str">
            <v>Massa corrida a base de PVA</v>
          </cell>
          <cell r="D1730" t="str">
            <v>m²</v>
          </cell>
          <cell r="E1730">
            <v>1.87</v>
          </cell>
          <cell r="F1730">
            <v>8.6</v>
          </cell>
          <cell r="G1730">
            <v>10.47</v>
          </cell>
        </row>
        <row r="1731">
          <cell r="A1731" t="str">
            <v>33.02.080</v>
          </cell>
          <cell r="B1731" t="str">
            <v>CPOS</v>
          </cell>
          <cell r="C1731" t="str">
            <v>Massa corrida à base de resina acrílica</v>
          </cell>
          <cell r="D1731" t="str">
            <v>m²</v>
          </cell>
          <cell r="E1731">
            <v>3.03</v>
          </cell>
          <cell r="F1731">
            <v>8.6</v>
          </cell>
          <cell r="G1731">
            <v>11.63</v>
          </cell>
        </row>
        <row r="1732">
          <cell r="A1732" t="str">
            <v>33.02.120</v>
          </cell>
          <cell r="B1732" t="str">
            <v>CPOS</v>
          </cell>
          <cell r="C1732" t="str">
            <v>Massa corrida a óleo em superfície rebocada</v>
          </cell>
          <cell r="D1732" t="str">
            <v>m²</v>
          </cell>
          <cell r="E1732">
            <v>10.17</v>
          </cell>
          <cell r="F1732">
            <v>8.6</v>
          </cell>
          <cell r="G1732">
            <v>18.77</v>
          </cell>
        </row>
        <row r="1733">
          <cell r="A1733" t="str">
            <v>33.03</v>
          </cell>
          <cell r="B1733" t="str">
            <v>Pintura em superfícies de concreto / massa / gesso / pedras</v>
          </cell>
          <cell r="C1733" t="str">
            <v>CPOS</v>
          </cell>
          <cell r="D1733" t="str">
            <v>CPOS</v>
          </cell>
          <cell r="E1733" t="str">
            <v>CPOS</v>
          </cell>
          <cell r="F1733" t="str">
            <v>CPOS</v>
          </cell>
          <cell r="G1733" t="str">
            <v>CPOS</v>
          </cell>
        </row>
        <row r="1734">
          <cell r="A1734" t="str">
            <v>33.03.040</v>
          </cell>
          <cell r="B1734" t="str">
            <v>CPOS</v>
          </cell>
          <cell r="C1734" t="str">
            <v>Caiação em massa</v>
          </cell>
          <cell r="D1734" t="str">
            <v>m²</v>
          </cell>
          <cell r="E1734">
            <v>0.57999999999999996</v>
          </cell>
          <cell r="F1734">
            <v>8.8000000000000007</v>
          </cell>
          <cell r="G1734">
            <v>9.3800000000000008</v>
          </cell>
        </row>
        <row r="1735">
          <cell r="A1735" t="str">
            <v>33.03.220</v>
          </cell>
          <cell r="B1735" t="str">
            <v>CPOS</v>
          </cell>
          <cell r="C1735" t="str">
            <v>Tinta látex em elemento vazado</v>
          </cell>
          <cell r="D1735" t="str">
            <v>m²</v>
          </cell>
          <cell r="E1735">
            <v>3.61</v>
          </cell>
          <cell r="F1735">
            <v>18.57</v>
          </cell>
          <cell r="G1735">
            <v>22.18</v>
          </cell>
        </row>
        <row r="1736">
          <cell r="A1736" t="str">
            <v>33.03.350</v>
          </cell>
          <cell r="B1736" t="str">
            <v>CPOS</v>
          </cell>
          <cell r="C1736" t="str">
            <v>Pintura especial em esmalte para lousa cor verde</v>
          </cell>
          <cell r="D1736" t="str">
            <v>m²</v>
          </cell>
          <cell r="E1736">
            <v>4.9800000000000004</v>
          </cell>
          <cell r="F1736">
            <v>15.82</v>
          </cell>
          <cell r="G1736">
            <v>20.8</v>
          </cell>
        </row>
        <row r="1737">
          <cell r="A1737" t="str">
            <v>33.03.740</v>
          </cell>
          <cell r="B1737" t="str">
            <v>CPOS</v>
          </cell>
          <cell r="C1737" t="str">
            <v>Resina acrílica plastificante</v>
          </cell>
          <cell r="D1737" t="str">
            <v>m²</v>
          </cell>
          <cell r="E1737">
            <v>10.02</v>
          </cell>
          <cell r="F1737">
            <v>8.8000000000000007</v>
          </cell>
          <cell r="G1737">
            <v>18.82</v>
          </cell>
        </row>
        <row r="1738">
          <cell r="A1738" t="str">
            <v>33.03.750</v>
          </cell>
          <cell r="B1738" t="str">
            <v>CPOS</v>
          </cell>
          <cell r="C1738" t="str">
            <v>Verniz acrílico</v>
          </cell>
          <cell r="D1738" t="str">
            <v>m²</v>
          </cell>
          <cell r="E1738">
            <v>10.44</v>
          </cell>
          <cell r="F1738">
            <v>15.04</v>
          </cell>
          <cell r="G1738">
            <v>25.48</v>
          </cell>
        </row>
        <row r="1739">
          <cell r="A1739" t="str">
            <v>33.03.760</v>
          </cell>
          <cell r="B1739" t="str">
            <v>CPOS</v>
          </cell>
          <cell r="C1739" t="str">
            <v>Hidrorrepelente incolor para fachada à base de silano-siloxano oligomérico disperso em água</v>
          </cell>
          <cell r="D1739" t="str">
            <v>m²</v>
          </cell>
          <cell r="E1739">
            <v>7.53</v>
          </cell>
          <cell r="F1739">
            <v>10.95</v>
          </cell>
          <cell r="G1739">
            <v>18.48</v>
          </cell>
        </row>
        <row r="1740">
          <cell r="A1740" t="str">
            <v>33.03.770</v>
          </cell>
          <cell r="B1740" t="str">
            <v>CPOS</v>
          </cell>
          <cell r="C1740" t="str">
            <v>Hidrorrepelente incolor para fachada à base de silano-siloxano oligomérico disperso em solvente</v>
          </cell>
          <cell r="D1740" t="str">
            <v>m²</v>
          </cell>
          <cell r="E1740">
            <v>19.75</v>
          </cell>
          <cell r="F1740">
            <v>10.95</v>
          </cell>
          <cell r="G1740">
            <v>30.7</v>
          </cell>
        </row>
        <row r="1741">
          <cell r="A1741" t="str">
            <v>33.03.780</v>
          </cell>
          <cell r="B1741" t="str">
            <v>CPOS</v>
          </cell>
          <cell r="C1741" t="str">
            <v>Verniz de proteção antipichação</v>
          </cell>
          <cell r="D1741" t="str">
            <v>m²</v>
          </cell>
          <cell r="E1741">
            <v>15.54</v>
          </cell>
          <cell r="F1741">
            <v>15.04</v>
          </cell>
          <cell r="G1741">
            <v>30.58</v>
          </cell>
        </row>
        <row r="1742">
          <cell r="A1742" t="str">
            <v>33.05</v>
          </cell>
          <cell r="B1742" t="str">
            <v>Pintura em superfícies de madeira</v>
          </cell>
          <cell r="C1742" t="str">
            <v>CPOS</v>
          </cell>
          <cell r="D1742" t="str">
            <v>CPOS</v>
          </cell>
          <cell r="E1742" t="str">
            <v>CPOS</v>
          </cell>
          <cell r="F1742" t="str">
            <v>CPOS</v>
          </cell>
          <cell r="G1742" t="str">
            <v>CPOS</v>
          </cell>
        </row>
        <row r="1743">
          <cell r="A1743" t="str">
            <v>33.05.010</v>
          </cell>
          <cell r="B1743" t="str">
            <v>CPOS</v>
          </cell>
          <cell r="C1743" t="str">
            <v>Verniz fungicida para madeira</v>
          </cell>
          <cell r="D1743" t="str">
            <v>m²</v>
          </cell>
          <cell r="E1743">
            <v>5.09</v>
          </cell>
          <cell r="F1743">
            <v>10.95</v>
          </cell>
          <cell r="G1743">
            <v>16.04</v>
          </cell>
        </row>
        <row r="1744">
          <cell r="A1744" t="str">
            <v>33.05.020</v>
          </cell>
          <cell r="B1744" t="str">
            <v>CPOS</v>
          </cell>
          <cell r="C1744" t="str">
            <v>Enceramento de superfície de madeira à boneca</v>
          </cell>
          <cell r="D1744" t="str">
            <v>m²</v>
          </cell>
          <cell r="E1744">
            <v>9.66</v>
          </cell>
          <cell r="F1744">
            <v>16.03</v>
          </cell>
          <cell r="G1744">
            <v>25.69</v>
          </cell>
        </row>
        <row r="1745">
          <cell r="A1745" t="str">
            <v>33.05.120</v>
          </cell>
          <cell r="B1745" t="str">
            <v>CPOS</v>
          </cell>
          <cell r="C1745" t="str">
            <v>Esmalte em rodapés, baguetes ou molduras de madeira</v>
          </cell>
          <cell r="D1745" t="str">
            <v>m</v>
          </cell>
          <cell r="E1745">
            <v>1.87</v>
          </cell>
          <cell r="F1745">
            <v>1.95</v>
          </cell>
          <cell r="G1745">
            <v>3.82</v>
          </cell>
        </row>
        <row r="1746">
          <cell r="A1746" t="str">
            <v>33.05.330</v>
          </cell>
          <cell r="B1746" t="str">
            <v>CPOS</v>
          </cell>
          <cell r="C1746" t="str">
            <v>Verniz em superfície de madeira</v>
          </cell>
          <cell r="D1746" t="str">
            <v>m²</v>
          </cell>
          <cell r="E1746">
            <v>5.53</v>
          </cell>
          <cell r="F1746">
            <v>12.51</v>
          </cell>
          <cell r="G1746">
            <v>18.04</v>
          </cell>
        </row>
        <row r="1747">
          <cell r="A1747" t="str">
            <v>33.05.360</v>
          </cell>
          <cell r="B1747" t="str">
            <v>CPOS</v>
          </cell>
          <cell r="C1747" t="str">
            <v>Verniz em rodapés, baguetes ou molduras de madeira</v>
          </cell>
          <cell r="D1747" t="str">
            <v>m</v>
          </cell>
          <cell r="E1747">
            <v>1.46</v>
          </cell>
          <cell r="F1747">
            <v>1.57</v>
          </cell>
          <cell r="G1747">
            <v>3.03</v>
          </cell>
        </row>
        <row r="1748">
          <cell r="A1748" t="str">
            <v>33.06</v>
          </cell>
          <cell r="B1748" t="str">
            <v>Pintura em pisos</v>
          </cell>
          <cell r="C1748" t="str">
            <v>CPOS</v>
          </cell>
          <cell r="D1748" t="str">
            <v>CPOS</v>
          </cell>
          <cell r="E1748" t="str">
            <v>CPOS</v>
          </cell>
          <cell r="F1748" t="str">
            <v>CPOS</v>
          </cell>
          <cell r="G1748" t="str">
            <v>CPOS</v>
          </cell>
        </row>
        <row r="1749">
          <cell r="A1749" t="str">
            <v>33.06.020</v>
          </cell>
          <cell r="B1749" t="str">
            <v>CPOS</v>
          </cell>
          <cell r="C1749" t="str">
            <v>Acrílico para quadras e pisos cimentados</v>
          </cell>
          <cell r="D1749" t="str">
            <v>m²</v>
          </cell>
          <cell r="E1749">
            <v>2.64</v>
          </cell>
          <cell r="F1749">
            <v>15.04</v>
          </cell>
          <cell r="G1749">
            <v>17.68</v>
          </cell>
        </row>
        <row r="1750">
          <cell r="A1750" t="str">
            <v>33.07</v>
          </cell>
          <cell r="B1750" t="str">
            <v>Pintura em estruturas metálicas</v>
          </cell>
          <cell r="C1750" t="str">
            <v>CPOS</v>
          </cell>
          <cell r="D1750" t="str">
            <v>CPOS</v>
          </cell>
          <cell r="E1750" t="str">
            <v>CPOS</v>
          </cell>
          <cell r="F1750" t="str">
            <v>CPOS</v>
          </cell>
          <cell r="G1750" t="str">
            <v>CPOS</v>
          </cell>
        </row>
        <row r="1751">
          <cell r="A1751" t="str">
            <v>33.07.102</v>
          </cell>
          <cell r="B1751" t="str">
            <v>CPOS</v>
          </cell>
          <cell r="C1751" t="str">
            <v>Esmalte a base de água em estrutura metálica</v>
          </cell>
          <cell r="D1751" t="str">
            <v>m²</v>
          </cell>
          <cell r="E1751">
            <v>6.88</v>
          </cell>
          <cell r="F1751">
            <v>28.13</v>
          </cell>
          <cell r="G1751">
            <v>35.01</v>
          </cell>
        </row>
        <row r="1752">
          <cell r="A1752" t="str">
            <v>33.07.130</v>
          </cell>
          <cell r="B1752" t="str">
            <v>CPOS</v>
          </cell>
          <cell r="C1752" t="str">
            <v>Pintura epóxi bicomponente em estruturas metálicas</v>
          </cell>
          <cell r="D1752" t="str">
            <v>kg</v>
          </cell>
          <cell r="E1752">
            <v>4.26</v>
          </cell>
          <cell r="F1752">
            <v>0</v>
          </cell>
          <cell r="G1752">
            <v>4.26</v>
          </cell>
        </row>
        <row r="1753">
          <cell r="A1753" t="str">
            <v>33.07.140</v>
          </cell>
          <cell r="B1753" t="str">
            <v>CPOS</v>
          </cell>
          <cell r="C1753" t="str">
            <v>Pintura com esmalte alquídico em estrutura metálica</v>
          </cell>
          <cell r="D1753" t="str">
            <v>kg</v>
          </cell>
          <cell r="E1753">
            <v>2.77</v>
          </cell>
          <cell r="F1753">
            <v>0</v>
          </cell>
          <cell r="G1753">
            <v>2.77</v>
          </cell>
        </row>
        <row r="1754">
          <cell r="A1754" t="str">
            <v>33.07.303</v>
          </cell>
          <cell r="B1754" t="str">
            <v>CPOS</v>
          </cell>
          <cell r="C1754" t="str">
            <v>Proteção passiva contra incêndio com tinta intumescente, com tempo requerido de resistência ao fogo TRRF = 60 min - aplicação em estrutura metálica</v>
          </cell>
          <cell r="D1754" t="str">
            <v>m²</v>
          </cell>
          <cell r="E1754">
            <v>67.849999999999994</v>
          </cell>
          <cell r="F1754">
            <v>143.63</v>
          </cell>
          <cell r="G1754">
            <v>211.48</v>
          </cell>
        </row>
        <row r="1755">
          <cell r="A1755" t="str">
            <v>33.07.304</v>
          </cell>
          <cell r="B1755" t="str">
            <v>CPOS</v>
          </cell>
          <cell r="C1755" t="str">
            <v>Proteção passiva contra incêndio com tinta intumescente, com tempo requerido de resistência ao fogo TRRF = 120 min - aplicação em estrutura metálica</v>
          </cell>
          <cell r="D1755" t="str">
            <v>m²</v>
          </cell>
          <cell r="E1755">
            <v>304.02999999999997</v>
          </cell>
          <cell r="F1755">
            <v>166.49</v>
          </cell>
          <cell r="G1755">
            <v>470.52</v>
          </cell>
        </row>
        <row r="1756">
          <cell r="A1756" t="str">
            <v>33.09</v>
          </cell>
          <cell r="B1756" t="str">
            <v>Pintura de sinalização</v>
          </cell>
          <cell r="C1756" t="str">
            <v>CPOS</v>
          </cell>
          <cell r="D1756" t="str">
            <v>CPOS</v>
          </cell>
          <cell r="E1756" t="str">
            <v>CPOS</v>
          </cell>
          <cell r="F1756" t="str">
            <v>CPOS</v>
          </cell>
          <cell r="G1756" t="str">
            <v>CPOS</v>
          </cell>
        </row>
        <row r="1757">
          <cell r="A1757" t="str">
            <v>33.09.020</v>
          </cell>
          <cell r="B1757" t="str">
            <v>CPOS</v>
          </cell>
          <cell r="C1757" t="str">
            <v>Borracha clorada para faixas demarcatórias</v>
          </cell>
          <cell r="D1757" t="str">
            <v>m</v>
          </cell>
          <cell r="E1757">
            <v>1.1599999999999999</v>
          </cell>
          <cell r="F1757">
            <v>1.1299999999999999</v>
          </cell>
          <cell r="G1757">
            <v>2.29</v>
          </cell>
        </row>
        <row r="1758">
          <cell r="A1758" t="str">
            <v>33.10</v>
          </cell>
          <cell r="B1758" t="str">
            <v>Pintura em superfície de concreto/massa/gesso/pedras, inclusive preparo</v>
          </cell>
          <cell r="C1758" t="str">
            <v>CPOS</v>
          </cell>
          <cell r="D1758" t="str">
            <v>CPOS</v>
          </cell>
          <cell r="E1758" t="str">
            <v>CPOS</v>
          </cell>
          <cell r="F1758" t="str">
            <v>CPOS</v>
          </cell>
          <cell r="G1758" t="str">
            <v>CPOS</v>
          </cell>
        </row>
        <row r="1759">
          <cell r="A1759" t="str">
            <v>33.10.010</v>
          </cell>
          <cell r="B1759" t="str">
            <v>CPOS</v>
          </cell>
          <cell r="C1759" t="str">
            <v>Tinta látex antimofo em massa, inclusive preparo</v>
          </cell>
          <cell r="D1759" t="str">
            <v>m²</v>
          </cell>
          <cell r="E1759">
            <v>4.28</v>
          </cell>
          <cell r="F1759">
            <v>15.04</v>
          </cell>
          <cell r="G1759">
            <v>19.32</v>
          </cell>
        </row>
        <row r="1760">
          <cell r="A1760" t="str">
            <v>33.10.020</v>
          </cell>
          <cell r="B1760" t="str">
            <v>CPOS</v>
          </cell>
          <cell r="C1760" t="str">
            <v>Tinta látex em massa, inclusive preparo</v>
          </cell>
          <cell r="D1760" t="str">
            <v>m²</v>
          </cell>
          <cell r="E1760">
            <v>5.51</v>
          </cell>
          <cell r="F1760">
            <v>15.04</v>
          </cell>
          <cell r="G1760">
            <v>20.55</v>
          </cell>
        </row>
        <row r="1761">
          <cell r="A1761" t="str">
            <v>33.10.030</v>
          </cell>
          <cell r="B1761" t="str">
            <v>CPOS</v>
          </cell>
          <cell r="C1761" t="str">
            <v>Tinta acrílica antimofo em massa, inclusive preparo</v>
          </cell>
          <cell r="D1761" t="str">
            <v>m²</v>
          </cell>
          <cell r="E1761">
            <v>6.69</v>
          </cell>
          <cell r="F1761">
            <v>15.04</v>
          </cell>
          <cell r="G1761">
            <v>21.73</v>
          </cell>
        </row>
        <row r="1762">
          <cell r="A1762" t="str">
            <v>33.10.041</v>
          </cell>
          <cell r="B1762" t="str">
            <v>CPOS</v>
          </cell>
          <cell r="C1762" t="str">
            <v>Esmalte à base de água em massa, inclusive preparo</v>
          </cell>
          <cell r="D1762" t="str">
            <v>m²</v>
          </cell>
          <cell r="E1762">
            <v>8.33</v>
          </cell>
          <cell r="F1762">
            <v>15.04</v>
          </cell>
          <cell r="G1762">
            <v>23.37</v>
          </cell>
        </row>
        <row r="1763">
          <cell r="A1763" t="str">
            <v>33.10.050</v>
          </cell>
          <cell r="B1763" t="str">
            <v>CPOS</v>
          </cell>
          <cell r="C1763" t="str">
            <v>Tinta acrílica em massa, inclusive preparo</v>
          </cell>
          <cell r="D1763" t="str">
            <v>m²</v>
          </cell>
          <cell r="E1763">
            <v>6.41</v>
          </cell>
          <cell r="F1763">
            <v>15.04</v>
          </cell>
          <cell r="G1763">
            <v>21.45</v>
          </cell>
        </row>
        <row r="1764">
          <cell r="A1764" t="str">
            <v>33.10.060</v>
          </cell>
          <cell r="B1764" t="str">
            <v>CPOS</v>
          </cell>
          <cell r="C1764" t="str">
            <v>Epóxi em massa, inclusive preparo</v>
          </cell>
          <cell r="D1764" t="str">
            <v>m²</v>
          </cell>
          <cell r="E1764">
            <v>39.94</v>
          </cell>
          <cell r="F1764">
            <v>31.66</v>
          </cell>
          <cell r="G1764">
            <v>71.599999999999994</v>
          </cell>
        </row>
        <row r="1765">
          <cell r="A1765" t="str">
            <v>33.10.070</v>
          </cell>
          <cell r="B1765" t="str">
            <v>CPOS</v>
          </cell>
          <cell r="C1765" t="str">
            <v>Borracha clorada em massa, inclusive preparo</v>
          </cell>
          <cell r="D1765" t="str">
            <v>m²</v>
          </cell>
          <cell r="E1765">
            <v>13.15</v>
          </cell>
          <cell r="F1765">
            <v>15.04</v>
          </cell>
          <cell r="G1765">
            <v>28.19</v>
          </cell>
        </row>
        <row r="1766">
          <cell r="A1766" t="str">
            <v>33.10.100</v>
          </cell>
          <cell r="B1766" t="str">
            <v>CPOS</v>
          </cell>
          <cell r="C1766" t="str">
            <v>Textura acrílica para uso interno / externo, inclusive preparo</v>
          </cell>
          <cell r="D1766" t="str">
            <v>m²</v>
          </cell>
          <cell r="E1766">
            <v>9.6199999999999992</v>
          </cell>
          <cell r="F1766">
            <v>21.1</v>
          </cell>
          <cell r="G1766">
            <v>30.72</v>
          </cell>
        </row>
        <row r="1767">
          <cell r="A1767" t="str">
            <v>33.10.120</v>
          </cell>
          <cell r="B1767" t="str">
            <v>CPOS</v>
          </cell>
          <cell r="C1767" t="str">
            <v>Proteção passiva contra incêndio com tinta intumescente, tempo requerido de resistência ao fogo TRRF = 60 minutos - aplicação em painéis de gesso acartonado</v>
          </cell>
          <cell r="D1767" t="str">
            <v>m²</v>
          </cell>
          <cell r="E1767">
            <v>203</v>
          </cell>
          <cell r="F1767">
            <v>0</v>
          </cell>
          <cell r="G1767">
            <v>203</v>
          </cell>
        </row>
        <row r="1768">
          <cell r="A1768" t="str">
            <v>33.10.130</v>
          </cell>
          <cell r="B1768" t="str">
            <v>CPOS</v>
          </cell>
          <cell r="C1768" t="str">
            <v>Proteção passiva contra incêndio com tinta indumescente, tempo requerido de resistência ao fogo TRRF = 120 minutos - aplicação em painéis de gesso acartonado</v>
          </cell>
          <cell r="D1768" t="str">
            <v>m²</v>
          </cell>
          <cell r="E1768">
            <v>402.5</v>
          </cell>
          <cell r="F1768">
            <v>0</v>
          </cell>
          <cell r="G1768">
            <v>402.5</v>
          </cell>
        </row>
        <row r="1769">
          <cell r="A1769" t="str">
            <v>33.11</v>
          </cell>
          <cell r="B1769" t="str">
            <v>Pintura em superfície metálica, inclusive preparo</v>
          </cell>
          <cell r="C1769" t="str">
            <v>CPOS</v>
          </cell>
          <cell r="D1769" t="str">
            <v>CPOS</v>
          </cell>
          <cell r="E1769" t="str">
            <v>CPOS</v>
          </cell>
          <cell r="F1769" t="str">
            <v>CPOS</v>
          </cell>
          <cell r="G1769" t="str">
            <v>CPOS</v>
          </cell>
        </row>
        <row r="1770">
          <cell r="A1770" t="str">
            <v>33.11.050</v>
          </cell>
          <cell r="B1770" t="str">
            <v>CPOS</v>
          </cell>
          <cell r="C1770" t="str">
            <v>Esmalte à base água em superfície metálica, inclusive preparo</v>
          </cell>
          <cell r="D1770" t="str">
            <v>m²</v>
          </cell>
          <cell r="E1770">
            <v>10.49</v>
          </cell>
          <cell r="F1770">
            <v>21.1</v>
          </cell>
          <cell r="G1770">
            <v>31.59</v>
          </cell>
        </row>
        <row r="1771">
          <cell r="A1771" t="str">
            <v>33.12</v>
          </cell>
          <cell r="B1771" t="str">
            <v>Pintura em superfície de madeira, inclusive preparo</v>
          </cell>
          <cell r="C1771" t="str">
            <v>CPOS</v>
          </cell>
          <cell r="D1771" t="str">
            <v>CPOS</v>
          </cell>
          <cell r="E1771" t="str">
            <v>CPOS</v>
          </cell>
          <cell r="F1771" t="str">
            <v>CPOS</v>
          </cell>
          <cell r="G1771" t="str">
            <v>CPOS</v>
          </cell>
        </row>
        <row r="1772">
          <cell r="A1772" t="str">
            <v>33.12.011</v>
          </cell>
          <cell r="B1772" t="str">
            <v>CPOS</v>
          </cell>
          <cell r="C1772" t="str">
            <v>Esmalte à base de água em madeira, inclusive preparo</v>
          </cell>
          <cell r="D1772" t="str">
            <v>m²</v>
          </cell>
          <cell r="E1772">
            <v>10.75</v>
          </cell>
          <cell r="F1772">
            <v>21.1</v>
          </cell>
          <cell r="G1772">
            <v>31.85</v>
          </cell>
        </row>
        <row r="1773">
          <cell r="A1773" t="str">
            <v>34</v>
          </cell>
          <cell r="B1773" t="str">
            <v>PAISAGISMO E FECHAMENTOS</v>
          </cell>
          <cell r="C1773" t="str">
            <v>CPOS</v>
          </cell>
          <cell r="D1773" t="str">
            <v>CPOS</v>
          </cell>
          <cell r="E1773" t="str">
            <v>CPOS</v>
          </cell>
          <cell r="F1773" t="str">
            <v>CPOS</v>
          </cell>
          <cell r="G1773" t="str">
            <v>CPOS</v>
          </cell>
        </row>
        <row r="1774">
          <cell r="A1774" t="str">
            <v>34.01</v>
          </cell>
          <cell r="B1774" t="str">
            <v>Preparação de solo</v>
          </cell>
          <cell r="C1774" t="str">
            <v>CPOS</v>
          </cell>
          <cell r="D1774" t="str">
            <v>CPOS</v>
          </cell>
          <cell r="E1774" t="str">
            <v>CPOS</v>
          </cell>
          <cell r="F1774" t="str">
            <v>CPOS</v>
          </cell>
          <cell r="G1774" t="str">
            <v>CPOS</v>
          </cell>
        </row>
        <row r="1775">
          <cell r="A1775" t="str">
            <v>34.01.010</v>
          </cell>
          <cell r="B1775" t="str">
            <v>CPOS</v>
          </cell>
          <cell r="C1775" t="str">
            <v>Terra vegetal orgânica comum</v>
          </cell>
          <cell r="D1775" t="str">
            <v>m³</v>
          </cell>
          <cell r="E1775">
            <v>98.02</v>
          </cell>
          <cell r="F1775">
            <v>39</v>
          </cell>
          <cell r="G1775">
            <v>137.02000000000001</v>
          </cell>
        </row>
        <row r="1776">
          <cell r="A1776" t="str">
            <v>34.01.020</v>
          </cell>
          <cell r="B1776" t="str">
            <v>CPOS</v>
          </cell>
          <cell r="C1776" t="str">
            <v>Limpeza e regularização de áreas para ajardinamento (jardins e canteiros)</v>
          </cell>
          <cell r="D1776" t="str">
            <v>m²</v>
          </cell>
          <cell r="E1776">
            <v>0</v>
          </cell>
          <cell r="F1776">
            <v>1.56</v>
          </cell>
          <cell r="G1776">
            <v>1.56</v>
          </cell>
        </row>
        <row r="1777">
          <cell r="A1777" t="str">
            <v>34.02</v>
          </cell>
          <cell r="B1777" t="str">
            <v>Vegetação rasteira</v>
          </cell>
          <cell r="C1777" t="str">
            <v>CPOS</v>
          </cell>
          <cell r="D1777" t="str">
            <v>CPOS</v>
          </cell>
          <cell r="E1777" t="str">
            <v>CPOS</v>
          </cell>
          <cell r="F1777" t="str">
            <v>CPOS</v>
          </cell>
          <cell r="G1777" t="str">
            <v>CPOS</v>
          </cell>
        </row>
        <row r="1778">
          <cell r="A1778" t="str">
            <v>34.02.020</v>
          </cell>
          <cell r="B1778" t="str">
            <v>CPOS</v>
          </cell>
          <cell r="C1778" t="str">
            <v>Plantio de grama batatais em placas (praças e áreas abertas)</v>
          </cell>
          <cell r="D1778" t="str">
            <v>m²</v>
          </cell>
          <cell r="E1778">
            <v>6.24</v>
          </cell>
          <cell r="F1778">
            <v>2.63</v>
          </cell>
          <cell r="G1778">
            <v>8.8699999999999992</v>
          </cell>
        </row>
        <row r="1779">
          <cell r="A1779" t="str">
            <v>34.02.040</v>
          </cell>
          <cell r="B1779" t="str">
            <v>CPOS</v>
          </cell>
          <cell r="C1779" t="str">
            <v>Plantio de grama batatais em placas (jardins e canteiros)</v>
          </cell>
          <cell r="D1779" t="str">
            <v>m²</v>
          </cell>
          <cell r="E1779">
            <v>5.86</v>
          </cell>
          <cell r="F1779">
            <v>3.95</v>
          </cell>
          <cell r="G1779">
            <v>9.81</v>
          </cell>
        </row>
        <row r="1780">
          <cell r="A1780" t="str">
            <v>34.02.070</v>
          </cell>
          <cell r="B1780" t="str">
            <v>CPOS</v>
          </cell>
          <cell r="C1780" t="str">
            <v>Forração com Lírio Amarelo, mínimo 18 mudas / m² - h= 0,50 m</v>
          </cell>
          <cell r="D1780" t="str">
            <v>m²</v>
          </cell>
          <cell r="E1780">
            <v>49.94</v>
          </cell>
          <cell r="F1780">
            <v>5.0199999999999996</v>
          </cell>
          <cell r="G1780">
            <v>54.96</v>
          </cell>
        </row>
        <row r="1781">
          <cell r="A1781" t="str">
            <v>34.02.080</v>
          </cell>
          <cell r="B1781" t="str">
            <v>CPOS</v>
          </cell>
          <cell r="C1781" t="str">
            <v>Plantio de grama São Carlos em placas (jardins e canteiros)</v>
          </cell>
          <cell r="D1781" t="str">
            <v>m²</v>
          </cell>
          <cell r="E1781">
            <v>7.72</v>
          </cell>
          <cell r="F1781">
            <v>3.95</v>
          </cell>
          <cell r="G1781">
            <v>11.67</v>
          </cell>
        </row>
        <row r="1782">
          <cell r="A1782" t="str">
            <v>34.02.090</v>
          </cell>
          <cell r="B1782" t="str">
            <v>CPOS</v>
          </cell>
          <cell r="C1782" t="str">
            <v>Forração com Hera Inglesa, mínimo 18 mudas / m² - h= 0,15 m</v>
          </cell>
          <cell r="D1782" t="str">
            <v>m²</v>
          </cell>
          <cell r="E1782">
            <v>28.34</v>
          </cell>
          <cell r="F1782">
            <v>5.0199999999999996</v>
          </cell>
          <cell r="G1782">
            <v>33.36</v>
          </cell>
        </row>
        <row r="1783">
          <cell r="A1783" t="str">
            <v>34.02.100</v>
          </cell>
          <cell r="B1783" t="str">
            <v>CPOS</v>
          </cell>
          <cell r="C1783" t="str">
            <v>Plantio de grama esmeralda em placas (jardins e canteiros)</v>
          </cell>
          <cell r="D1783" t="str">
            <v>m²</v>
          </cell>
          <cell r="E1783">
            <v>5.44</v>
          </cell>
          <cell r="F1783">
            <v>3.95</v>
          </cell>
          <cell r="G1783">
            <v>9.39</v>
          </cell>
        </row>
        <row r="1784">
          <cell r="A1784" t="str">
            <v>34.02.110</v>
          </cell>
          <cell r="B1784" t="str">
            <v>CPOS</v>
          </cell>
          <cell r="C1784" t="str">
            <v>Forração com clorofito, mínimo de 20 mudas / m² - h= 0,15 m</v>
          </cell>
          <cell r="D1784" t="str">
            <v>m²</v>
          </cell>
          <cell r="E1784">
            <v>30.92</v>
          </cell>
          <cell r="F1784">
            <v>5.0199999999999996</v>
          </cell>
          <cell r="G1784">
            <v>35.94</v>
          </cell>
        </row>
        <row r="1785">
          <cell r="A1785" t="str">
            <v>34.02.400</v>
          </cell>
          <cell r="B1785" t="str">
            <v>CPOS</v>
          </cell>
          <cell r="C1785" t="str">
            <v>Plantio de grama pelo processo hidrossemeadura</v>
          </cell>
          <cell r="D1785" t="str">
            <v>m²</v>
          </cell>
          <cell r="E1785">
            <v>5.44</v>
          </cell>
          <cell r="F1785">
            <v>0</v>
          </cell>
          <cell r="G1785">
            <v>5.44</v>
          </cell>
        </row>
        <row r="1786">
          <cell r="A1786" t="str">
            <v>34.03</v>
          </cell>
          <cell r="B1786" t="str">
            <v>Vegetação arbustiva</v>
          </cell>
          <cell r="C1786" t="str">
            <v>CPOS</v>
          </cell>
          <cell r="D1786" t="str">
            <v>CPOS</v>
          </cell>
          <cell r="E1786" t="str">
            <v>CPOS</v>
          </cell>
          <cell r="F1786" t="str">
            <v>CPOS</v>
          </cell>
          <cell r="G1786" t="str">
            <v>CPOS</v>
          </cell>
        </row>
        <row r="1787">
          <cell r="A1787" t="str">
            <v>34.03.020</v>
          </cell>
          <cell r="B1787" t="str">
            <v>CPOS</v>
          </cell>
          <cell r="C1787" t="str">
            <v>Arbusto Azaléa - h= 0,60 a 0,80 m</v>
          </cell>
          <cell r="D1787" t="str">
            <v>un</v>
          </cell>
          <cell r="E1787">
            <v>26.89</v>
          </cell>
          <cell r="F1787">
            <v>2.89</v>
          </cell>
          <cell r="G1787">
            <v>29.78</v>
          </cell>
        </row>
        <row r="1788">
          <cell r="A1788" t="str">
            <v>34.03.120</v>
          </cell>
          <cell r="B1788" t="str">
            <v>CPOS</v>
          </cell>
          <cell r="C1788" t="str">
            <v>Arbusto Moréia - h= 0,50 m</v>
          </cell>
          <cell r="D1788" t="str">
            <v>un</v>
          </cell>
          <cell r="E1788">
            <v>23.24</v>
          </cell>
          <cell r="F1788">
            <v>2.89</v>
          </cell>
          <cell r="G1788">
            <v>26.13</v>
          </cell>
        </row>
        <row r="1789">
          <cell r="A1789" t="str">
            <v>34.03.130</v>
          </cell>
          <cell r="B1789" t="str">
            <v>CPOS</v>
          </cell>
          <cell r="C1789" t="str">
            <v>Arbusto Alamanda - h= 0,60 a 0,80 m</v>
          </cell>
          <cell r="D1789" t="str">
            <v>un</v>
          </cell>
          <cell r="E1789">
            <v>21.26</v>
          </cell>
          <cell r="F1789">
            <v>2.89</v>
          </cell>
          <cell r="G1789">
            <v>24.15</v>
          </cell>
        </row>
        <row r="1790">
          <cell r="A1790" t="str">
            <v>34.03.150</v>
          </cell>
          <cell r="B1790" t="str">
            <v>CPOS</v>
          </cell>
          <cell r="C1790" t="str">
            <v>Arbusto Curcúligo - h= 0,60 a 0,80 m</v>
          </cell>
          <cell r="D1790" t="str">
            <v>un</v>
          </cell>
          <cell r="E1790">
            <v>28.77</v>
          </cell>
          <cell r="F1790">
            <v>2.89</v>
          </cell>
          <cell r="G1790">
            <v>31.66</v>
          </cell>
        </row>
        <row r="1791">
          <cell r="A1791" t="str">
            <v>34.04</v>
          </cell>
          <cell r="B1791" t="str">
            <v>Árvores</v>
          </cell>
          <cell r="C1791" t="str">
            <v>CPOS</v>
          </cell>
          <cell r="D1791" t="str">
            <v>CPOS</v>
          </cell>
          <cell r="E1791" t="str">
            <v>CPOS</v>
          </cell>
          <cell r="F1791" t="str">
            <v>CPOS</v>
          </cell>
          <cell r="G1791" t="str">
            <v>CPOS</v>
          </cell>
        </row>
        <row r="1792">
          <cell r="A1792" t="str">
            <v>34.04.050</v>
          </cell>
          <cell r="B1792" t="str">
            <v>CPOS</v>
          </cell>
          <cell r="C1792" t="str">
            <v>Árvore ornamental tipo Pata de Vaca - h= 2,00 m</v>
          </cell>
          <cell r="D1792" t="str">
            <v>un</v>
          </cell>
          <cell r="E1792">
            <v>58.06</v>
          </cell>
          <cell r="F1792">
            <v>25.1</v>
          </cell>
          <cell r="G1792">
            <v>83.16</v>
          </cell>
        </row>
        <row r="1793">
          <cell r="A1793" t="str">
            <v>34.04.130</v>
          </cell>
          <cell r="B1793" t="str">
            <v>CPOS</v>
          </cell>
          <cell r="C1793" t="str">
            <v>Árvore ornamental tipo Ipê Amarelo - h= 2,00 m</v>
          </cell>
          <cell r="D1793" t="str">
            <v>un</v>
          </cell>
          <cell r="E1793">
            <v>55.48</v>
          </cell>
          <cell r="F1793">
            <v>25.1</v>
          </cell>
          <cell r="G1793">
            <v>80.58</v>
          </cell>
        </row>
        <row r="1794">
          <cell r="A1794" t="str">
            <v>34.04.160</v>
          </cell>
          <cell r="B1794" t="str">
            <v>CPOS</v>
          </cell>
          <cell r="C1794" t="str">
            <v>Árvore ornamental tipo Areca Bambu - h= 2,00 m</v>
          </cell>
          <cell r="D1794" t="str">
            <v>un</v>
          </cell>
          <cell r="E1794">
            <v>63.09</v>
          </cell>
          <cell r="F1794">
            <v>25.1</v>
          </cell>
          <cell r="G1794">
            <v>88.19</v>
          </cell>
        </row>
        <row r="1795">
          <cell r="A1795" t="str">
            <v>34.04.164</v>
          </cell>
          <cell r="B1795" t="str">
            <v>CPOS</v>
          </cell>
          <cell r="C1795" t="str">
            <v>Árvore ornamental tipo Falso barbatimão - h = 2,00 m</v>
          </cell>
          <cell r="D1795" t="str">
            <v>un</v>
          </cell>
          <cell r="E1795">
            <v>128.09</v>
          </cell>
          <cell r="F1795">
            <v>2.83</v>
          </cell>
          <cell r="G1795">
            <v>130.91999999999999</v>
          </cell>
        </row>
        <row r="1796">
          <cell r="A1796" t="str">
            <v>34.04.166</v>
          </cell>
          <cell r="B1796" t="str">
            <v>CPOS</v>
          </cell>
          <cell r="C1796" t="str">
            <v>Árvore ornamental tipo Aroeira salsa - h= 2,00 m</v>
          </cell>
          <cell r="D1796" t="str">
            <v>un</v>
          </cell>
          <cell r="E1796">
            <v>59.49</v>
          </cell>
          <cell r="F1796">
            <v>2.83</v>
          </cell>
          <cell r="G1796">
            <v>62.32</v>
          </cell>
        </row>
        <row r="1797">
          <cell r="A1797" t="str">
            <v>34.04.280</v>
          </cell>
          <cell r="B1797" t="str">
            <v>CPOS</v>
          </cell>
          <cell r="C1797" t="str">
            <v>Árvore ornamental tipo Manacá-da-serra</v>
          </cell>
          <cell r="D1797" t="str">
            <v>un</v>
          </cell>
          <cell r="E1797">
            <v>79.03</v>
          </cell>
          <cell r="F1797">
            <v>25.1</v>
          </cell>
          <cell r="G1797">
            <v>104.13</v>
          </cell>
        </row>
        <row r="1798">
          <cell r="A1798" t="str">
            <v>34.04.360</v>
          </cell>
          <cell r="B1798" t="str">
            <v>CPOS</v>
          </cell>
          <cell r="C1798" t="str">
            <v>Árvore ornamental tipo coqueiro Jerivá - h= 4,00 m</v>
          </cell>
          <cell r="D1798" t="str">
            <v>un</v>
          </cell>
          <cell r="E1798">
            <v>187.33</v>
          </cell>
          <cell r="F1798">
            <v>25.1</v>
          </cell>
          <cell r="G1798">
            <v>212.43</v>
          </cell>
        </row>
        <row r="1799">
          <cell r="A1799" t="str">
            <v>34.04.370</v>
          </cell>
          <cell r="B1799" t="str">
            <v>CPOS</v>
          </cell>
          <cell r="C1799" t="str">
            <v>Árvore ornamental tipo Quaresmeira (Tibouchina granulosa) - h= 1,50 / 2,00 m</v>
          </cell>
          <cell r="D1799" t="str">
            <v>un</v>
          </cell>
          <cell r="E1799">
            <v>38.75</v>
          </cell>
          <cell r="F1799">
            <v>25.1</v>
          </cell>
          <cell r="G1799">
            <v>63.85</v>
          </cell>
        </row>
        <row r="1800">
          <cell r="A1800" t="str">
            <v>34.05</v>
          </cell>
          <cell r="B1800" t="str">
            <v>Cercas e fechamentos</v>
          </cell>
          <cell r="C1800" t="str">
            <v>CPOS</v>
          </cell>
          <cell r="D1800" t="str">
            <v>CPOS</v>
          </cell>
          <cell r="E1800" t="str">
            <v>CPOS</v>
          </cell>
          <cell r="F1800" t="str">
            <v>CPOS</v>
          </cell>
          <cell r="G1800" t="str">
            <v>CPOS</v>
          </cell>
        </row>
        <row r="1801">
          <cell r="A1801" t="str">
            <v>34.05.010</v>
          </cell>
          <cell r="B1801" t="str">
            <v>CPOS</v>
          </cell>
          <cell r="C1801" t="str">
            <v>Cerca em arame farpado com mourões de eucalipto</v>
          </cell>
          <cell r="D1801" t="str">
            <v>m</v>
          </cell>
          <cell r="E1801">
            <v>30.26</v>
          </cell>
          <cell r="F1801">
            <v>25.1</v>
          </cell>
          <cell r="G1801">
            <v>55.36</v>
          </cell>
        </row>
        <row r="1802">
          <cell r="A1802" t="str">
            <v>34.05.020</v>
          </cell>
          <cell r="B1802" t="str">
            <v>CPOS</v>
          </cell>
          <cell r="C1802" t="str">
            <v>Cerca em arame farpado com mourões de concreto</v>
          </cell>
          <cell r="D1802" t="str">
            <v>m</v>
          </cell>
          <cell r="E1802">
            <v>16.87</v>
          </cell>
          <cell r="F1802">
            <v>25.1</v>
          </cell>
          <cell r="G1802">
            <v>41.97</v>
          </cell>
        </row>
        <row r="1803">
          <cell r="A1803" t="str">
            <v>34.05.030</v>
          </cell>
          <cell r="B1803" t="str">
            <v>CPOS</v>
          </cell>
          <cell r="C1803" t="str">
            <v>Cerca em arame farpado com mourões de concreto, com ponta inclinada</v>
          </cell>
          <cell r="D1803" t="str">
            <v>m</v>
          </cell>
          <cell r="E1803">
            <v>22.57</v>
          </cell>
          <cell r="F1803">
            <v>25.1</v>
          </cell>
          <cell r="G1803">
            <v>47.67</v>
          </cell>
        </row>
        <row r="1804">
          <cell r="A1804" t="str">
            <v>34.05.032</v>
          </cell>
          <cell r="B1804" t="str">
            <v>CPOS</v>
          </cell>
          <cell r="C1804" t="str">
            <v>Cerca em arame farpado com mourões de concreto, com ponta inclinada - 12 fiadas</v>
          </cell>
          <cell r="D1804" t="str">
            <v>m</v>
          </cell>
          <cell r="E1804">
            <v>23.94</v>
          </cell>
          <cell r="F1804">
            <v>25.1</v>
          </cell>
          <cell r="G1804">
            <v>49.04</v>
          </cell>
        </row>
        <row r="1805">
          <cell r="A1805" t="str">
            <v>34.05.050</v>
          </cell>
          <cell r="B1805" t="str">
            <v>CPOS</v>
          </cell>
          <cell r="C1805" t="str">
            <v>Cerca em tela de aço galvanizado de 2´, montantes em mourões de concreto com ponta inclinada e arame farpado</v>
          </cell>
          <cell r="D1805" t="str">
            <v>m</v>
          </cell>
          <cell r="E1805">
            <v>91.27</v>
          </cell>
          <cell r="F1805">
            <v>40.26</v>
          </cell>
          <cell r="G1805">
            <v>131.53</v>
          </cell>
        </row>
        <row r="1806">
          <cell r="A1806" t="str">
            <v>34.05.080</v>
          </cell>
          <cell r="B1806" t="str">
            <v>CPOS</v>
          </cell>
          <cell r="C1806" t="str">
            <v>Alambrado em tela de aço galvanizado de 2´, montantes metálicos e arame farpado, até 4,00 m de altura</v>
          </cell>
          <cell r="D1806" t="str">
            <v>m²</v>
          </cell>
          <cell r="E1806">
            <v>159.34</v>
          </cell>
          <cell r="F1806">
            <v>0</v>
          </cell>
          <cell r="G1806">
            <v>159.34</v>
          </cell>
        </row>
        <row r="1807">
          <cell r="A1807" t="str">
            <v>34.05.110</v>
          </cell>
          <cell r="B1807" t="str">
            <v>CPOS</v>
          </cell>
          <cell r="C1807" t="str">
            <v>Alambrado em tela de aço galvanizado de 2´, montantes metálicos e arame farpado, acima de 4,00 m de altura</v>
          </cell>
          <cell r="D1807" t="str">
            <v>m²</v>
          </cell>
          <cell r="E1807">
            <v>141.27000000000001</v>
          </cell>
          <cell r="F1807">
            <v>0</v>
          </cell>
          <cell r="G1807">
            <v>141.27000000000001</v>
          </cell>
        </row>
        <row r="1808">
          <cell r="A1808" t="str">
            <v>34.05.120</v>
          </cell>
          <cell r="B1808" t="str">
            <v>CPOS</v>
          </cell>
          <cell r="C1808" t="str">
            <v>Alambrado em tela de aço galvanizado de 1´, montantes metálicos e arame farpado</v>
          </cell>
          <cell r="D1808" t="str">
            <v>m²</v>
          </cell>
          <cell r="E1808">
            <v>132.27000000000001</v>
          </cell>
          <cell r="F1808">
            <v>0</v>
          </cell>
          <cell r="G1808">
            <v>132.27000000000001</v>
          </cell>
        </row>
        <row r="1809">
          <cell r="A1809" t="str">
            <v>34.05.170</v>
          </cell>
          <cell r="B1809" t="str">
            <v>CPOS</v>
          </cell>
          <cell r="C1809" t="str">
            <v>Barreira de proteção perimetral em aço inoxidável AISI 430, dupla</v>
          </cell>
          <cell r="D1809" t="str">
            <v>m</v>
          </cell>
          <cell r="E1809">
            <v>29.37</v>
          </cell>
          <cell r="F1809">
            <v>0</v>
          </cell>
          <cell r="G1809">
            <v>29.37</v>
          </cell>
        </row>
        <row r="1810">
          <cell r="A1810" t="str">
            <v>34.05.210</v>
          </cell>
          <cell r="B1810" t="str">
            <v>CPOS</v>
          </cell>
          <cell r="C1810" t="str">
            <v>Alambrado em tela de aço galvanizado de 2´, montantes metálicos com extremo superior duplo e arame farpado, acima de 4,00 m de altura</v>
          </cell>
          <cell r="D1810" t="str">
            <v>m²</v>
          </cell>
          <cell r="E1810">
            <v>140.03</v>
          </cell>
          <cell r="F1810">
            <v>0</v>
          </cell>
          <cell r="G1810">
            <v>140.03</v>
          </cell>
        </row>
        <row r="1811">
          <cell r="A1811" t="str">
            <v>34.05.260</v>
          </cell>
          <cell r="B1811" t="str">
            <v>CPOS</v>
          </cell>
          <cell r="C1811" t="str">
            <v>Gradil em aço galvanizado eletrofundido, malha 65 x 132 mm e pintura eletrostática</v>
          </cell>
          <cell r="D1811" t="str">
            <v>m²</v>
          </cell>
          <cell r="E1811">
            <v>262.49</v>
          </cell>
          <cell r="F1811">
            <v>51.78</v>
          </cell>
          <cell r="G1811">
            <v>314.27</v>
          </cell>
        </row>
        <row r="1812">
          <cell r="A1812" t="str">
            <v>34.05.270</v>
          </cell>
          <cell r="B1812" t="str">
            <v>CPOS</v>
          </cell>
          <cell r="C1812" t="str">
            <v>Alambrado em tela de aço galvanizado de 2´, montantes metálicos retos</v>
          </cell>
          <cell r="D1812" t="str">
            <v>m²</v>
          </cell>
          <cell r="E1812">
            <v>126.61</v>
          </cell>
          <cell r="F1812">
            <v>0</v>
          </cell>
          <cell r="G1812">
            <v>126.61</v>
          </cell>
        </row>
        <row r="1813">
          <cell r="A1813" t="str">
            <v>34.05.290</v>
          </cell>
          <cell r="B1813" t="str">
            <v>CPOS</v>
          </cell>
          <cell r="C1813" t="str">
            <v>Portão de abrir em grade de aço galvanizado eletrofundida, malha 65 x 132 mm, e pintura eletrostática</v>
          </cell>
          <cell r="D1813" t="str">
            <v>m²</v>
          </cell>
          <cell r="E1813">
            <v>1274.47</v>
          </cell>
          <cell r="F1813">
            <v>77.31</v>
          </cell>
          <cell r="G1813">
            <v>1351.78</v>
          </cell>
        </row>
        <row r="1814">
          <cell r="A1814" t="str">
            <v>34.05.300</v>
          </cell>
          <cell r="B1814" t="str">
            <v>CPOS</v>
          </cell>
          <cell r="C1814" t="str">
            <v>Portão de correr em grade de aço galvanizado eletrofundida, malha 65 x 132 mm, e pintura eletrostática</v>
          </cell>
          <cell r="D1814" t="str">
            <v>m²</v>
          </cell>
          <cell r="E1814">
            <v>828.86</v>
          </cell>
          <cell r="F1814">
            <v>77.31</v>
          </cell>
          <cell r="G1814">
            <v>906.17</v>
          </cell>
        </row>
        <row r="1815">
          <cell r="A1815" t="str">
            <v>34.05.310</v>
          </cell>
          <cell r="B1815" t="str">
            <v>CPOS</v>
          </cell>
          <cell r="C1815" t="str">
            <v>Gradil de ferro perfilado, tipo parque</v>
          </cell>
          <cell r="D1815" t="str">
            <v>m²</v>
          </cell>
          <cell r="E1815">
            <v>301.85000000000002</v>
          </cell>
          <cell r="F1815">
            <v>30.37</v>
          </cell>
          <cell r="G1815">
            <v>332.22</v>
          </cell>
        </row>
        <row r="1816">
          <cell r="A1816" t="str">
            <v>34.05.320</v>
          </cell>
          <cell r="B1816" t="str">
            <v>CPOS</v>
          </cell>
          <cell r="C1816" t="str">
            <v>Portão de ferro perfilado, tipo parque</v>
          </cell>
          <cell r="D1816" t="str">
            <v>m²</v>
          </cell>
          <cell r="E1816">
            <v>424.72</v>
          </cell>
          <cell r="F1816">
            <v>26.34</v>
          </cell>
          <cell r="G1816">
            <v>451.06</v>
          </cell>
        </row>
        <row r="1817">
          <cell r="A1817" t="str">
            <v>34.05.350</v>
          </cell>
          <cell r="B1817" t="str">
            <v>CPOS</v>
          </cell>
          <cell r="C1817" t="str">
            <v>Portão de abrir em gradil eletrofundido, malha 5 x 15 cm</v>
          </cell>
          <cell r="D1817" t="str">
            <v>m²</v>
          </cell>
          <cell r="E1817">
            <v>1167.25</v>
          </cell>
          <cell r="F1817">
            <v>60.67</v>
          </cell>
          <cell r="G1817">
            <v>1227.92</v>
          </cell>
        </row>
        <row r="1818">
          <cell r="A1818" t="str">
            <v>34.05.360</v>
          </cell>
          <cell r="B1818" t="str">
            <v>CPOS</v>
          </cell>
          <cell r="C1818" t="str">
            <v>Gradil tela eletrosoldado, malha de 5 x 15cm, galvanizado</v>
          </cell>
          <cell r="D1818" t="str">
            <v>m²</v>
          </cell>
          <cell r="E1818">
            <v>63.05</v>
          </cell>
          <cell r="F1818">
            <v>75.81</v>
          </cell>
          <cell r="G1818">
            <v>138.86000000000001</v>
          </cell>
        </row>
        <row r="1819">
          <cell r="A1819" t="str">
            <v>34.05.370</v>
          </cell>
          <cell r="B1819" t="str">
            <v>CPOS</v>
          </cell>
          <cell r="C1819" t="str">
            <v>Fechamento de divisa - mourão com placas pré moldadas</v>
          </cell>
          <cell r="D1819" t="str">
            <v>m</v>
          </cell>
          <cell r="E1819">
            <v>99.25</v>
          </cell>
          <cell r="F1819">
            <v>40.53</v>
          </cell>
          <cell r="G1819">
            <v>139.78</v>
          </cell>
        </row>
        <row r="1820">
          <cell r="A1820" t="str">
            <v>34.13</v>
          </cell>
          <cell r="B1820" t="str">
            <v>Corte, poda e remoção</v>
          </cell>
          <cell r="C1820" t="str">
            <v>CPOS</v>
          </cell>
          <cell r="D1820" t="str">
            <v>CPOS</v>
          </cell>
          <cell r="E1820" t="str">
            <v>CPOS</v>
          </cell>
          <cell r="F1820" t="str">
            <v>CPOS</v>
          </cell>
          <cell r="G1820" t="str">
            <v>CPOS</v>
          </cell>
        </row>
        <row r="1821">
          <cell r="A1821" t="str">
            <v>34.13.011</v>
          </cell>
          <cell r="B1821" t="str">
            <v>CPOS</v>
          </cell>
          <cell r="C1821" t="str">
            <v>Corte, recorte e remoção de árvore  inclusive as raízes - diâmetro (DAP)&gt;5cm&lt;15cm</v>
          </cell>
          <cell r="D1821" t="str">
            <v>un</v>
          </cell>
          <cell r="E1821">
            <v>111.75</v>
          </cell>
          <cell r="F1821">
            <v>121.76</v>
          </cell>
          <cell r="G1821">
            <v>233.51</v>
          </cell>
        </row>
        <row r="1822">
          <cell r="A1822" t="str">
            <v>34.13.021</v>
          </cell>
          <cell r="B1822" t="str">
            <v>CPOS</v>
          </cell>
          <cell r="C1822" t="str">
            <v>Corte, recorte e remoção de árvore inclusive as raízes - diâmetro (DAP)&gt;15cm&lt;30cm</v>
          </cell>
          <cell r="D1822" t="str">
            <v>un</v>
          </cell>
          <cell r="E1822">
            <v>444.4</v>
          </cell>
          <cell r="F1822">
            <v>149.91999999999999</v>
          </cell>
          <cell r="G1822">
            <v>594.32000000000005</v>
          </cell>
        </row>
        <row r="1823">
          <cell r="A1823" t="str">
            <v>34.13.031</v>
          </cell>
          <cell r="B1823" t="str">
            <v>CPOS</v>
          </cell>
          <cell r="C1823" t="str">
            <v>Corte, recorte e remoção de árvore inclusive as raízes - diâmetro (DAP)&gt;30cm&lt;45cm</v>
          </cell>
          <cell r="D1823" t="str">
            <v>un</v>
          </cell>
          <cell r="E1823">
            <v>1269.56</v>
          </cell>
          <cell r="F1823">
            <v>271.68</v>
          </cell>
          <cell r="G1823">
            <v>1541.24</v>
          </cell>
        </row>
        <row r="1824">
          <cell r="A1824" t="str">
            <v>34.13.041</v>
          </cell>
          <cell r="B1824" t="str">
            <v>CPOS</v>
          </cell>
          <cell r="C1824" t="str">
            <v>Corte, recorte e remoção de árvore inclusive as raízes - diâmetro (DAP)&gt;45cm&lt;60cm</v>
          </cell>
          <cell r="D1824" t="str">
            <v>un</v>
          </cell>
          <cell r="E1824">
            <v>1547.52</v>
          </cell>
          <cell r="F1824">
            <v>736.64</v>
          </cell>
          <cell r="G1824">
            <v>2284.16</v>
          </cell>
        </row>
        <row r="1825">
          <cell r="A1825" t="str">
            <v>34.13.051</v>
          </cell>
          <cell r="B1825" t="str">
            <v>CPOS</v>
          </cell>
          <cell r="C1825" t="str">
            <v>Corte, recorte e remoção de árvore inclusive as raízes - diâmetro (DAP)&gt;60cm&lt;100cm</v>
          </cell>
          <cell r="D1825" t="str">
            <v>un</v>
          </cell>
          <cell r="E1825">
            <v>3074.24</v>
          </cell>
          <cell r="F1825">
            <v>1473.28</v>
          </cell>
          <cell r="G1825">
            <v>4547.5200000000004</v>
          </cell>
        </row>
        <row r="1826">
          <cell r="A1826" t="str">
            <v>34.13.060</v>
          </cell>
          <cell r="B1826" t="str">
            <v>CPOS</v>
          </cell>
          <cell r="C1826" t="str">
            <v>Corte, recorte e remoção de árvore inclusive as raízes - diâmetro (DAP) acima de 100 cm</v>
          </cell>
          <cell r="D1826" t="str">
            <v>un</v>
          </cell>
          <cell r="E1826">
            <v>4516.6400000000003</v>
          </cell>
          <cell r="F1826">
            <v>1710.72</v>
          </cell>
          <cell r="G1826">
            <v>6227.36</v>
          </cell>
        </row>
        <row r="1827">
          <cell r="A1827" t="str">
            <v>34.20</v>
          </cell>
          <cell r="B1827" t="str">
            <v>Reparos, conservações e complementos - GRUPO 34</v>
          </cell>
          <cell r="C1827" t="str">
            <v>CPOS</v>
          </cell>
          <cell r="D1827" t="str">
            <v>CPOS</v>
          </cell>
          <cell r="E1827" t="str">
            <v>CPOS</v>
          </cell>
          <cell r="F1827" t="str">
            <v>CPOS</v>
          </cell>
          <cell r="G1827" t="str">
            <v>CPOS</v>
          </cell>
        </row>
        <row r="1828">
          <cell r="A1828" t="str">
            <v>34.20.050</v>
          </cell>
          <cell r="B1828" t="str">
            <v>CPOS</v>
          </cell>
          <cell r="C1828" t="str">
            <v>Tela de arame galvanizado fio nº 22 BWG, malha de 2´, tipo galinheiro</v>
          </cell>
          <cell r="D1828" t="str">
            <v>m²</v>
          </cell>
          <cell r="E1828">
            <v>4.3499999999999996</v>
          </cell>
          <cell r="F1828">
            <v>6.08</v>
          </cell>
          <cell r="G1828">
            <v>10.43</v>
          </cell>
        </row>
        <row r="1829">
          <cell r="A1829" t="str">
            <v>34.20.080</v>
          </cell>
          <cell r="B1829" t="str">
            <v>CPOS</v>
          </cell>
          <cell r="C1829" t="str">
            <v>Tela de aço galvanizado fio nº 10 BWG, malha de 2´, tipo alambrado de segurança</v>
          </cell>
          <cell r="D1829" t="str">
            <v>m²</v>
          </cell>
          <cell r="E1829">
            <v>39.82</v>
          </cell>
          <cell r="F1829">
            <v>8.42</v>
          </cell>
          <cell r="G1829">
            <v>48.24</v>
          </cell>
        </row>
        <row r="1830">
          <cell r="A1830" t="str">
            <v>34.20.110</v>
          </cell>
          <cell r="B1830" t="str">
            <v>CPOS</v>
          </cell>
          <cell r="C1830" t="str">
            <v>Recolocação de barreira de proteção perimetral, simples ou dupla</v>
          </cell>
          <cell r="D1830" t="str">
            <v>m</v>
          </cell>
          <cell r="E1830">
            <v>10.49</v>
          </cell>
          <cell r="F1830">
            <v>0</v>
          </cell>
          <cell r="G1830">
            <v>10.49</v>
          </cell>
        </row>
        <row r="1831">
          <cell r="A1831" t="str">
            <v>34.20.160</v>
          </cell>
          <cell r="B1831" t="str">
            <v>CPOS</v>
          </cell>
          <cell r="C1831" t="str">
            <v>Recolocação de alambrado, com altura até 4,50 m</v>
          </cell>
          <cell r="D1831" t="str">
            <v>m²</v>
          </cell>
          <cell r="E1831">
            <v>1.03</v>
          </cell>
          <cell r="F1831">
            <v>12.76</v>
          </cell>
          <cell r="G1831">
            <v>13.79</v>
          </cell>
        </row>
        <row r="1832">
          <cell r="A1832" t="str">
            <v>34.20.170</v>
          </cell>
          <cell r="B1832" t="str">
            <v>CPOS</v>
          </cell>
          <cell r="C1832" t="str">
            <v>Recolocação de alambrado, com altura acima de 4,50 m</v>
          </cell>
          <cell r="D1832" t="str">
            <v>m²</v>
          </cell>
          <cell r="E1832">
            <v>1.07</v>
          </cell>
          <cell r="F1832">
            <v>17.07</v>
          </cell>
          <cell r="G1832">
            <v>18.14</v>
          </cell>
        </row>
        <row r="1833">
          <cell r="A1833" t="str">
            <v>34.20.380</v>
          </cell>
          <cell r="B1833" t="str">
            <v>CPOS</v>
          </cell>
          <cell r="C1833" t="str">
            <v>Suporte para apoio de bicicletas em tubo de aço galvanizado, diâmetro de 2 1/2´</v>
          </cell>
          <cell r="D1833" t="str">
            <v>un</v>
          </cell>
          <cell r="E1833">
            <v>215.21</v>
          </cell>
          <cell r="F1833">
            <v>138.91999999999999</v>
          </cell>
          <cell r="G1833">
            <v>354.13</v>
          </cell>
        </row>
        <row r="1834">
          <cell r="A1834" t="str">
            <v>34.20.390</v>
          </cell>
          <cell r="B1834" t="str">
            <v>CPOS</v>
          </cell>
          <cell r="C1834" t="str">
            <v>Grelha arvoreira em ferro fundido</v>
          </cell>
          <cell r="D1834" t="str">
            <v>m²</v>
          </cell>
          <cell r="E1834">
            <v>519.05999999999995</v>
          </cell>
          <cell r="F1834">
            <v>17.3</v>
          </cell>
          <cell r="G1834">
            <v>536.36</v>
          </cell>
        </row>
        <row r="1835">
          <cell r="A1835" t="str">
            <v>35</v>
          </cell>
          <cell r="B1835" t="str">
            <v>PLAYGROUND E EQUIPAMENTO RECREATIVO</v>
          </cell>
          <cell r="C1835" t="str">
            <v>CPOS</v>
          </cell>
          <cell r="D1835" t="str">
            <v>CPOS</v>
          </cell>
          <cell r="E1835" t="str">
            <v>CPOS</v>
          </cell>
          <cell r="F1835" t="str">
            <v>CPOS</v>
          </cell>
          <cell r="G1835" t="str">
            <v>CPOS</v>
          </cell>
        </row>
        <row r="1836">
          <cell r="A1836" t="str">
            <v>35.01</v>
          </cell>
          <cell r="B1836" t="str">
            <v>Quadra e equipamento de esportes</v>
          </cell>
          <cell r="C1836" t="str">
            <v>CPOS</v>
          </cell>
          <cell r="D1836" t="str">
            <v>CPOS</v>
          </cell>
          <cell r="E1836" t="str">
            <v>CPOS</v>
          </cell>
          <cell r="F1836" t="str">
            <v>CPOS</v>
          </cell>
          <cell r="G1836" t="str">
            <v>CPOS</v>
          </cell>
        </row>
        <row r="1837">
          <cell r="A1837" t="str">
            <v>35.01.070</v>
          </cell>
          <cell r="B1837" t="str">
            <v>CPOS</v>
          </cell>
          <cell r="C1837" t="str">
            <v>Tela de arame galvanizado fio nº 12 BWG, malha de 2´</v>
          </cell>
          <cell r="D1837" t="str">
            <v>m²</v>
          </cell>
          <cell r="E1837">
            <v>26.67</v>
          </cell>
          <cell r="F1837">
            <v>5.19</v>
          </cell>
          <cell r="G1837">
            <v>31.86</v>
          </cell>
        </row>
        <row r="1838">
          <cell r="A1838" t="str">
            <v>35.01.150</v>
          </cell>
          <cell r="B1838" t="str">
            <v>CPOS</v>
          </cell>
          <cell r="C1838" t="str">
            <v>Trave oficial completa com rede para futebol de salão</v>
          </cell>
          <cell r="D1838" t="str">
            <v>cj</v>
          </cell>
          <cell r="E1838">
            <v>994.69</v>
          </cell>
          <cell r="F1838">
            <v>124.49</v>
          </cell>
          <cell r="G1838">
            <v>1119.18</v>
          </cell>
        </row>
        <row r="1839">
          <cell r="A1839" t="str">
            <v>35.01.160</v>
          </cell>
          <cell r="B1839" t="str">
            <v>CPOS</v>
          </cell>
          <cell r="C1839" t="str">
            <v>Tabela completa com suporte e rede para basquete</v>
          </cell>
          <cell r="D1839" t="str">
            <v>un</v>
          </cell>
          <cell r="E1839">
            <v>1143.79</v>
          </cell>
          <cell r="F1839">
            <v>1563.38</v>
          </cell>
          <cell r="G1839">
            <v>2707.17</v>
          </cell>
        </row>
        <row r="1840">
          <cell r="A1840" t="str">
            <v>35.01.170</v>
          </cell>
          <cell r="B1840" t="str">
            <v>CPOS</v>
          </cell>
          <cell r="C1840" t="str">
            <v>Poste oficial completo com rede para voleibol</v>
          </cell>
          <cell r="D1840" t="str">
            <v>cj</v>
          </cell>
          <cell r="E1840">
            <v>903.93</v>
          </cell>
          <cell r="F1840">
            <v>124.49</v>
          </cell>
          <cell r="G1840">
            <v>1028.42</v>
          </cell>
        </row>
        <row r="1841">
          <cell r="A1841" t="str">
            <v>35.01.550</v>
          </cell>
          <cell r="B1841" t="str">
            <v>CPOS</v>
          </cell>
          <cell r="C1841" t="str">
            <v>Piso em fibra de polipropileno corrugado para quadra de esportes, inclusive pintura</v>
          </cell>
          <cell r="D1841" t="str">
            <v>m²</v>
          </cell>
          <cell r="E1841">
            <v>100.62</v>
          </cell>
          <cell r="F1841">
            <v>24.07</v>
          </cell>
          <cell r="G1841">
            <v>124.69</v>
          </cell>
        </row>
        <row r="1842">
          <cell r="A1842" t="str">
            <v>35.03</v>
          </cell>
          <cell r="B1842" t="str">
            <v>Abrigo, guarita e quiosque</v>
          </cell>
          <cell r="C1842" t="str">
            <v>CPOS</v>
          </cell>
          <cell r="D1842" t="str">
            <v>CPOS</v>
          </cell>
          <cell r="E1842" t="str">
            <v>CPOS</v>
          </cell>
          <cell r="F1842" t="str">
            <v>CPOS</v>
          </cell>
          <cell r="G1842" t="str">
            <v>CPOS</v>
          </cell>
        </row>
        <row r="1843">
          <cell r="A1843" t="str">
            <v>35.03.030</v>
          </cell>
          <cell r="B1843" t="str">
            <v>CPOS</v>
          </cell>
          <cell r="C1843" t="str">
            <v>Cancela automática metálica com barreira de alumínio até 3,50 m</v>
          </cell>
          <cell r="D1843" t="str">
            <v>un</v>
          </cell>
          <cell r="E1843">
            <v>2763.33</v>
          </cell>
          <cell r="F1843">
            <v>0</v>
          </cell>
          <cell r="G1843">
            <v>2763.33</v>
          </cell>
        </row>
        <row r="1844">
          <cell r="A1844" t="str">
            <v>35.04</v>
          </cell>
          <cell r="B1844" t="str">
            <v>Bancos</v>
          </cell>
          <cell r="C1844" t="str">
            <v>CPOS</v>
          </cell>
          <cell r="D1844" t="str">
            <v>CPOS</v>
          </cell>
          <cell r="E1844" t="str">
            <v>CPOS</v>
          </cell>
          <cell r="F1844" t="str">
            <v>CPOS</v>
          </cell>
          <cell r="G1844" t="str">
            <v>CPOS</v>
          </cell>
        </row>
        <row r="1845">
          <cell r="A1845" t="str">
            <v>35.04.020</v>
          </cell>
          <cell r="B1845" t="str">
            <v>CPOS</v>
          </cell>
          <cell r="C1845" t="str">
            <v>Banco contínuo em concreto vazado</v>
          </cell>
          <cell r="D1845" t="str">
            <v>m</v>
          </cell>
          <cell r="E1845">
            <v>69.13</v>
          </cell>
          <cell r="F1845">
            <v>75.069999999999993</v>
          </cell>
          <cell r="G1845">
            <v>144.19999999999999</v>
          </cell>
        </row>
        <row r="1846">
          <cell r="A1846" t="str">
            <v>35.04.120</v>
          </cell>
          <cell r="B1846" t="str">
            <v>CPOS</v>
          </cell>
          <cell r="C1846" t="str">
            <v>Banco em concreto pré-moldado, comprimento 150 cm</v>
          </cell>
          <cell r="D1846" t="str">
            <v>un</v>
          </cell>
          <cell r="E1846">
            <v>307.98</v>
          </cell>
          <cell r="F1846">
            <v>16.71</v>
          </cell>
          <cell r="G1846">
            <v>324.69</v>
          </cell>
        </row>
        <row r="1847">
          <cell r="A1847" t="str">
            <v>35.04.130</v>
          </cell>
          <cell r="B1847" t="str">
            <v>CPOS</v>
          </cell>
          <cell r="C1847" t="str">
            <v>Banco de madeira sobre alvenaria</v>
          </cell>
          <cell r="D1847" t="str">
            <v>m²</v>
          </cell>
          <cell r="E1847">
            <v>102.22</v>
          </cell>
          <cell r="F1847">
            <v>45.53</v>
          </cell>
          <cell r="G1847">
            <v>147.75</v>
          </cell>
        </row>
        <row r="1848">
          <cell r="A1848" t="str">
            <v>35.04.140</v>
          </cell>
          <cell r="B1848" t="str">
            <v>CPOS</v>
          </cell>
          <cell r="C1848" t="str">
            <v>Banco em concreto pré-moldado com pés vazados, comprimento 200 cm</v>
          </cell>
          <cell r="D1848" t="str">
            <v>un</v>
          </cell>
          <cell r="E1848">
            <v>338.65</v>
          </cell>
          <cell r="F1848">
            <v>23.5</v>
          </cell>
          <cell r="G1848">
            <v>362.15</v>
          </cell>
        </row>
        <row r="1849">
          <cell r="A1849" t="str">
            <v>35.04.150</v>
          </cell>
          <cell r="B1849" t="str">
            <v>CPOS</v>
          </cell>
          <cell r="C1849" t="str">
            <v>Banco em concreto pré-moldado com 3 pés, comprimento 300 cm</v>
          </cell>
          <cell r="D1849" t="str">
            <v>un</v>
          </cell>
          <cell r="E1849">
            <v>619.08000000000004</v>
          </cell>
          <cell r="F1849">
            <v>35.25</v>
          </cell>
          <cell r="G1849">
            <v>654.33000000000004</v>
          </cell>
        </row>
        <row r="1850">
          <cell r="A1850" t="str">
            <v>35.05</v>
          </cell>
          <cell r="B1850" t="str">
            <v>Equipamento recreativo</v>
          </cell>
          <cell r="C1850" t="str">
            <v>CPOS</v>
          </cell>
          <cell r="D1850" t="str">
            <v>CPOS</v>
          </cell>
          <cell r="E1850" t="str">
            <v>CPOS</v>
          </cell>
          <cell r="F1850" t="str">
            <v>CPOS</v>
          </cell>
          <cell r="G1850" t="str">
            <v>CPOS</v>
          </cell>
        </row>
        <row r="1851">
          <cell r="A1851" t="str">
            <v>35.05.200</v>
          </cell>
          <cell r="B1851" t="str">
            <v>CPOS</v>
          </cell>
          <cell r="C1851" t="str">
            <v>Centro de atividades em madeira rústica</v>
          </cell>
          <cell r="D1851" t="str">
            <v>cj</v>
          </cell>
          <cell r="E1851">
            <v>2835.67</v>
          </cell>
          <cell r="F1851">
            <v>165.99</v>
          </cell>
          <cell r="G1851">
            <v>3001.66</v>
          </cell>
        </row>
        <row r="1852">
          <cell r="A1852" t="str">
            <v>35.05.210</v>
          </cell>
          <cell r="B1852" t="str">
            <v>CPOS</v>
          </cell>
          <cell r="C1852" t="str">
            <v>Balanço duplo em madeira rústica</v>
          </cell>
          <cell r="D1852" t="str">
            <v>cj</v>
          </cell>
          <cell r="E1852">
            <v>1227.3</v>
          </cell>
          <cell r="F1852">
            <v>165.99</v>
          </cell>
          <cell r="G1852">
            <v>1393.29</v>
          </cell>
        </row>
        <row r="1853">
          <cell r="A1853" t="str">
            <v>COT/001</v>
          </cell>
          <cell r="B1853" t="str">
            <v>COTAÇÃO DE MERCADO</v>
          </cell>
          <cell r="C1853" t="str">
            <v>Fornecimento e Instalação: Equipamentos para Fonte Interativa Seca, segundo o Termo de Referência.</v>
          </cell>
          <cell r="D1853" t="str">
            <v>un</v>
          </cell>
          <cell r="E1853">
            <v>180434.26</v>
          </cell>
          <cell r="F1853">
            <v>13581.07</v>
          </cell>
          <cell r="G1853">
            <v>194015.33</v>
          </cell>
        </row>
        <row r="1854">
          <cell r="A1854" t="str">
            <v>35.05.220</v>
          </cell>
          <cell r="B1854" t="str">
            <v>CPOS</v>
          </cell>
          <cell r="C1854" t="str">
            <v>Gangorra dupla em madeira rústica</v>
          </cell>
          <cell r="D1854" t="str">
            <v>cj</v>
          </cell>
          <cell r="E1854">
            <v>727.3</v>
          </cell>
          <cell r="F1854">
            <v>165.99</v>
          </cell>
          <cell r="G1854">
            <v>893.29</v>
          </cell>
        </row>
        <row r="1855">
          <cell r="A1855" t="str">
            <v>35.05.240</v>
          </cell>
          <cell r="B1855" t="str">
            <v>CPOS</v>
          </cell>
          <cell r="C1855" t="str">
            <v>Gira-gira em ferro com assento de madeira (8 lugares)</v>
          </cell>
          <cell r="D1855" t="str">
            <v>cj</v>
          </cell>
          <cell r="E1855">
            <v>1010.82</v>
          </cell>
          <cell r="F1855">
            <v>165.99</v>
          </cell>
          <cell r="G1855">
            <v>1176.81</v>
          </cell>
        </row>
        <row r="1856">
          <cell r="A1856" t="str">
            <v>35.07</v>
          </cell>
          <cell r="B1856" t="str">
            <v>Mastro para bandeiras</v>
          </cell>
          <cell r="C1856" t="str">
            <v>CPOS</v>
          </cell>
          <cell r="D1856" t="str">
            <v>CPOS</v>
          </cell>
          <cell r="E1856" t="str">
            <v>CPOS</v>
          </cell>
          <cell r="F1856" t="str">
            <v>CPOS</v>
          </cell>
          <cell r="G1856" t="str">
            <v>CPOS</v>
          </cell>
        </row>
        <row r="1857">
          <cell r="A1857" t="str">
            <v>35.07.020</v>
          </cell>
          <cell r="B1857" t="str">
            <v>CPOS</v>
          </cell>
          <cell r="C1857" t="str">
            <v>Plataforma com 3 mastros galvanizados, h= 7,00 m</v>
          </cell>
          <cell r="D1857" t="str">
            <v>cj</v>
          </cell>
          <cell r="E1857">
            <v>3046.82</v>
          </cell>
          <cell r="F1857">
            <v>263.87</v>
          </cell>
          <cell r="G1857">
            <v>3310.69</v>
          </cell>
        </row>
        <row r="1858">
          <cell r="A1858" t="str">
            <v>35.07.030</v>
          </cell>
          <cell r="B1858" t="str">
            <v>CPOS</v>
          </cell>
          <cell r="C1858" t="str">
            <v>Plataforma com 3 mastros galvanizados, h= 9,00 m</v>
          </cell>
          <cell r="D1858" t="str">
            <v>cj</v>
          </cell>
          <cell r="E1858">
            <v>4436.75</v>
          </cell>
          <cell r="F1858">
            <v>263.87</v>
          </cell>
          <cell r="G1858">
            <v>4700.62</v>
          </cell>
        </row>
        <row r="1859">
          <cell r="A1859" t="str">
            <v>35.07.060</v>
          </cell>
          <cell r="B1859" t="str">
            <v>CPOS</v>
          </cell>
          <cell r="C1859" t="str">
            <v>Mastro para bandeira galvanizado, h= 9,00 m</v>
          </cell>
          <cell r="D1859" t="str">
            <v>un</v>
          </cell>
          <cell r="E1859">
            <v>1468.83</v>
          </cell>
          <cell r="F1859">
            <v>38.97</v>
          </cell>
          <cell r="G1859">
            <v>1507.8</v>
          </cell>
        </row>
        <row r="1860">
          <cell r="A1860" t="str">
            <v>35.07.070</v>
          </cell>
          <cell r="B1860" t="str">
            <v>CPOS</v>
          </cell>
          <cell r="C1860" t="str">
            <v>Mastro para bandeira galvanizado, h= 7,00 m</v>
          </cell>
          <cell r="D1860" t="str">
            <v>un</v>
          </cell>
          <cell r="E1860">
            <v>1005.54</v>
          </cell>
          <cell r="F1860">
            <v>38.97</v>
          </cell>
          <cell r="G1860">
            <v>1044.51</v>
          </cell>
        </row>
        <row r="1861">
          <cell r="A1861" t="str">
            <v>35.20</v>
          </cell>
          <cell r="B1861" t="str">
            <v>Reparos, conservações e complementos - GRUPO 35</v>
          </cell>
          <cell r="C1861" t="str">
            <v>CPOS</v>
          </cell>
          <cell r="D1861" t="str">
            <v>CPOS</v>
          </cell>
          <cell r="E1861" t="str">
            <v>CPOS</v>
          </cell>
          <cell r="F1861" t="str">
            <v>CPOS</v>
          </cell>
          <cell r="G1861" t="str">
            <v>CPOS</v>
          </cell>
        </row>
        <row r="1862">
          <cell r="A1862" t="str">
            <v>35.20.010</v>
          </cell>
          <cell r="B1862" t="str">
            <v>CPOS</v>
          </cell>
          <cell r="C1862" t="str">
            <v>Tela em poliamida (nylon), malha 10 x 10 cm, fio 2 mm</v>
          </cell>
          <cell r="D1862" t="str">
            <v>m²</v>
          </cell>
          <cell r="E1862">
            <v>10.199999999999999</v>
          </cell>
          <cell r="F1862">
            <v>0</v>
          </cell>
          <cell r="G1862">
            <v>10.199999999999999</v>
          </cell>
        </row>
        <row r="1863">
          <cell r="A1863" t="str">
            <v>35.20.050</v>
          </cell>
          <cell r="B1863" t="str">
            <v>CPOS</v>
          </cell>
          <cell r="C1863" t="str">
            <v>Conjunto de 4 lixeiras para coleta seletiva, com tampa basculante, capacidade 50 litros</v>
          </cell>
          <cell r="D1863" t="str">
            <v>un</v>
          </cell>
          <cell r="E1863">
            <v>463.8</v>
          </cell>
          <cell r="F1863">
            <v>25.94</v>
          </cell>
          <cell r="G1863">
            <v>489.74</v>
          </cell>
        </row>
        <row r="1864">
          <cell r="A1864" t="str">
            <v>36</v>
          </cell>
          <cell r="B1864" t="str">
            <v>ENTRADA DE ENERGIA ELÉTRICA E TELEFONIA</v>
          </cell>
          <cell r="C1864" t="str">
            <v>CPOS</v>
          </cell>
          <cell r="D1864" t="str">
            <v>CPOS</v>
          </cell>
          <cell r="E1864" t="str">
            <v>CPOS</v>
          </cell>
          <cell r="F1864" t="str">
            <v>CPOS</v>
          </cell>
          <cell r="G1864" t="str">
            <v>CPOS</v>
          </cell>
        </row>
        <row r="1865">
          <cell r="A1865" t="str">
            <v>36.01</v>
          </cell>
          <cell r="B1865" t="str">
            <v>Entrada de energia - componentes</v>
          </cell>
          <cell r="C1865" t="str">
            <v>CPOS</v>
          </cell>
          <cell r="D1865" t="str">
            <v>CPOS</v>
          </cell>
          <cell r="E1865" t="str">
            <v>CPOS</v>
          </cell>
          <cell r="F1865" t="str">
            <v>CPOS</v>
          </cell>
          <cell r="G1865" t="str">
            <v>CPOS</v>
          </cell>
        </row>
        <row r="1866">
          <cell r="A1866" t="str">
            <v>36.01.242</v>
          </cell>
          <cell r="B1866" t="str">
            <v>CPOS</v>
          </cell>
          <cell r="C1866" t="str">
            <v>Cubículo de média tensão, para uso ao tempo, classe 24 kV</v>
          </cell>
          <cell r="D1866" t="str">
            <v>cj</v>
          </cell>
          <cell r="E1866">
            <v>96866.78</v>
          </cell>
          <cell r="F1866">
            <v>203.33</v>
          </cell>
          <cell r="G1866">
            <v>97070.11</v>
          </cell>
        </row>
        <row r="1867">
          <cell r="A1867" t="str">
            <v>36.01.252</v>
          </cell>
          <cell r="B1867" t="str">
            <v>CPOS</v>
          </cell>
          <cell r="C1867" t="str">
            <v>Cubículo de média tensão, para uso ao tempo, classe 17,5 kV</v>
          </cell>
          <cell r="D1867" t="str">
            <v>cj</v>
          </cell>
          <cell r="E1867">
            <v>71844.44</v>
          </cell>
          <cell r="F1867">
            <v>203.33</v>
          </cell>
          <cell r="G1867">
            <v>72047.77</v>
          </cell>
        </row>
        <row r="1868">
          <cell r="A1868" t="str">
            <v>36.01.260</v>
          </cell>
          <cell r="B1868" t="str">
            <v>CPOS</v>
          </cell>
          <cell r="C1868" t="str">
            <v>Cubículo de entrada e medição para uso abrigado, classe 15 kV</v>
          </cell>
          <cell r="D1868" t="str">
            <v>cj</v>
          </cell>
          <cell r="E1868">
            <v>84740.34</v>
          </cell>
          <cell r="F1868">
            <v>406.66</v>
          </cell>
          <cell r="G1868">
            <v>85147</v>
          </cell>
        </row>
        <row r="1869">
          <cell r="A1869" t="str">
            <v>36.03</v>
          </cell>
          <cell r="B1869" t="str">
            <v>Caixas de entrada / medição</v>
          </cell>
          <cell r="C1869" t="str">
            <v>CPOS</v>
          </cell>
          <cell r="D1869" t="str">
            <v>CPOS</v>
          </cell>
          <cell r="E1869" t="str">
            <v>CPOS</v>
          </cell>
          <cell r="F1869" t="str">
            <v>CPOS</v>
          </cell>
          <cell r="G1869" t="str">
            <v>CPOS</v>
          </cell>
        </row>
        <row r="1870">
          <cell r="A1870" t="str">
            <v>36.03.010</v>
          </cell>
          <cell r="B1870" t="str">
            <v>CPOS</v>
          </cell>
          <cell r="C1870" t="str">
            <v>Caixa de medição tipo II (300 x 560 x 200) mm, padrão concessionárias</v>
          </cell>
          <cell r="D1870" t="str">
            <v>un</v>
          </cell>
          <cell r="E1870">
            <v>105.12</v>
          </cell>
          <cell r="F1870">
            <v>132.87</v>
          </cell>
          <cell r="G1870">
            <v>237.99</v>
          </cell>
        </row>
        <row r="1871">
          <cell r="A1871" t="str">
            <v>36.03.020</v>
          </cell>
          <cell r="B1871" t="str">
            <v>CPOS</v>
          </cell>
          <cell r="C1871" t="str">
            <v>Caixa de medição polifásica (500 x 600 x 200) mm, padrão concessionárias</v>
          </cell>
          <cell r="D1871" t="str">
            <v>un</v>
          </cell>
          <cell r="E1871">
            <v>160.63</v>
          </cell>
          <cell r="F1871">
            <v>132.87</v>
          </cell>
          <cell r="G1871">
            <v>293.5</v>
          </cell>
        </row>
        <row r="1872">
          <cell r="A1872" t="str">
            <v>36.03.030</v>
          </cell>
          <cell r="B1872" t="str">
            <v>CPOS</v>
          </cell>
          <cell r="C1872" t="str">
            <v>Caixa de medição externa tipo ´L´ (900 x 600 x 270) mm, padrão Concessionárias</v>
          </cell>
          <cell r="D1872" t="str">
            <v>un</v>
          </cell>
          <cell r="E1872">
            <v>419.5</v>
          </cell>
          <cell r="F1872">
            <v>153.36000000000001</v>
          </cell>
          <cell r="G1872">
            <v>572.86</v>
          </cell>
        </row>
        <row r="1873">
          <cell r="A1873" t="str">
            <v>36.03.050</v>
          </cell>
          <cell r="B1873" t="str">
            <v>CPOS</v>
          </cell>
          <cell r="C1873" t="str">
            <v>Caixa de medição externa tipo ´N´ (1300 x 1200 x 270) mm, padrão Concessionárias</v>
          </cell>
          <cell r="D1873" t="str">
            <v>un</v>
          </cell>
          <cell r="E1873">
            <v>1537.78</v>
          </cell>
          <cell r="F1873">
            <v>153.36000000000001</v>
          </cell>
          <cell r="G1873">
            <v>1691.14</v>
          </cell>
        </row>
        <row r="1874">
          <cell r="A1874" t="str">
            <v>36.03.060</v>
          </cell>
          <cell r="B1874" t="str">
            <v>CPOS</v>
          </cell>
          <cell r="C1874" t="str">
            <v>Caixa de medição externa tipo ´M´ (900 x 1200 x 270) mm, padrão Concessionárias</v>
          </cell>
          <cell r="D1874" t="str">
            <v>un</v>
          </cell>
          <cell r="E1874">
            <v>1029.51</v>
          </cell>
          <cell r="F1874">
            <v>153.36000000000001</v>
          </cell>
          <cell r="G1874">
            <v>1182.8699999999999</v>
          </cell>
        </row>
        <row r="1875">
          <cell r="A1875" t="str">
            <v>36.03.080</v>
          </cell>
          <cell r="B1875" t="str">
            <v>CPOS</v>
          </cell>
          <cell r="C1875" t="str">
            <v>Caixa para seccionadora tipo ´T´ (900 x 600 x 250) mm, padrão Concessionárias</v>
          </cell>
          <cell r="D1875" t="str">
            <v>un</v>
          </cell>
          <cell r="E1875">
            <v>371.67</v>
          </cell>
          <cell r="F1875">
            <v>115.02</v>
          </cell>
          <cell r="G1875">
            <v>486.69</v>
          </cell>
        </row>
        <row r="1876">
          <cell r="A1876" t="str">
            <v>36.03.090</v>
          </cell>
          <cell r="B1876" t="str">
            <v>CPOS</v>
          </cell>
          <cell r="C1876" t="str">
            <v>Caixa de medição interna tipo ´A1´ (1000 x 1000 x 300) mm, padrão Concessionárias</v>
          </cell>
          <cell r="D1876" t="str">
            <v>un</v>
          </cell>
          <cell r="E1876">
            <v>1684.54</v>
          </cell>
          <cell r="F1876">
            <v>159.85</v>
          </cell>
          <cell r="G1876">
            <v>1844.39</v>
          </cell>
        </row>
        <row r="1877">
          <cell r="A1877" t="str">
            <v>36.03.120</v>
          </cell>
          <cell r="B1877" t="str">
            <v>CPOS</v>
          </cell>
          <cell r="C1877" t="str">
            <v>Caixa de proteção para transformador de corrente, (1000 x 750 x 300) mm, padrão Concessionárias</v>
          </cell>
          <cell r="D1877" t="str">
            <v>un</v>
          </cell>
          <cell r="E1877">
            <v>520.01</v>
          </cell>
          <cell r="F1877">
            <v>153.36000000000001</v>
          </cell>
          <cell r="G1877">
            <v>673.37</v>
          </cell>
        </row>
        <row r="1878">
          <cell r="A1878" t="str">
            <v>36.03.130</v>
          </cell>
          <cell r="B1878" t="str">
            <v>CPOS</v>
          </cell>
          <cell r="C1878" t="str">
            <v>Caixa de proteção dos bornes do medidor, (300 x 250 x 90) mm, padrão Concessionárias</v>
          </cell>
          <cell r="D1878" t="str">
            <v>un</v>
          </cell>
          <cell r="E1878">
            <v>65.650000000000006</v>
          </cell>
          <cell r="F1878">
            <v>76.680000000000007</v>
          </cell>
          <cell r="G1878">
            <v>142.33000000000001</v>
          </cell>
        </row>
        <row r="1879">
          <cell r="A1879" t="str">
            <v>36.03.150</v>
          </cell>
          <cell r="B1879" t="str">
            <v>CPOS</v>
          </cell>
          <cell r="C1879" t="str">
            <v>Caixa de entrada tipo ´E´ (560 x 350 x 210) mm - padrão Concessionárias</v>
          </cell>
          <cell r="D1879" t="str">
            <v>un</v>
          </cell>
          <cell r="E1879">
            <v>119.33</v>
          </cell>
          <cell r="F1879">
            <v>132.87</v>
          </cell>
          <cell r="G1879">
            <v>252.2</v>
          </cell>
        </row>
        <row r="1880">
          <cell r="A1880" t="str">
            <v>36.03.160</v>
          </cell>
          <cell r="B1880" t="str">
            <v>CPOS</v>
          </cell>
          <cell r="C1880" t="str">
            <v>Caixa base lateral tipo ´N´ (1300 x 400 x 250) mm</v>
          </cell>
          <cell r="D1880" t="str">
            <v>un</v>
          </cell>
          <cell r="E1880">
            <v>368.05</v>
          </cell>
          <cell r="F1880">
            <v>153.36000000000001</v>
          </cell>
          <cell r="G1880">
            <v>521.41</v>
          </cell>
        </row>
        <row r="1881">
          <cell r="A1881" t="str">
            <v>36.04</v>
          </cell>
          <cell r="B1881" t="str">
            <v>Suporte (Braquet)</v>
          </cell>
          <cell r="C1881" t="str">
            <v>CPOS</v>
          </cell>
          <cell r="D1881" t="str">
            <v>CPOS</v>
          </cell>
          <cell r="E1881" t="str">
            <v>CPOS</v>
          </cell>
          <cell r="F1881" t="str">
            <v>CPOS</v>
          </cell>
          <cell r="G1881" t="str">
            <v>CPOS</v>
          </cell>
        </row>
        <row r="1882">
          <cell r="A1882" t="str">
            <v>36.04.010</v>
          </cell>
          <cell r="B1882" t="str">
            <v>CPOS</v>
          </cell>
          <cell r="C1882" t="str">
            <v>Suporte para 1 isolador de baixa tensão</v>
          </cell>
          <cell r="D1882" t="str">
            <v>un</v>
          </cell>
          <cell r="E1882">
            <v>12.27</v>
          </cell>
          <cell r="F1882">
            <v>11.5</v>
          </cell>
          <cell r="G1882">
            <v>23.77</v>
          </cell>
        </row>
        <row r="1883">
          <cell r="A1883" t="str">
            <v>36.04.030</v>
          </cell>
          <cell r="B1883" t="str">
            <v>CPOS</v>
          </cell>
          <cell r="C1883" t="str">
            <v>Suporte para 2 isoladores de baixa tensão</v>
          </cell>
          <cell r="D1883" t="str">
            <v>un</v>
          </cell>
          <cell r="E1883">
            <v>24.22</v>
          </cell>
          <cell r="F1883">
            <v>11.5</v>
          </cell>
          <cell r="G1883">
            <v>35.72</v>
          </cell>
        </row>
        <row r="1884">
          <cell r="A1884" t="str">
            <v>36.04.050</v>
          </cell>
          <cell r="B1884" t="str">
            <v>CPOS</v>
          </cell>
          <cell r="C1884" t="str">
            <v>Suporte para 3 isoladores de baixa tensão</v>
          </cell>
          <cell r="D1884" t="str">
            <v>un</v>
          </cell>
          <cell r="E1884">
            <v>36.71</v>
          </cell>
          <cell r="F1884">
            <v>11.5</v>
          </cell>
          <cell r="G1884">
            <v>48.21</v>
          </cell>
        </row>
        <row r="1885">
          <cell r="A1885" t="str">
            <v>36.04.070</v>
          </cell>
          <cell r="B1885" t="str">
            <v>CPOS</v>
          </cell>
          <cell r="C1885" t="str">
            <v>Suporte para 4 isoladores de baixa tensão</v>
          </cell>
          <cell r="D1885" t="str">
            <v>un</v>
          </cell>
          <cell r="E1885">
            <v>51.04</v>
          </cell>
          <cell r="F1885">
            <v>11.5</v>
          </cell>
          <cell r="G1885">
            <v>62.54</v>
          </cell>
        </row>
        <row r="1886">
          <cell r="A1886" t="str">
            <v>36.05</v>
          </cell>
          <cell r="B1886" t="str">
            <v>Isoladores</v>
          </cell>
          <cell r="C1886" t="str">
            <v>CPOS</v>
          </cell>
          <cell r="D1886" t="str">
            <v>CPOS</v>
          </cell>
          <cell r="E1886" t="str">
            <v>CPOS</v>
          </cell>
          <cell r="F1886" t="str">
            <v>CPOS</v>
          </cell>
          <cell r="G1886" t="str">
            <v>CPOS</v>
          </cell>
        </row>
        <row r="1887">
          <cell r="A1887" t="str">
            <v>36.05.010</v>
          </cell>
          <cell r="B1887" t="str">
            <v>CPOS</v>
          </cell>
          <cell r="C1887" t="str">
            <v>Isolador tipo roldana para baixa tensão de 76 x 79 mm</v>
          </cell>
          <cell r="D1887" t="str">
            <v>un</v>
          </cell>
          <cell r="E1887">
            <v>17.27</v>
          </cell>
          <cell r="F1887">
            <v>7.67</v>
          </cell>
          <cell r="G1887">
            <v>24.94</v>
          </cell>
        </row>
        <row r="1888">
          <cell r="A1888" t="str">
            <v>36.05.020</v>
          </cell>
          <cell r="B1888" t="str">
            <v>CPOS</v>
          </cell>
          <cell r="C1888" t="str">
            <v>Isolador tipo castanha incluindo grampo de sustentação</v>
          </cell>
          <cell r="D1888" t="str">
            <v>un</v>
          </cell>
          <cell r="E1888">
            <v>18.149999999999999</v>
          </cell>
          <cell r="F1888">
            <v>7.67</v>
          </cell>
          <cell r="G1888">
            <v>25.82</v>
          </cell>
        </row>
        <row r="1889">
          <cell r="A1889" t="str">
            <v>36.05.040</v>
          </cell>
          <cell r="B1889" t="str">
            <v>CPOS</v>
          </cell>
          <cell r="C1889" t="str">
            <v>Isolador tipo disco para 15 kV de 6´ - 150 mm</v>
          </cell>
          <cell r="D1889" t="str">
            <v>un</v>
          </cell>
          <cell r="E1889">
            <v>55.52</v>
          </cell>
          <cell r="F1889">
            <v>7.67</v>
          </cell>
          <cell r="G1889">
            <v>63.19</v>
          </cell>
        </row>
        <row r="1890">
          <cell r="A1890" t="str">
            <v>36.05.080</v>
          </cell>
          <cell r="B1890" t="str">
            <v>CPOS</v>
          </cell>
          <cell r="C1890" t="str">
            <v>Isolador tipo pino para 15 kV, inclusive pino (poste)</v>
          </cell>
          <cell r="D1890" t="str">
            <v>un</v>
          </cell>
          <cell r="E1890">
            <v>34.22</v>
          </cell>
          <cell r="F1890">
            <v>28.75</v>
          </cell>
          <cell r="G1890">
            <v>62.97</v>
          </cell>
        </row>
        <row r="1891">
          <cell r="A1891" t="str">
            <v>36.05.100</v>
          </cell>
          <cell r="B1891" t="str">
            <v>CPOS</v>
          </cell>
          <cell r="C1891" t="str">
            <v>Isolador pedestal para 15 kV</v>
          </cell>
          <cell r="D1891" t="str">
            <v>un</v>
          </cell>
          <cell r="E1891">
            <v>66.680000000000007</v>
          </cell>
          <cell r="F1891">
            <v>7.67</v>
          </cell>
          <cell r="G1891">
            <v>74.349999999999994</v>
          </cell>
        </row>
        <row r="1892">
          <cell r="A1892" t="str">
            <v>36.05.110</v>
          </cell>
          <cell r="B1892" t="str">
            <v>CPOS</v>
          </cell>
          <cell r="C1892" t="str">
            <v>Isolador pedestal para 25 kV</v>
          </cell>
          <cell r="D1892" t="str">
            <v>un</v>
          </cell>
          <cell r="E1892">
            <v>91.92</v>
          </cell>
          <cell r="F1892">
            <v>7.67</v>
          </cell>
          <cell r="G1892">
            <v>99.59</v>
          </cell>
        </row>
        <row r="1893">
          <cell r="A1893" t="str">
            <v>36.06</v>
          </cell>
          <cell r="B1893" t="str">
            <v>Muflas e terminais</v>
          </cell>
          <cell r="C1893" t="str">
            <v>CPOS</v>
          </cell>
          <cell r="D1893" t="str">
            <v>CPOS</v>
          </cell>
          <cell r="E1893" t="str">
            <v>CPOS</v>
          </cell>
          <cell r="F1893" t="str">
            <v>CPOS</v>
          </cell>
          <cell r="G1893" t="str">
            <v>CPOS</v>
          </cell>
        </row>
        <row r="1894">
          <cell r="A1894" t="str">
            <v>36.06.060</v>
          </cell>
          <cell r="B1894" t="str">
            <v>CPOS</v>
          </cell>
          <cell r="C1894" t="str">
            <v>Terminal modular (mufla) unipolar externo para cabo até 70 mm²/15 kV</v>
          </cell>
          <cell r="D1894" t="str">
            <v>cj</v>
          </cell>
          <cell r="E1894">
            <v>381.37</v>
          </cell>
          <cell r="F1894">
            <v>19.18</v>
          </cell>
          <cell r="G1894">
            <v>400.55</v>
          </cell>
        </row>
        <row r="1895">
          <cell r="A1895" t="str">
            <v>36.06.080</v>
          </cell>
          <cell r="B1895" t="str">
            <v>CPOS</v>
          </cell>
          <cell r="C1895" t="str">
            <v>Terminal modular (mufla) unipolar interno para cabo até 70 mm²/15 kV</v>
          </cell>
          <cell r="D1895" t="str">
            <v>cj</v>
          </cell>
          <cell r="E1895">
            <v>322.39999999999998</v>
          </cell>
          <cell r="F1895">
            <v>19.18</v>
          </cell>
          <cell r="G1895">
            <v>341.58</v>
          </cell>
        </row>
        <row r="1896">
          <cell r="A1896" t="str">
            <v>36.07</v>
          </cell>
          <cell r="B1896" t="str">
            <v>Para-raios de média tensão</v>
          </cell>
          <cell r="C1896" t="str">
            <v>CPOS</v>
          </cell>
          <cell r="D1896" t="str">
            <v>CPOS</v>
          </cell>
          <cell r="E1896" t="str">
            <v>CPOS</v>
          </cell>
          <cell r="F1896" t="str">
            <v>CPOS</v>
          </cell>
          <cell r="G1896" t="str">
            <v>CPOS</v>
          </cell>
        </row>
        <row r="1897">
          <cell r="A1897" t="str">
            <v>36.07.010</v>
          </cell>
          <cell r="B1897" t="str">
            <v>CPOS</v>
          </cell>
          <cell r="C1897" t="str">
            <v>Para-raios de distribuição, classe 12 kV/5 kA, completo, encapsulado com polímero</v>
          </cell>
          <cell r="D1897" t="str">
            <v>un</v>
          </cell>
          <cell r="E1897">
            <v>152.13999999999999</v>
          </cell>
          <cell r="F1897">
            <v>17.98</v>
          </cell>
          <cell r="G1897">
            <v>170.12</v>
          </cell>
        </row>
        <row r="1898">
          <cell r="A1898" t="str">
            <v>36.07.030</v>
          </cell>
          <cell r="B1898" t="str">
            <v>CPOS</v>
          </cell>
          <cell r="C1898" t="str">
            <v>Para-raios de distribuição, classe 12 kV/10 kA, completo, encapsulado com polímero</v>
          </cell>
          <cell r="D1898" t="str">
            <v>un</v>
          </cell>
          <cell r="E1898">
            <v>165.83</v>
          </cell>
          <cell r="F1898">
            <v>17.98</v>
          </cell>
          <cell r="G1898">
            <v>183.81</v>
          </cell>
        </row>
        <row r="1899">
          <cell r="A1899" t="str">
            <v>36.07.050</v>
          </cell>
          <cell r="B1899" t="str">
            <v>CPOS</v>
          </cell>
          <cell r="C1899" t="str">
            <v>Para-raios de distribuição, classe 15 kV/5 kA, completo, encapsulado com polímero</v>
          </cell>
          <cell r="D1899" t="str">
            <v>un</v>
          </cell>
          <cell r="E1899">
            <v>159.19</v>
          </cell>
          <cell r="F1899">
            <v>17.98</v>
          </cell>
          <cell r="G1899">
            <v>177.17</v>
          </cell>
        </row>
        <row r="1900">
          <cell r="A1900" t="str">
            <v>36.07.060</v>
          </cell>
          <cell r="B1900" t="str">
            <v>CPOS</v>
          </cell>
          <cell r="C1900" t="str">
            <v>Para-raios de distribuição, classe 15 kV/10 kA, completo, encapsulado com polímero</v>
          </cell>
          <cell r="D1900" t="str">
            <v>un</v>
          </cell>
          <cell r="E1900">
            <v>171.47</v>
          </cell>
          <cell r="F1900">
            <v>17.98</v>
          </cell>
          <cell r="G1900">
            <v>189.45</v>
          </cell>
        </row>
        <row r="1901">
          <cell r="A1901" t="str">
            <v>36.08</v>
          </cell>
          <cell r="B1901" t="str">
            <v>Gerador e grupo gerador</v>
          </cell>
          <cell r="C1901" t="str">
            <v>CPOS</v>
          </cell>
          <cell r="D1901" t="str">
            <v>CPOS</v>
          </cell>
          <cell r="E1901" t="str">
            <v>CPOS</v>
          </cell>
          <cell r="F1901" t="str">
            <v>CPOS</v>
          </cell>
          <cell r="G1901" t="str">
            <v>CPOS</v>
          </cell>
        </row>
        <row r="1902">
          <cell r="A1902" t="str">
            <v>36.08.030</v>
          </cell>
          <cell r="B1902" t="str">
            <v>CPOS</v>
          </cell>
          <cell r="C1902" t="str">
            <v>Grupo gerador com potência de 250/228 kVA, variação de + ou - 5% - completo</v>
          </cell>
          <cell r="D1902" t="str">
            <v>un</v>
          </cell>
          <cell r="E1902">
            <v>128194.7</v>
          </cell>
          <cell r="F1902">
            <v>1478.56</v>
          </cell>
          <cell r="G1902">
            <v>129673.26</v>
          </cell>
        </row>
        <row r="1903">
          <cell r="A1903" t="str">
            <v>36.08.040</v>
          </cell>
          <cell r="B1903" t="str">
            <v>CPOS</v>
          </cell>
          <cell r="C1903" t="str">
            <v>Grupo gerador com potência de 350/320 kVA, variação de + ou - 10% - completo</v>
          </cell>
          <cell r="D1903" t="str">
            <v>un</v>
          </cell>
          <cell r="E1903">
            <v>172943.81</v>
          </cell>
          <cell r="F1903">
            <v>1478.56</v>
          </cell>
          <cell r="G1903">
            <v>174422.37</v>
          </cell>
        </row>
        <row r="1904">
          <cell r="A1904" t="str">
            <v>36.08.050</v>
          </cell>
          <cell r="B1904" t="str">
            <v>CPOS</v>
          </cell>
          <cell r="C1904" t="str">
            <v>Grupo gerador com potência de 88/80 kVA, variação de + ou - 10% - completo</v>
          </cell>
          <cell r="D1904" t="str">
            <v>un</v>
          </cell>
          <cell r="E1904">
            <v>70741.16</v>
          </cell>
          <cell r="F1904">
            <v>1478.56</v>
          </cell>
          <cell r="G1904">
            <v>72219.72</v>
          </cell>
        </row>
        <row r="1905">
          <cell r="A1905" t="str">
            <v>36.08.060</v>
          </cell>
          <cell r="B1905" t="str">
            <v>CPOS</v>
          </cell>
          <cell r="C1905" t="str">
            <v>Grupo gerador com potência de 165/150 kVA, variação de + ou - 5% - completo</v>
          </cell>
          <cell r="D1905" t="str">
            <v>un</v>
          </cell>
          <cell r="E1905">
            <v>93030.91</v>
          </cell>
          <cell r="F1905">
            <v>1478.56</v>
          </cell>
          <cell r="G1905">
            <v>94509.47</v>
          </cell>
        </row>
        <row r="1906">
          <cell r="A1906" t="str">
            <v>36.08.100</v>
          </cell>
          <cell r="B1906" t="str">
            <v>CPOS</v>
          </cell>
          <cell r="C1906" t="str">
            <v>Grupo gerador com potência de 55/50 kVA, variação de + ou - 10% - completo</v>
          </cell>
          <cell r="D1906" t="str">
            <v>un</v>
          </cell>
          <cell r="E1906">
            <v>64109.66</v>
          </cell>
          <cell r="F1906">
            <v>789.25</v>
          </cell>
          <cell r="G1906">
            <v>64898.91</v>
          </cell>
        </row>
        <row r="1907">
          <cell r="A1907" t="str">
            <v>36.08.110</v>
          </cell>
          <cell r="B1907" t="str">
            <v>CPOS</v>
          </cell>
          <cell r="C1907" t="str">
            <v>Grupo gerador com potência de 180/168 kVA, variação de + ou - 5% - completo</v>
          </cell>
          <cell r="D1907" t="str">
            <v>un</v>
          </cell>
          <cell r="E1907">
            <v>114607.63</v>
          </cell>
          <cell r="F1907">
            <v>1478.56</v>
          </cell>
          <cell r="G1907">
            <v>116086.19</v>
          </cell>
        </row>
        <row r="1908">
          <cell r="A1908" t="str">
            <v>36.08.290</v>
          </cell>
          <cell r="B1908" t="str">
            <v>CPOS</v>
          </cell>
          <cell r="C1908" t="str">
            <v>Grupo gerador com potência de 563/513 kVA, variação de + ou - 10% - completo</v>
          </cell>
          <cell r="D1908" t="str">
            <v>un</v>
          </cell>
          <cell r="E1908">
            <v>232592.92</v>
          </cell>
          <cell r="F1908">
            <v>1636.41</v>
          </cell>
          <cell r="G1908">
            <v>234229.33</v>
          </cell>
        </row>
        <row r="1909">
          <cell r="A1909" t="str">
            <v>36.08.350</v>
          </cell>
          <cell r="B1909" t="str">
            <v>CPOS</v>
          </cell>
          <cell r="C1909" t="str">
            <v>Grupo gerador carenado com potência de 150/136 kVA, variação de + ou - 5% - completo</v>
          </cell>
          <cell r="D1909" t="str">
            <v>un</v>
          </cell>
          <cell r="E1909">
            <v>113705.72</v>
          </cell>
          <cell r="F1909">
            <v>1478.56</v>
          </cell>
          <cell r="G1909">
            <v>115184.28</v>
          </cell>
        </row>
        <row r="1910">
          <cell r="A1910" t="str">
            <v>36.08.360</v>
          </cell>
          <cell r="B1910" t="str">
            <v>CPOS</v>
          </cell>
          <cell r="C1910" t="str">
            <v>Grupo gerador carenado com potência de 460/434 kVA, variação de + ou - 10% - completo</v>
          </cell>
          <cell r="D1910" t="str">
            <v>un</v>
          </cell>
          <cell r="E1910">
            <v>254696.14</v>
          </cell>
          <cell r="F1910">
            <v>1621.36</v>
          </cell>
          <cell r="G1910">
            <v>256317.5</v>
          </cell>
        </row>
        <row r="1911">
          <cell r="A1911" t="str">
            <v>36.08.540</v>
          </cell>
          <cell r="B1911" t="str">
            <v>CPOS</v>
          </cell>
          <cell r="C1911" t="str">
            <v>Grupo gerador com potência de 460/434 kVA, variação de + ou - 10% - completo</v>
          </cell>
          <cell r="D1911" t="str">
            <v>un</v>
          </cell>
          <cell r="E1911">
            <v>189305.08</v>
          </cell>
          <cell r="F1911">
            <v>1636.41</v>
          </cell>
          <cell r="G1911">
            <v>190941.49</v>
          </cell>
        </row>
        <row r="1912">
          <cell r="A1912" t="str">
            <v>36.09</v>
          </cell>
          <cell r="B1912" t="str">
            <v>Transformador de entrada</v>
          </cell>
          <cell r="C1912" t="str">
            <v>CPOS</v>
          </cell>
          <cell r="D1912" t="str">
            <v>CPOS</v>
          </cell>
          <cell r="E1912" t="str">
            <v>CPOS</v>
          </cell>
          <cell r="F1912" t="str">
            <v>CPOS</v>
          </cell>
          <cell r="G1912" t="str">
            <v>CPOS</v>
          </cell>
        </row>
        <row r="1913">
          <cell r="A1913" t="str">
            <v>36.09.020</v>
          </cell>
          <cell r="B1913" t="str">
            <v>CPOS</v>
          </cell>
          <cell r="C1913" t="str">
            <v>Transformador de potência trifásico de 225 kVA, classe 15 kV, a óleo</v>
          </cell>
          <cell r="D1913" t="str">
            <v>un</v>
          </cell>
          <cell r="E1913">
            <v>14751.94</v>
          </cell>
          <cell r="F1913">
            <v>789.25</v>
          </cell>
          <cell r="G1913">
            <v>15541.19</v>
          </cell>
        </row>
        <row r="1914">
          <cell r="A1914" t="str">
            <v>36.09.050</v>
          </cell>
          <cell r="B1914" t="str">
            <v>CPOS</v>
          </cell>
          <cell r="C1914" t="str">
            <v>Transformador de potência trifásico de 150 kVA, classe 15 kV, a óleo</v>
          </cell>
          <cell r="D1914" t="str">
            <v>un</v>
          </cell>
          <cell r="E1914">
            <v>10725.14</v>
          </cell>
          <cell r="F1914">
            <v>789.25</v>
          </cell>
          <cell r="G1914">
            <v>11514.39</v>
          </cell>
        </row>
        <row r="1915">
          <cell r="A1915" t="str">
            <v>36.09.060</v>
          </cell>
          <cell r="B1915" t="str">
            <v>CPOS</v>
          </cell>
          <cell r="C1915" t="str">
            <v>Transformador de potência trifásico de 500 kVA, classe 15 kV, a seco</v>
          </cell>
          <cell r="D1915" t="str">
            <v>un</v>
          </cell>
          <cell r="E1915">
            <v>41617.78</v>
          </cell>
          <cell r="F1915">
            <v>1262.8</v>
          </cell>
          <cell r="G1915">
            <v>42880.58</v>
          </cell>
        </row>
        <row r="1916">
          <cell r="A1916" t="str">
            <v>36.09.070</v>
          </cell>
          <cell r="B1916" t="str">
            <v>CPOS</v>
          </cell>
          <cell r="C1916" t="str">
            <v>Transformador de potência trifásico de 1000 kVA, classe 15 kV, a seco com cabine</v>
          </cell>
          <cell r="D1916" t="str">
            <v>un</v>
          </cell>
          <cell r="E1916">
            <v>77135.070000000007</v>
          </cell>
          <cell r="F1916">
            <v>1262.8</v>
          </cell>
          <cell r="G1916">
            <v>78397.87</v>
          </cell>
        </row>
        <row r="1917">
          <cell r="A1917" t="str">
            <v>36.09.100</v>
          </cell>
          <cell r="B1917" t="str">
            <v>CPOS</v>
          </cell>
          <cell r="C1917" t="str">
            <v>Transformador de potência trifásico de 5 kVA, classe 0,6 kV, a seco com cabine</v>
          </cell>
          <cell r="D1917" t="str">
            <v>un</v>
          </cell>
          <cell r="E1917">
            <v>3786.77</v>
          </cell>
          <cell r="F1917">
            <v>315.7</v>
          </cell>
          <cell r="G1917">
            <v>4102.47</v>
          </cell>
        </row>
        <row r="1918">
          <cell r="A1918" t="str">
            <v>36.09.110</v>
          </cell>
          <cell r="B1918" t="str">
            <v>CPOS</v>
          </cell>
          <cell r="C1918" t="str">
            <v>Transformador de potência trifásico de 7,5 kVA, classe 0,6 kV, a seco com cabine</v>
          </cell>
          <cell r="D1918" t="str">
            <v>un</v>
          </cell>
          <cell r="E1918">
            <v>4268.6899999999996</v>
          </cell>
          <cell r="F1918">
            <v>315.7</v>
          </cell>
          <cell r="G1918">
            <v>4584.3900000000003</v>
          </cell>
        </row>
        <row r="1919">
          <cell r="A1919" t="str">
            <v>36.09.150</v>
          </cell>
          <cell r="B1919" t="str">
            <v>CPOS</v>
          </cell>
          <cell r="C1919" t="str">
            <v>Transformador de potência trifásico de 75 kVA, classe 15 kV, a óleo</v>
          </cell>
          <cell r="D1919" t="str">
            <v>un</v>
          </cell>
          <cell r="E1919">
            <v>8294.67</v>
          </cell>
          <cell r="F1919">
            <v>789.25</v>
          </cell>
          <cell r="G1919">
            <v>9083.92</v>
          </cell>
        </row>
        <row r="1920">
          <cell r="A1920" t="str">
            <v>36.09.170</v>
          </cell>
          <cell r="B1920" t="str">
            <v>CPOS</v>
          </cell>
          <cell r="C1920" t="str">
            <v>Transformador de potência trifásico de 300 kVA, classe 15 kV, a óleo</v>
          </cell>
          <cell r="D1920" t="str">
            <v>un</v>
          </cell>
          <cell r="E1920">
            <v>17120.87</v>
          </cell>
          <cell r="F1920">
            <v>789.25</v>
          </cell>
          <cell r="G1920">
            <v>17910.12</v>
          </cell>
        </row>
        <row r="1921">
          <cell r="A1921" t="str">
            <v>36.09.180</v>
          </cell>
          <cell r="B1921" t="str">
            <v>CPOS</v>
          </cell>
          <cell r="C1921" t="str">
            <v>Transformador de potência trifásico de 112,5 kVA, classe 15 kV, a óleo</v>
          </cell>
          <cell r="D1921" t="str">
            <v>un</v>
          </cell>
          <cell r="E1921">
            <v>8407.5300000000007</v>
          </cell>
          <cell r="F1921">
            <v>789.25</v>
          </cell>
          <cell r="G1921">
            <v>9196.7800000000007</v>
          </cell>
        </row>
        <row r="1922">
          <cell r="A1922" t="str">
            <v>36.09.220</v>
          </cell>
          <cell r="B1922" t="str">
            <v>CPOS</v>
          </cell>
          <cell r="C1922" t="str">
            <v>Transformador de potência trifásico de 500 kVA, classe 15 kV, a seco com cabine</v>
          </cell>
          <cell r="D1922" t="str">
            <v>un</v>
          </cell>
          <cell r="E1922">
            <v>52242.73</v>
          </cell>
          <cell r="F1922">
            <v>1262.8</v>
          </cell>
          <cell r="G1922">
            <v>53505.53</v>
          </cell>
        </row>
        <row r="1923">
          <cell r="A1923" t="str">
            <v>36.09.230</v>
          </cell>
          <cell r="B1923" t="str">
            <v>CPOS</v>
          </cell>
          <cell r="C1923" t="str">
            <v>Transformador de potência trifásico de 30 kVA, classe 1,2 KV, a seco com cabine</v>
          </cell>
          <cell r="D1923" t="str">
            <v>un</v>
          </cell>
          <cell r="E1923">
            <v>8843.89</v>
          </cell>
          <cell r="F1923">
            <v>315.7</v>
          </cell>
          <cell r="G1923">
            <v>9159.59</v>
          </cell>
        </row>
        <row r="1924">
          <cell r="A1924" t="str">
            <v>36.09.250</v>
          </cell>
          <cell r="B1924" t="str">
            <v>CPOS</v>
          </cell>
          <cell r="C1924" t="str">
            <v>Transformador de potência trifásico de 500 kVA, classe 15 kV, a óleo</v>
          </cell>
          <cell r="D1924" t="str">
            <v>un</v>
          </cell>
          <cell r="E1924">
            <v>33555.32</v>
          </cell>
          <cell r="F1924">
            <v>1262.8</v>
          </cell>
          <cell r="G1924">
            <v>34818.120000000003</v>
          </cell>
        </row>
        <row r="1925">
          <cell r="A1925" t="str">
            <v>36.09.300</v>
          </cell>
          <cell r="B1925" t="str">
            <v>CPOS</v>
          </cell>
          <cell r="C1925" t="str">
            <v>Transformador de potência trifásico de 750 kVA, classe 15 kV, a óleo</v>
          </cell>
          <cell r="D1925" t="str">
            <v>un</v>
          </cell>
          <cell r="E1925">
            <v>38832.97</v>
          </cell>
          <cell r="F1925">
            <v>1262.8</v>
          </cell>
          <cell r="G1925">
            <v>40095.769999999997</v>
          </cell>
        </row>
        <row r="1926">
          <cell r="A1926" t="str">
            <v>36.09.360</v>
          </cell>
          <cell r="B1926" t="str">
            <v>CPOS</v>
          </cell>
          <cell r="C1926" t="str">
            <v>Transformador de potência trifásico de 750 kVA, classe 15 kV, a seco</v>
          </cell>
          <cell r="D1926" t="str">
            <v>un</v>
          </cell>
          <cell r="E1926">
            <v>69416.25</v>
          </cell>
          <cell r="F1926">
            <v>1262.8</v>
          </cell>
          <cell r="G1926">
            <v>70679.05</v>
          </cell>
        </row>
        <row r="1927">
          <cell r="A1927" t="str">
            <v>36.09.370</v>
          </cell>
          <cell r="B1927" t="str">
            <v>CPOS</v>
          </cell>
          <cell r="C1927" t="str">
            <v>Transformador de potência trifásico de 300 kVA, classe 15 kV, a seco</v>
          </cell>
          <cell r="D1927" t="str">
            <v>un</v>
          </cell>
          <cell r="E1927">
            <v>39217.9</v>
          </cell>
          <cell r="F1927">
            <v>789.25</v>
          </cell>
          <cell r="G1927">
            <v>40007.15</v>
          </cell>
        </row>
        <row r="1928">
          <cell r="A1928" t="str">
            <v>36.09.410</v>
          </cell>
          <cell r="B1928" t="str">
            <v>CPOS</v>
          </cell>
          <cell r="C1928" t="str">
            <v>Transformador de potência trifásico de 45 kVA, classe 15 kV, a seco</v>
          </cell>
          <cell r="D1928" t="str">
            <v>un</v>
          </cell>
          <cell r="E1928">
            <v>12264</v>
          </cell>
          <cell r="F1928">
            <v>789.25</v>
          </cell>
          <cell r="G1928">
            <v>13053.25</v>
          </cell>
        </row>
        <row r="1929">
          <cell r="A1929" t="str">
            <v>36.09.440</v>
          </cell>
          <cell r="B1929" t="str">
            <v>CPOS</v>
          </cell>
          <cell r="C1929" t="str">
            <v>Transformador de potência trifásico de 500 kVA, classe 15 kV, a óleo - tipo pedestal</v>
          </cell>
          <cell r="D1929" t="str">
            <v>un</v>
          </cell>
          <cell r="E1929">
            <v>72877.55</v>
          </cell>
          <cell r="F1929">
            <v>1262.8</v>
          </cell>
          <cell r="G1929">
            <v>74140.350000000006</v>
          </cell>
        </row>
        <row r="1930">
          <cell r="A1930" t="str">
            <v>36.09.480</v>
          </cell>
          <cell r="B1930" t="str">
            <v>CPOS</v>
          </cell>
          <cell r="C1930" t="str">
            <v>Transformador trifásico a seco de 112,5 kVA, encapsulado em resina epóxi sob vácuo</v>
          </cell>
          <cell r="D1930" t="str">
            <v>un</v>
          </cell>
          <cell r="E1930">
            <v>17584.32</v>
          </cell>
          <cell r="F1930">
            <v>789.25</v>
          </cell>
          <cell r="G1930">
            <v>18373.57</v>
          </cell>
        </row>
        <row r="1931">
          <cell r="A1931" t="str">
            <v>36.09.490</v>
          </cell>
          <cell r="B1931" t="str">
            <v>CPOS</v>
          </cell>
          <cell r="C1931" t="str">
            <v>Transformador trifásico a seco de 150 kVA, encapsulado em resina epóxi sob vácuo</v>
          </cell>
          <cell r="D1931" t="str">
            <v>un</v>
          </cell>
          <cell r="E1931">
            <v>21822.46</v>
          </cell>
          <cell r="F1931">
            <v>789.25</v>
          </cell>
          <cell r="G1931">
            <v>22611.71</v>
          </cell>
        </row>
        <row r="1932">
          <cell r="A1932" t="str">
            <v>36.20</v>
          </cell>
          <cell r="B1932" t="str">
            <v>Reparos, conservações e complementos - GRUPO 36</v>
          </cell>
          <cell r="C1932" t="str">
            <v>CPOS</v>
          </cell>
          <cell r="D1932" t="str">
            <v>CPOS</v>
          </cell>
          <cell r="E1932" t="str">
            <v>CPOS</v>
          </cell>
          <cell r="F1932" t="str">
            <v>CPOS</v>
          </cell>
          <cell r="G1932" t="str">
            <v>CPOS</v>
          </cell>
        </row>
        <row r="1933">
          <cell r="A1933" t="str">
            <v>36.20.010</v>
          </cell>
          <cell r="B1933" t="str">
            <v>CPOS</v>
          </cell>
          <cell r="C1933" t="str">
            <v>Vergalhão de cobre eletrolítico, diâmetro de 3/8´</v>
          </cell>
          <cell r="D1933" t="str">
            <v>m</v>
          </cell>
          <cell r="E1933">
            <v>32.42</v>
          </cell>
          <cell r="F1933">
            <v>15.33</v>
          </cell>
          <cell r="G1933">
            <v>47.75</v>
          </cell>
        </row>
        <row r="1934">
          <cell r="A1934" t="str">
            <v>36.20.030</v>
          </cell>
          <cell r="B1934" t="str">
            <v>CPOS</v>
          </cell>
          <cell r="C1934" t="str">
            <v>União angular para vergalhão, diâmetro de 3/8´</v>
          </cell>
          <cell r="D1934" t="str">
            <v>un</v>
          </cell>
          <cell r="E1934">
            <v>36.65</v>
          </cell>
          <cell r="F1934">
            <v>7.67</v>
          </cell>
          <cell r="G1934">
            <v>44.32</v>
          </cell>
        </row>
        <row r="1935">
          <cell r="A1935" t="str">
            <v>36.20.040</v>
          </cell>
          <cell r="B1935" t="str">
            <v>CPOS</v>
          </cell>
          <cell r="C1935" t="str">
            <v>Bobina mínima para disjuntor (a óleo)</v>
          </cell>
          <cell r="D1935" t="str">
            <v>un</v>
          </cell>
          <cell r="E1935">
            <v>905.64</v>
          </cell>
          <cell r="F1935">
            <v>49.97</v>
          </cell>
          <cell r="G1935">
            <v>955.61</v>
          </cell>
        </row>
        <row r="1936">
          <cell r="A1936" t="str">
            <v>36.20.050</v>
          </cell>
          <cell r="B1936" t="str">
            <v>CPOS</v>
          </cell>
          <cell r="C1936" t="str">
            <v>Terminal para vergalhão, diâmetro de 3/8´</v>
          </cell>
          <cell r="D1936" t="str">
            <v>un</v>
          </cell>
          <cell r="E1936">
            <v>11.96</v>
          </cell>
          <cell r="F1936">
            <v>7.67</v>
          </cell>
          <cell r="G1936">
            <v>19.63</v>
          </cell>
        </row>
        <row r="1937">
          <cell r="A1937" t="str">
            <v>36.20.060</v>
          </cell>
          <cell r="B1937" t="str">
            <v>CPOS</v>
          </cell>
          <cell r="C1937" t="str">
            <v>Braçadeira para fixação de eletroduto, até 4´</v>
          </cell>
          <cell r="D1937" t="str">
            <v>un</v>
          </cell>
          <cell r="E1937">
            <v>1.87</v>
          </cell>
          <cell r="F1937">
            <v>5.75</v>
          </cell>
          <cell r="G1937">
            <v>7.62</v>
          </cell>
        </row>
        <row r="1938">
          <cell r="A1938" t="str">
            <v>36.20.070</v>
          </cell>
          <cell r="B1938" t="str">
            <v>CPOS</v>
          </cell>
          <cell r="C1938" t="str">
            <v>Prensa vergalhão ´T´, diâmetro de 3/8´</v>
          </cell>
          <cell r="D1938" t="str">
            <v>un</v>
          </cell>
          <cell r="E1938">
            <v>11.51</v>
          </cell>
          <cell r="F1938">
            <v>7.67</v>
          </cell>
          <cell r="G1938">
            <v>19.18</v>
          </cell>
        </row>
        <row r="1939">
          <cell r="A1939" t="str">
            <v>36.20.090</v>
          </cell>
          <cell r="B1939" t="str">
            <v>CPOS</v>
          </cell>
          <cell r="C1939" t="str">
            <v>Vara para manobra em cabine em fibra de vidro, para tensão até 36 kV</v>
          </cell>
          <cell r="D1939" t="str">
            <v>un</v>
          </cell>
          <cell r="E1939">
            <v>358.09</v>
          </cell>
          <cell r="F1939">
            <v>0.78</v>
          </cell>
          <cell r="G1939">
            <v>358.87</v>
          </cell>
        </row>
        <row r="1940">
          <cell r="A1940" t="str">
            <v>36.20.100</v>
          </cell>
          <cell r="B1940" t="str">
            <v>CPOS</v>
          </cell>
          <cell r="C1940" t="str">
            <v>Bucha para passagem interna/externa com isolação para 15 kV</v>
          </cell>
          <cell r="D1940" t="str">
            <v>un</v>
          </cell>
          <cell r="E1940">
            <v>286.73</v>
          </cell>
          <cell r="F1940">
            <v>19.18</v>
          </cell>
          <cell r="G1940">
            <v>305.91000000000003</v>
          </cell>
        </row>
        <row r="1941">
          <cell r="A1941" t="str">
            <v>36.20.120</v>
          </cell>
          <cell r="B1941" t="str">
            <v>CPOS</v>
          </cell>
          <cell r="C1941" t="str">
            <v>Chapa de ferro de 1,50 x 0,50 m para bucha de passagem</v>
          </cell>
          <cell r="D1941" t="str">
            <v>un</v>
          </cell>
          <cell r="E1941">
            <v>118.96</v>
          </cell>
          <cell r="F1941">
            <v>19.18</v>
          </cell>
          <cell r="G1941">
            <v>138.13999999999999</v>
          </cell>
        </row>
        <row r="1942">
          <cell r="A1942" t="str">
            <v>36.20.140</v>
          </cell>
          <cell r="B1942" t="str">
            <v>CPOS</v>
          </cell>
          <cell r="C1942" t="str">
            <v>Cruzeta de madeira de 2400 mm</v>
          </cell>
          <cell r="D1942" t="str">
            <v>un</v>
          </cell>
          <cell r="E1942">
            <v>161.04</v>
          </cell>
          <cell r="F1942">
            <v>107.88</v>
          </cell>
          <cell r="G1942">
            <v>268.92</v>
          </cell>
        </row>
        <row r="1943">
          <cell r="A1943" t="str">
            <v>36.20.180</v>
          </cell>
          <cell r="B1943" t="str">
            <v>CPOS</v>
          </cell>
          <cell r="C1943" t="str">
            <v>Luva isolante de borracha, acima de 10 até 20 kV</v>
          </cell>
          <cell r="D1943" t="str">
            <v>par</v>
          </cell>
          <cell r="E1943">
            <v>400.7</v>
          </cell>
          <cell r="F1943">
            <v>0.78</v>
          </cell>
          <cell r="G1943">
            <v>401.48</v>
          </cell>
        </row>
        <row r="1944">
          <cell r="A1944" t="str">
            <v>36.20.200</v>
          </cell>
          <cell r="B1944" t="str">
            <v>CPOS</v>
          </cell>
          <cell r="C1944" t="str">
            <v>Mão francesa de 700 mm</v>
          </cell>
          <cell r="D1944" t="str">
            <v>un</v>
          </cell>
          <cell r="E1944">
            <v>15.97</v>
          </cell>
          <cell r="F1944">
            <v>38.340000000000003</v>
          </cell>
          <cell r="G1944">
            <v>54.31</v>
          </cell>
        </row>
        <row r="1945">
          <cell r="A1945" t="str">
            <v>36.20.210</v>
          </cell>
          <cell r="B1945" t="str">
            <v>CPOS</v>
          </cell>
          <cell r="C1945" t="str">
            <v>Luva isolante de borracha, até 10 kV</v>
          </cell>
          <cell r="D1945" t="str">
            <v>par</v>
          </cell>
          <cell r="E1945">
            <v>315.85000000000002</v>
          </cell>
          <cell r="F1945">
            <v>0.78</v>
          </cell>
          <cell r="G1945">
            <v>316.63</v>
          </cell>
        </row>
        <row r="1946">
          <cell r="A1946" t="str">
            <v>36.20.220</v>
          </cell>
          <cell r="B1946" t="str">
            <v>CPOS</v>
          </cell>
          <cell r="C1946" t="str">
            <v>Mudança de tap do transformador</v>
          </cell>
          <cell r="D1946" t="str">
            <v>un</v>
          </cell>
          <cell r="E1946">
            <v>0</v>
          </cell>
          <cell r="F1946">
            <v>215.76</v>
          </cell>
          <cell r="G1946">
            <v>215.76</v>
          </cell>
        </row>
        <row r="1947">
          <cell r="A1947" t="str">
            <v>36.20.240</v>
          </cell>
          <cell r="B1947" t="str">
            <v>CPOS</v>
          </cell>
          <cell r="C1947" t="str">
            <v>Óleo para disjuntor</v>
          </cell>
          <cell r="D1947" t="str">
            <v>l</v>
          </cell>
          <cell r="E1947">
            <v>11.66</v>
          </cell>
          <cell r="F1947">
            <v>0.63</v>
          </cell>
          <cell r="G1947">
            <v>12.29</v>
          </cell>
        </row>
        <row r="1948">
          <cell r="A1948" t="str">
            <v>36.20.260</v>
          </cell>
          <cell r="B1948" t="str">
            <v>CPOS</v>
          </cell>
          <cell r="C1948" t="str">
            <v>Óleo para transformador</v>
          </cell>
          <cell r="D1948" t="str">
            <v>l</v>
          </cell>
          <cell r="E1948">
            <v>11.66</v>
          </cell>
          <cell r="F1948">
            <v>0.93</v>
          </cell>
          <cell r="G1948">
            <v>12.59</v>
          </cell>
        </row>
        <row r="1949">
          <cell r="A1949" t="str">
            <v>36.20.280</v>
          </cell>
          <cell r="B1949" t="str">
            <v>CPOS</v>
          </cell>
          <cell r="C1949" t="str">
            <v>Placa de advertência ´Perigo Alta Tensão´ em cabine primária, nas dimensões 400 x 300 mm, chapa 18</v>
          </cell>
          <cell r="D1949" t="str">
            <v>un</v>
          </cell>
          <cell r="E1949">
            <v>37.799999999999997</v>
          </cell>
          <cell r="F1949">
            <v>7.8</v>
          </cell>
          <cell r="G1949">
            <v>45.6</v>
          </cell>
        </row>
        <row r="1950">
          <cell r="A1950" t="str">
            <v>36.20.330</v>
          </cell>
          <cell r="B1950" t="str">
            <v>CPOS</v>
          </cell>
          <cell r="C1950" t="str">
            <v>Luva de couro para proteção de luva isolante</v>
          </cell>
          <cell r="D1950" t="str">
            <v>par</v>
          </cell>
          <cell r="E1950">
            <v>33.07</v>
          </cell>
          <cell r="F1950">
            <v>0.78</v>
          </cell>
          <cell r="G1950">
            <v>33.85</v>
          </cell>
        </row>
        <row r="1951">
          <cell r="A1951" t="str">
            <v>36.20.340</v>
          </cell>
          <cell r="B1951" t="str">
            <v>CPOS</v>
          </cell>
          <cell r="C1951" t="str">
            <v>Sela para cruzeta de madeira</v>
          </cell>
          <cell r="D1951" t="str">
            <v>un</v>
          </cell>
          <cell r="E1951">
            <v>9.89</v>
          </cell>
          <cell r="F1951">
            <v>53.94</v>
          </cell>
          <cell r="G1951">
            <v>63.83</v>
          </cell>
        </row>
        <row r="1952">
          <cell r="A1952" t="str">
            <v>36.20.350</v>
          </cell>
          <cell r="B1952" t="str">
            <v>CPOS</v>
          </cell>
          <cell r="C1952" t="str">
            <v>Caixa porta luvas em madeira, com tampa</v>
          </cell>
          <cell r="D1952" t="str">
            <v>un</v>
          </cell>
          <cell r="E1952">
            <v>36.840000000000003</v>
          </cell>
          <cell r="F1952">
            <v>0.78</v>
          </cell>
          <cell r="G1952">
            <v>37.619999999999997</v>
          </cell>
        </row>
        <row r="1953">
          <cell r="A1953" t="str">
            <v>36.20.360</v>
          </cell>
          <cell r="B1953" t="str">
            <v>CPOS</v>
          </cell>
          <cell r="C1953" t="str">
            <v>Suporte de transformador em poste ou estaleiro</v>
          </cell>
          <cell r="D1953" t="str">
            <v>un</v>
          </cell>
          <cell r="E1953">
            <v>95.29</v>
          </cell>
          <cell r="F1953">
            <v>107.88</v>
          </cell>
          <cell r="G1953">
            <v>203.17</v>
          </cell>
        </row>
        <row r="1954">
          <cell r="A1954" t="str">
            <v>36.20.380</v>
          </cell>
          <cell r="B1954" t="str">
            <v>CPOS</v>
          </cell>
          <cell r="C1954" t="str">
            <v>Tapete de borracha isolante elétrico de 1000 x 1000 mm</v>
          </cell>
          <cell r="D1954" t="str">
            <v>un</v>
          </cell>
          <cell r="E1954">
            <v>269.3</v>
          </cell>
          <cell r="F1954">
            <v>0.78</v>
          </cell>
          <cell r="G1954">
            <v>270.08</v>
          </cell>
        </row>
        <row r="1955">
          <cell r="A1955" t="str">
            <v>36.20.540</v>
          </cell>
          <cell r="B1955" t="str">
            <v>CPOS</v>
          </cell>
          <cell r="C1955" t="str">
            <v>Cruzeta metálica de 2400 mm, para fixação de mufla ou para-raios</v>
          </cell>
          <cell r="D1955" t="str">
            <v>un</v>
          </cell>
          <cell r="E1955">
            <v>318.98</v>
          </cell>
          <cell r="F1955">
            <v>107.88</v>
          </cell>
          <cell r="G1955">
            <v>426.86</v>
          </cell>
        </row>
        <row r="1956">
          <cell r="A1956" t="str">
            <v>36.20.560</v>
          </cell>
          <cell r="B1956" t="str">
            <v>CPOS</v>
          </cell>
          <cell r="C1956" t="str">
            <v>Dispositivo Soft Starter para motor 15 cv, trifásico 220 V</v>
          </cell>
          <cell r="D1956" t="str">
            <v>un</v>
          </cell>
          <cell r="E1956">
            <v>1679.36</v>
          </cell>
          <cell r="F1956">
            <v>38.340000000000003</v>
          </cell>
          <cell r="G1956">
            <v>1717.7</v>
          </cell>
        </row>
        <row r="1957">
          <cell r="A1957" t="str">
            <v>36.20.570</v>
          </cell>
          <cell r="B1957" t="str">
            <v>CPOS</v>
          </cell>
          <cell r="C1957" t="str">
            <v>Dispositivo Soft Starter para motor 25 cv, trifásico 220 V</v>
          </cell>
          <cell r="D1957" t="str">
            <v>un</v>
          </cell>
          <cell r="E1957">
            <v>2530.9499999999998</v>
          </cell>
          <cell r="F1957">
            <v>38.340000000000003</v>
          </cell>
          <cell r="G1957">
            <v>2569.29</v>
          </cell>
        </row>
        <row r="1958">
          <cell r="A1958" t="str">
            <v>36.20.580</v>
          </cell>
          <cell r="B1958" t="str">
            <v>CPOS</v>
          </cell>
          <cell r="C1958" t="str">
            <v>Dispositivo Soft Starter para motor 50 cv, trifásico 220 V</v>
          </cell>
          <cell r="D1958" t="str">
            <v>un</v>
          </cell>
          <cell r="E1958">
            <v>3281.45</v>
          </cell>
          <cell r="F1958">
            <v>38.340000000000003</v>
          </cell>
          <cell r="G1958">
            <v>3319.79</v>
          </cell>
        </row>
        <row r="1959">
          <cell r="A1959" t="str">
            <v>37</v>
          </cell>
          <cell r="B1959" t="str">
            <v>QUADRO E PAINEL PARA ENERGIA ELÉTRICA E TELEFONIA</v>
          </cell>
          <cell r="C1959" t="str">
            <v>CPOS</v>
          </cell>
          <cell r="D1959" t="str">
            <v>CPOS</v>
          </cell>
          <cell r="E1959" t="str">
            <v>CPOS</v>
          </cell>
          <cell r="F1959" t="str">
            <v>CPOS</v>
          </cell>
          <cell r="G1959" t="str">
            <v>CPOS</v>
          </cell>
        </row>
        <row r="1960">
          <cell r="A1960" t="str">
            <v>37.01</v>
          </cell>
          <cell r="B1960" t="str">
            <v>Quadro para telefonia embutir, proteção IP40 chapa nº 16msg</v>
          </cell>
          <cell r="C1960" t="str">
            <v>CPOS</v>
          </cell>
          <cell r="D1960" t="str">
            <v>CPOS</v>
          </cell>
          <cell r="E1960" t="str">
            <v>CPOS</v>
          </cell>
          <cell r="F1960" t="str">
            <v>CPOS</v>
          </cell>
          <cell r="G1960" t="str">
            <v>CPOS</v>
          </cell>
        </row>
        <row r="1961">
          <cell r="A1961" t="str">
            <v>37.01.020</v>
          </cell>
          <cell r="B1961" t="str">
            <v>CPOS</v>
          </cell>
          <cell r="C1961" t="str">
            <v>Quadro Telebrás de embutir de 200 x 200 x 120 mm</v>
          </cell>
          <cell r="D1961" t="str">
            <v>un</v>
          </cell>
          <cell r="E1961">
            <v>39.590000000000003</v>
          </cell>
          <cell r="F1961">
            <v>66.010000000000005</v>
          </cell>
          <cell r="G1961">
            <v>105.6</v>
          </cell>
        </row>
        <row r="1962">
          <cell r="A1962" t="str">
            <v>37.01.080</v>
          </cell>
          <cell r="B1962" t="str">
            <v>CPOS</v>
          </cell>
          <cell r="C1962" t="str">
            <v>Quadro Telebrás de embutir de 400 x 400 x 120 mm</v>
          </cell>
          <cell r="D1962" t="str">
            <v>un</v>
          </cell>
          <cell r="E1962">
            <v>81.13</v>
          </cell>
          <cell r="F1962">
            <v>92.1</v>
          </cell>
          <cell r="G1962">
            <v>173.23</v>
          </cell>
        </row>
        <row r="1963">
          <cell r="A1963" t="str">
            <v>37.01.120</v>
          </cell>
          <cell r="B1963" t="str">
            <v>CPOS</v>
          </cell>
          <cell r="C1963" t="str">
            <v>Quadro Telebrás de embutir de 600 x 600 x 120 mm</v>
          </cell>
          <cell r="D1963" t="str">
            <v>un</v>
          </cell>
          <cell r="E1963">
            <v>143.86000000000001</v>
          </cell>
          <cell r="F1963">
            <v>118.17</v>
          </cell>
          <cell r="G1963">
            <v>262.02999999999997</v>
          </cell>
        </row>
        <row r="1964">
          <cell r="A1964" t="str">
            <v>37.01.160</v>
          </cell>
          <cell r="B1964" t="str">
            <v>CPOS</v>
          </cell>
          <cell r="C1964" t="str">
            <v>Quadro Telebrás de embutir de 800 x 800 x 120 mm</v>
          </cell>
          <cell r="D1964" t="str">
            <v>un</v>
          </cell>
          <cell r="E1964">
            <v>243.07</v>
          </cell>
          <cell r="F1964">
            <v>146.54</v>
          </cell>
          <cell r="G1964">
            <v>389.61</v>
          </cell>
        </row>
        <row r="1965">
          <cell r="A1965" t="str">
            <v>37.01.220</v>
          </cell>
          <cell r="B1965" t="str">
            <v>CPOS</v>
          </cell>
          <cell r="C1965" t="str">
            <v>Quadro Telebrás de embutir de 1200 x 1200 x 120 mm</v>
          </cell>
          <cell r="D1965" t="str">
            <v>un</v>
          </cell>
          <cell r="E1965">
            <v>448.14</v>
          </cell>
          <cell r="F1965">
            <v>196.45</v>
          </cell>
          <cell r="G1965">
            <v>644.59</v>
          </cell>
        </row>
        <row r="1966">
          <cell r="A1966" t="str">
            <v>37.02</v>
          </cell>
          <cell r="B1966" t="str">
            <v>Quadro para telefonia de sobrepor, proteção IP 40 chapa nº 16msg</v>
          </cell>
          <cell r="C1966" t="str">
            <v>CPOS</v>
          </cell>
          <cell r="D1966" t="str">
            <v>CPOS</v>
          </cell>
          <cell r="E1966" t="str">
            <v>CPOS</v>
          </cell>
          <cell r="F1966" t="str">
            <v>CPOS</v>
          </cell>
          <cell r="G1966" t="str">
            <v>CPOS</v>
          </cell>
        </row>
        <row r="1967">
          <cell r="A1967" t="str">
            <v>37.02.020</v>
          </cell>
          <cell r="B1967" t="str">
            <v>CPOS</v>
          </cell>
          <cell r="C1967" t="str">
            <v>Quadro Telebrás de sobrepor de 200 x 200 x 120 mm</v>
          </cell>
          <cell r="D1967" t="str">
            <v>un</v>
          </cell>
          <cell r="E1967">
            <v>50.58</v>
          </cell>
          <cell r="F1967">
            <v>57.52</v>
          </cell>
          <cell r="G1967">
            <v>108.1</v>
          </cell>
        </row>
        <row r="1968">
          <cell r="A1968" t="str">
            <v>37.02.060</v>
          </cell>
          <cell r="B1968" t="str">
            <v>CPOS</v>
          </cell>
          <cell r="C1968" t="str">
            <v>Quadro Telebrás de sobrepor de 400 x 400 x 120 mm</v>
          </cell>
          <cell r="D1968" t="str">
            <v>un</v>
          </cell>
          <cell r="E1968">
            <v>99.11</v>
          </cell>
          <cell r="F1968">
            <v>76.680000000000007</v>
          </cell>
          <cell r="G1968">
            <v>175.79</v>
          </cell>
        </row>
        <row r="1969">
          <cell r="A1969" t="str">
            <v>37.02.100</v>
          </cell>
          <cell r="B1969" t="str">
            <v>CPOS</v>
          </cell>
          <cell r="C1969" t="str">
            <v>Quadro Telebrás de sobrepor de 600 x 600 x 120 mm</v>
          </cell>
          <cell r="D1969" t="str">
            <v>un</v>
          </cell>
          <cell r="E1969">
            <v>185.79</v>
          </cell>
          <cell r="F1969">
            <v>95.86</v>
          </cell>
          <cell r="G1969">
            <v>281.64999999999998</v>
          </cell>
        </row>
        <row r="1970">
          <cell r="A1970" t="str">
            <v>37.02.140</v>
          </cell>
          <cell r="B1970" t="str">
            <v>CPOS</v>
          </cell>
          <cell r="C1970" t="str">
            <v>Quadro Telebrás de sobrepor de 800 x 800 x 120 mm</v>
          </cell>
          <cell r="D1970" t="str">
            <v>un</v>
          </cell>
          <cell r="E1970">
            <v>284.76</v>
          </cell>
          <cell r="F1970">
            <v>115.02</v>
          </cell>
          <cell r="G1970">
            <v>399.78</v>
          </cell>
        </row>
        <row r="1971">
          <cell r="A1971" t="str">
            <v>37.03</v>
          </cell>
          <cell r="B1971" t="str">
            <v>Quadro distribuição de luz e força de embutir universal</v>
          </cell>
          <cell r="C1971" t="str">
            <v>CPOS</v>
          </cell>
          <cell r="D1971" t="str">
            <v>CPOS</v>
          </cell>
          <cell r="E1971" t="str">
            <v>CPOS</v>
          </cell>
          <cell r="F1971" t="str">
            <v>CPOS</v>
          </cell>
          <cell r="G1971" t="str">
            <v>CPOS</v>
          </cell>
        </row>
        <row r="1972">
          <cell r="A1972" t="str">
            <v>37.03.200</v>
          </cell>
          <cell r="B1972" t="str">
            <v>CPOS</v>
          </cell>
          <cell r="C1972" t="str">
            <v>Quadro de distribuição universal de embutir, para disjuntores 16 DIN / 12 Bolt-on - 150 A - sem componentes</v>
          </cell>
          <cell r="D1972" t="str">
            <v>un</v>
          </cell>
          <cell r="E1972">
            <v>283.58999999999997</v>
          </cell>
          <cell r="F1972">
            <v>114.64</v>
          </cell>
          <cell r="G1972">
            <v>398.23</v>
          </cell>
        </row>
        <row r="1973">
          <cell r="A1973" t="str">
            <v>37.03.210</v>
          </cell>
          <cell r="B1973" t="str">
            <v>CPOS</v>
          </cell>
          <cell r="C1973" t="str">
            <v>Quadro de distribuição universal de embutir, para disjuntores 24 DIN / 18 Bolt-on - 150 A - sem componentes</v>
          </cell>
          <cell r="D1973" t="str">
            <v>un</v>
          </cell>
          <cell r="E1973">
            <v>326.06</v>
          </cell>
          <cell r="F1973">
            <v>114.64</v>
          </cell>
          <cell r="G1973">
            <v>440.7</v>
          </cell>
        </row>
        <row r="1974">
          <cell r="A1974" t="str">
            <v>37.03.220</v>
          </cell>
          <cell r="B1974" t="str">
            <v>CPOS</v>
          </cell>
          <cell r="C1974" t="str">
            <v>Quadro de distribuição universal de embutir, para disjuntores 34 DIN / 24 Bolt-on - 150 A - sem componentes</v>
          </cell>
          <cell r="D1974" t="str">
            <v>un</v>
          </cell>
          <cell r="E1974">
            <v>376.26</v>
          </cell>
          <cell r="F1974">
            <v>143.32</v>
          </cell>
          <cell r="G1974">
            <v>519.58000000000004</v>
          </cell>
        </row>
        <row r="1975">
          <cell r="A1975" t="str">
            <v>37.03.230</v>
          </cell>
          <cell r="B1975" t="str">
            <v>CPOS</v>
          </cell>
          <cell r="C1975" t="str">
            <v>Quadro de distribuição universal de embutir, para disjuntores 44 DIN / 32 Bolt-on - 150 A - sem componentes</v>
          </cell>
          <cell r="D1975" t="str">
            <v>un</v>
          </cell>
          <cell r="E1975">
            <v>425.58</v>
          </cell>
          <cell r="F1975">
            <v>143.32</v>
          </cell>
          <cell r="G1975">
            <v>568.9</v>
          </cell>
        </row>
        <row r="1976">
          <cell r="A1976" t="str">
            <v>37.03.240</v>
          </cell>
          <cell r="B1976" t="str">
            <v>CPOS</v>
          </cell>
          <cell r="C1976" t="str">
            <v>Quadro de distribuição universal de embutir, para disjuntores 56 DIN / 40 Bolt-on - 225 A - sem componentes</v>
          </cell>
          <cell r="D1976" t="str">
            <v>un</v>
          </cell>
          <cell r="E1976">
            <v>596.34</v>
          </cell>
          <cell r="F1976">
            <v>171.96</v>
          </cell>
          <cell r="G1976">
            <v>768.3</v>
          </cell>
        </row>
        <row r="1977">
          <cell r="A1977" t="str">
            <v>37.03.250</v>
          </cell>
          <cell r="B1977" t="str">
            <v>CPOS</v>
          </cell>
          <cell r="C1977" t="str">
            <v>Quadro de distribuição universal de embutir, para disjuntores 70 DIN / 50 Bolt-on - 225 A - sem componentes</v>
          </cell>
          <cell r="D1977" t="str">
            <v>un</v>
          </cell>
          <cell r="E1977">
            <v>831.3</v>
          </cell>
          <cell r="F1977">
            <v>171.96</v>
          </cell>
          <cell r="G1977">
            <v>1003.26</v>
          </cell>
        </row>
        <row r="1978">
          <cell r="A1978" t="str">
            <v>37.04</v>
          </cell>
          <cell r="B1978" t="str">
            <v>Quadro distribuição de luz e força de sobrepor universal</v>
          </cell>
          <cell r="C1978" t="str">
            <v>CPOS</v>
          </cell>
          <cell r="D1978" t="str">
            <v>CPOS</v>
          </cell>
          <cell r="E1978" t="str">
            <v>CPOS</v>
          </cell>
          <cell r="F1978" t="str">
            <v>CPOS</v>
          </cell>
          <cell r="G1978" t="str">
            <v>CPOS</v>
          </cell>
        </row>
        <row r="1979">
          <cell r="A1979" t="str">
            <v>37.04.250</v>
          </cell>
          <cell r="B1979" t="str">
            <v>CPOS</v>
          </cell>
          <cell r="C1979" t="str">
            <v>Quadro de distribuição universal de sobrepor, para disjuntores 16 DIN / 12 Bolt-on - 150 A - sem componentes</v>
          </cell>
          <cell r="D1979" t="str">
            <v>un</v>
          </cell>
          <cell r="E1979">
            <v>397.39</v>
          </cell>
          <cell r="F1979">
            <v>86</v>
          </cell>
          <cell r="G1979">
            <v>483.39</v>
          </cell>
        </row>
        <row r="1980">
          <cell r="A1980" t="str">
            <v>37.04.260</v>
          </cell>
          <cell r="B1980" t="str">
            <v>CPOS</v>
          </cell>
          <cell r="C1980" t="str">
            <v>Quadro de distribuição universal de sobrepor, para disjuntores 24 DIN / 18 Bolt-on - 150 A - sem componentes</v>
          </cell>
          <cell r="D1980" t="str">
            <v>un</v>
          </cell>
          <cell r="E1980">
            <v>450.84</v>
          </cell>
          <cell r="F1980">
            <v>86</v>
          </cell>
          <cell r="G1980">
            <v>536.84</v>
          </cell>
        </row>
        <row r="1981">
          <cell r="A1981" t="str">
            <v>37.04.270</v>
          </cell>
          <cell r="B1981" t="str">
            <v>CPOS</v>
          </cell>
          <cell r="C1981" t="str">
            <v>Quadro de distribuição universal de sobrepor, para disjuntores 34 DIN / 24 Bolt-on - 150 A - sem componentes</v>
          </cell>
          <cell r="D1981" t="str">
            <v>un</v>
          </cell>
          <cell r="E1981">
            <v>504.3</v>
          </cell>
          <cell r="F1981">
            <v>114.64</v>
          </cell>
          <cell r="G1981">
            <v>618.94000000000005</v>
          </cell>
        </row>
        <row r="1982">
          <cell r="A1982" t="str">
            <v>37.04.280</v>
          </cell>
          <cell r="B1982" t="str">
            <v>CPOS</v>
          </cell>
          <cell r="C1982" t="str">
            <v>Quadro de distribuição universal de sobrepor, para disjuntores 44 DIN / 32 Bolt-on - 150 A - sem componentes</v>
          </cell>
          <cell r="D1982" t="str">
            <v>un</v>
          </cell>
          <cell r="E1982">
            <v>565.99</v>
          </cell>
          <cell r="F1982">
            <v>114.64</v>
          </cell>
          <cell r="G1982">
            <v>680.63</v>
          </cell>
        </row>
        <row r="1983">
          <cell r="A1983" t="str">
            <v>37.04.290</v>
          </cell>
          <cell r="B1983" t="str">
            <v>CPOS</v>
          </cell>
          <cell r="C1983" t="str">
            <v>Quadro de distribuição universal de sobrepor, para disjuntores 56 DIN / 40 Bolt-on - 225 A - sem componentes</v>
          </cell>
          <cell r="D1983" t="str">
            <v>un</v>
          </cell>
          <cell r="E1983">
            <v>805.08</v>
          </cell>
          <cell r="F1983">
            <v>143.32</v>
          </cell>
          <cell r="G1983">
            <v>948.4</v>
          </cell>
        </row>
        <row r="1984">
          <cell r="A1984" t="str">
            <v>37.04.300</v>
          </cell>
          <cell r="B1984" t="str">
            <v>CPOS</v>
          </cell>
          <cell r="C1984" t="str">
            <v>Quadro de distribuição universal de sobrepor, para disjuntores 70 DIN / 50 Bolt-on - 225 A - sem componentes</v>
          </cell>
          <cell r="D1984" t="str">
            <v>un</v>
          </cell>
          <cell r="E1984">
            <v>1090.83</v>
          </cell>
          <cell r="F1984">
            <v>143.32</v>
          </cell>
          <cell r="G1984">
            <v>1234.1500000000001</v>
          </cell>
        </row>
        <row r="1985">
          <cell r="A1985" t="str">
            <v>37.06</v>
          </cell>
          <cell r="B1985" t="str">
            <v>Painel autoportante</v>
          </cell>
          <cell r="C1985" t="str">
            <v>CPOS</v>
          </cell>
          <cell r="D1985" t="str">
            <v>CPOS</v>
          </cell>
          <cell r="E1985" t="str">
            <v>CPOS</v>
          </cell>
          <cell r="F1985" t="str">
            <v>CPOS</v>
          </cell>
          <cell r="G1985" t="str">
            <v>CPOS</v>
          </cell>
        </row>
        <row r="1986">
          <cell r="A1986" t="str">
            <v>37.06.010</v>
          </cell>
          <cell r="B1986" t="str">
            <v>CPOS</v>
          </cell>
          <cell r="C1986" t="str">
            <v>Painel autoportante em chapa de aço de 2 mm de espessura, com proteção mínima IP 54 - sem componentes</v>
          </cell>
          <cell r="D1986" t="str">
            <v>m²</v>
          </cell>
          <cell r="E1986">
            <v>1567.19</v>
          </cell>
          <cell r="F1986">
            <v>101.67</v>
          </cell>
          <cell r="G1986">
            <v>1668.86</v>
          </cell>
        </row>
        <row r="1987">
          <cell r="A1987" t="str">
            <v>37.10</v>
          </cell>
          <cell r="B1987" t="str">
            <v>Barramentos</v>
          </cell>
          <cell r="C1987" t="str">
            <v>CPOS</v>
          </cell>
          <cell r="D1987" t="str">
            <v>CPOS</v>
          </cell>
          <cell r="E1987" t="str">
            <v>CPOS</v>
          </cell>
          <cell r="F1987" t="str">
            <v>CPOS</v>
          </cell>
          <cell r="G1987" t="str">
            <v>CPOS</v>
          </cell>
        </row>
        <row r="1988">
          <cell r="A1988" t="str">
            <v>37.10.010</v>
          </cell>
          <cell r="B1988" t="str">
            <v>CPOS</v>
          </cell>
          <cell r="C1988" t="str">
            <v>Barramento de cobre nu</v>
          </cell>
          <cell r="D1988" t="str">
            <v>kg</v>
          </cell>
          <cell r="E1988">
            <v>48.08</v>
          </cell>
          <cell r="F1988">
            <v>6.82</v>
          </cell>
          <cell r="G1988">
            <v>54.9</v>
          </cell>
        </row>
        <row r="1989">
          <cell r="A1989" t="str">
            <v>37.11</v>
          </cell>
          <cell r="B1989" t="str">
            <v>Bases</v>
          </cell>
          <cell r="C1989" t="str">
            <v>CPOS</v>
          </cell>
          <cell r="D1989" t="str">
            <v>CPOS</v>
          </cell>
          <cell r="E1989" t="str">
            <v>CPOS</v>
          </cell>
          <cell r="F1989" t="str">
            <v>CPOS</v>
          </cell>
          <cell r="G1989" t="str">
            <v>CPOS</v>
          </cell>
        </row>
        <row r="1990">
          <cell r="A1990" t="str">
            <v>37.11.020</v>
          </cell>
          <cell r="B1990" t="str">
            <v>CPOS</v>
          </cell>
          <cell r="C1990" t="str">
            <v>Base de fusível Diazed completa para 25 A</v>
          </cell>
          <cell r="D1990" t="str">
            <v>un</v>
          </cell>
          <cell r="E1990">
            <v>24.37</v>
          </cell>
          <cell r="F1990">
            <v>11.5</v>
          </cell>
          <cell r="G1990">
            <v>35.869999999999997</v>
          </cell>
        </row>
        <row r="1991">
          <cell r="A1991" t="str">
            <v>37.11.040</v>
          </cell>
          <cell r="B1991" t="str">
            <v>CPOS</v>
          </cell>
          <cell r="C1991" t="str">
            <v>Base de fusível Diazed completa para 63 A</v>
          </cell>
          <cell r="D1991" t="str">
            <v>un</v>
          </cell>
          <cell r="E1991">
            <v>35.979999999999997</v>
          </cell>
          <cell r="F1991">
            <v>19.18</v>
          </cell>
          <cell r="G1991">
            <v>55.16</v>
          </cell>
        </row>
        <row r="1992">
          <cell r="A1992" t="str">
            <v>37.11.060</v>
          </cell>
          <cell r="B1992" t="str">
            <v>CPOS</v>
          </cell>
          <cell r="C1992" t="str">
            <v>Base de fusível NH até 125 A, com fusível</v>
          </cell>
          <cell r="D1992" t="str">
            <v>un</v>
          </cell>
          <cell r="E1992">
            <v>31.6</v>
          </cell>
          <cell r="F1992">
            <v>38.340000000000003</v>
          </cell>
          <cell r="G1992">
            <v>69.94</v>
          </cell>
        </row>
        <row r="1993">
          <cell r="A1993" t="str">
            <v>37.11.080</v>
          </cell>
          <cell r="B1993" t="str">
            <v>CPOS</v>
          </cell>
          <cell r="C1993" t="str">
            <v>Base de fusível NH até 250 A, com fusível</v>
          </cell>
          <cell r="D1993" t="str">
            <v>un</v>
          </cell>
          <cell r="E1993">
            <v>101.01</v>
          </cell>
          <cell r="F1993">
            <v>38.340000000000003</v>
          </cell>
          <cell r="G1993">
            <v>139.35</v>
          </cell>
        </row>
        <row r="1994">
          <cell r="A1994" t="str">
            <v>37.11.100</v>
          </cell>
          <cell r="B1994" t="str">
            <v>CPOS</v>
          </cell>
          <cell r="C1994" t="str">
            <v>Base de fusível NH até 400 A, com fusível</v>
          </cell>
          <cell r="D1994" t="str">
            <v>un</v>
          </cell>
          <cell r="E1994">
            <v>140.91999999999999</v>
          </cell>
          <cell r="F1994">
            <v>38.340000000000003</v>
          </cell>
          <cell r="G1994">
            <v>179.26</v>
          </cell>
        </row>
        <row r="1995">
          <cell r="A1995" t="str">
            <v>37.11.120</v>
          </cell>
          <cell r="B1995" t="str">
            <v>CPOS</v>
          </cell>
          <cell r="C1995" t="str">
            <v>Base de fusível tripolar de 15 kV</v>
          </cell>
          <cell r="D1995" t="str">
            <v>un</v>
          </cell>
          <cell r="E1995">
            <v>578.41</v>
          </cell>
          <cell r="F1995">
            <v>46.01</v>
          </cell>
          <cell r="G1995">
            <v>624.41999999999996</v>
          </cell>
        </row>
        <row r="1996">
          <cell r="A1996" t="str">
            <v>37.11.140</v>
          </cell>
          <cell r="B1996" t="str">
            <v>CPOS</v>
          </cell>
          <cell r="C1996" t="str">
            <v>Base de fusível unipolar de 15 kV</v>
          </cell>
          <cell r="D1996" t="str">
            <v>un</v>
          </cell>
          <cell r="E1996">
            <v>223.54</v>
          </cell>
          <cell r="F1996">
            <v>46.01</v>
          </cell>
          <cell r="G1996">
            <v>269.55</v>
          </cell>
        </row>
        <row r="1997">
          <cell r="A1997" t="str">
            <v>37.12</v>
          </cell>
          <cell r="B1997" t="str">
            <v>Fusíveis</v>
          </cell>
          <cell r="C1997" t="str">
            <v>CPOS</v>
          </cell>
          <cell r="D1997" t="str">
            <v>CPOS</v>
          </cell>
          <cell r="E1997" t="str">
            <v>CPOS</v>
          </cell>
          <cell r="F1997" t="str">
            <v>CPOS</v>
          </cell>
          <cell r="G1997" t="str">
            <v>CPOS</v>
          </cell>
        </row>
        <row r="1998">
          <cell r="A1998" t="str">
            <v>37.12.020</v>
          </cell>
          <cell r="B1998" t="str">
            <v>CPOS</v>
          </cell>
          <cell r="C1998" t="str">
            <v>Fusível tipo NH 00 de 6 A até 160 A</v>
          </cell>
          <cell r="D1998" t="str">
            <v>un</v>
          </cell>
          <cell r="E1998">
            <v>14.1</v>
          </cell>
          <cell r="F1998">
            <v>7.67</v>
          </cell>
          <cell r="G1998">
            <v>21.77</v>
          </cell>
        </row>
        <row r="1999">
          <cell r="A1999" t="str">
            <v>37.12.040</v>
          </cell>
          <cell r="B1999" t="str">
            <v>CPOS</v>
          </cell>
          <cell r="C1999" t="str">
            <v>Fusível tipo NH 1 de 36 A até 250 A</v>
          </cell>
          <cell r="D1999" t="str">
            <v>un</v>
          </cell>
          <cell r="E1999">
            <v>37.54</v>
          </cell>
          <cell r="F1999">
            <v>7.67</v>
          </cell>
          <cell r="G1999">
            <v>45.21</v>
          </cell>
        </row>
        <row r="2000">
          <cell r="A2000" t="str">
            <v>37.12.060</v>
          </cell>
          <cell r="B2000" t="str">
            <v>CPOS</v>
          </cell>
          <cell r="C2000" t="str">
            <v>Fusível tipo NH 2 de 224 A até 400 A</v>
          </cell>
          <cell r="D2000" t="str">
            <v>un</v>
          </cell>
          <cell r="E2000">
            <v>53.02</v>
          </cell>
          <cell r="F2000">
            <v>7.67</v>
          </cell>
          <cell r="G2000">
            <v>60.69</v>
          </cell>
        </row>
        <row r="2001">
          <cell r="A2001" t="str">
            <v>37.12.080</v>
          </cell>
          <cell r="B2001" t="str">
            <v>CPOS</v>
          </cell>
          <cell r="C2001" t="str">
            <v>Fusível tipo NH 3 de 400 A até 630 A</v>
          </cell>
          <cell r="D2001" t="str">
            <v>un</v>
          </cell>
          <cell r="E2001">
            <v>79.03</v>
          </cell>
          <cell r="F2001">
            <v>7.67</v>
          </cell>
          <cell r="G2001">
            <v>86.7</v>
          </cell>
        </row>
        <row r="2002">
          <cell r="A2002" t="str">
            <v>37.12.120</v>
          </cell>
          <cell r="B2002" t="str">
            <v>CPOS</v>
          </cell>
          <cell r="C2002" t="str">
            <v>Fusível tipo HH para 15 kV de 2,5 A até 50 A</v>
          </cell>
          <cell r="D2002" t="str">
            <v>un</v>
          </cell>
          <cell r="E2002">
            <v>186.35</v>
          </cell>
          <cell r="F2002">
            <v>7.67</v>
          </cell>
          <cell r="G2002">
            <v>194.02</v>
          </cell>
        </row>
        <row r="2003">
          <cell r="A2003" t="str">
            <v>37.12.140</v>
          </cell>
          <cell r="B2003" t="str">
            <v>CPOS</v>
          </cell>
          <cell r="C2003" t="str">
            <v>Fusível tipo HH para 15 kV de 60 A até 100 A</v>
          </cell>
          <cell r="D2003" t="str">
            <v>un</v>
          </cell>
          <cell r="E2003">
            <v>304.66000000000003</v>
          </cell>
          <cell r="F2003">
            <v>7.67</v>
          </cell>
          <cell r="G2003">
            <v>312.33</v>
          </cell>
        </row>
        <row r="2004">
          <cell r="A2004" t="str">
            <v>37.12.200</v>
          </cell>
          <cell r="B2004" t="str">
            <v>CPOS</v>
          </cell>
          <cell r="C2004" t="str">
            <v>Fusível diazed retardado de 2 A até 25 A</v>
          </cell>
          <cell r="D2004" t="str">
            <v>un</v>
          </cell>
          <cell r="E2004">
            <v>3.54</v>
          </cell>
          <cell r="F2004">
            <v>7.67</v>
          </cell>
          <cell r="G2004">
            <v>11.21</v>
          </cell>
        </row>
        <row r="2005">
          <cell r="A2005" t="str">
            <v>37.12.220</v>
          </cell>
          <cell r="B2005" t="str">
            <v>CPOS</v>
          </cell>
          <cell r="C2005" t="str">
            <v>Fusível diazed retardado de 35 A até 63 A</v>
          </cell>
          <cell r="D2005" t="str">
            <v>un</v>
          </cell>
          <cell r="E2005">
            <v>4.97</v>
          </cell>
          <cell r="F2005">
            <v>7.67</v>
          </cell>
          <cell r="G2005">
            <v>12.64</v>
          </cell>
        </row>
        <row r="2006">
          <cell r="A2006" t="str">
            <v>37.12.300</v>
          </cell>
          <cell r="B2006" t="str">
            <v>CPOS</v>
          </cell>
          <cell r="C2006" t="str">
            <v>Fusível em vidro para ´TP´ de 0,5 A</v>
          </cell>
          <cell r="D2006" t="str">
            <v>un</v>
          </cell>
          <cell r="E2006">
            <v>26.75</v>
          </cell>
          <cell r="F2006">
            <v>1.92</v>
          </cell>
          <cell r="G2006">
            <v>28.67</v>
          </cell>
        </row>
        <row r="2007">
          <cell r="A2007" t="str">
            <v>37.13</v>
          </cell>
          <cell r="B2007" t="str">
            <v>Disjuntores</v>
          </cell>
          <cell r="C2007" t="str">
            <v>CPOS</v>
          </cell>
          <cell r="D2007" t="str">
            <v>CPOS</v>
          </cell>
          <cell r="E2007" t="str">
            <v>CPOS</v>
          </cell>
          <cell r="F2007" t="str">
            <v>CPOS</v>
          </cell>
          <cell r="G2007" t="str">
            <v>CPOS</v>
          </cell>
        </row>
        <row r="2008">
          <cell r="A2008" t="str">
            <v>37.13.510</v>
          </cell>
          <cell r="B2008" t="str">
            <v>CPOS</v>
          </cell>
          <cell r="C2008" t="str">
            <v>Disjuntor fixo PVO trifásico, 17,5 kV, 630 A x 350 MVA, 50/60 Hz, com acessórios</v>
          </cell>
          <cell r="D2008" t="str">
            <v>un</v>
          </cell>
          <cell r="E2008">
            <v>15962.38</v>
          </cell>
          <cell r="F2008">
            <v>240.75</v>
          </cell>
          <cell r="G2008">
            <v>16203.13</v>
          </cell>
        </row>
        <row r="2009">
          <cell r="A2009" t="str">
            <v>37.13.520</v>
          </cell>
          <cell r="B2009" t="str">
            <v>CPOS</v>
          </cell>
          <cell r="C2009" t="str">
            <v>Disjuntor a seco aberto trifásico, 600 V de 800 A, 50/60 Hz, com acessórios</v>
          </cell>
          <cell r="D2009" t="str">
            <v>un</v>
          </cell>
          <cell r="E2009">
            <v>21205.63</v>
          </cell>
          <cell r="F2009">
            <v>215.76</v>
          </cell>
          <cell r="G2009">
            <v>21421.39</v>
          </cell>
        </row>
        <row r="2010">
          <cell r="A2010" t="str">
            <v>37.13.530</v>
          </cell>
          <cell r="B2010" t="str">
            <v>CPOS</v>
          </cell>
          <cell r="C2010" t="str">
            <v>Disjuntor fixo PVO trifásico, 15 kV, 630 A x 350 MVA, com relé de proteção de sobrecorrente e transformadores de corrente</v>
          </cell>
          <cell r="D2010" t="str">
            <v>cj</v>
          </cell>
          <cell r="E2010">
            <v>24615.9</v>
          </cell>
          <cell r="F2010">
            <v>318.05</v>
          </cell>
          <cell r="G2010">
            <v>24933.95</v>
          </cell>
        </row>
        <row r="2011">
          <cell r="A2011" t="str">
            <v>37.13.550</v>
          </cell>
          <cell r="B2011" t="str">
            <v>CPOS</v>
          </cell>
          <cell r="C2011" t="str">
            <v>Disjuntor em caixa aberta tripolar extraível, 500V de 3200A, com acessórios</v>
          </cell>
          <cell r="D2011" t="str">
            <v>un</v>
          </cell>
          <cell r="E2011">
            <v>49095.95</v>
          </cell>
          <cell r="F2011">
            <v>38.340000000000003</v>
          </cell>
          <cell r="G2011">
            <v>49134.29</v>
          </cell>
        </row>
        <row r="2012">
          <cell r="A2012" t="str">
            <v>37.13.570</v>
          </cell>
          <cell r="B2012" t="str">
            <v>CPOS</v>
          </cell>
          <cell r="C2012" t="str">
            <v>Disjuntor em caixa aberta tripolar extraível, 500V de 4000A, com acessórios</v>
          </cell>
          <cell r="D2012" t="str">
            <v>un</v>
          </cell>
          <cell r="E2012">
            <v>90713.16</v>
          </cell>
          <cell r="F2012">
            <v>38.340000000000003</v>
          </cell>
          <cell r="G2012">
            <v>90751.5</v>
          </cell>
        </row>
        <row r="2013">
          <cell r="A2013" t="str">
            <v>37.13.600</v>
          </cell>
          <cell r="B2013" t="str">
            <v>CPOS</v>
          </cell>
          <cell r="C2013" t="str">
            <v>Disjuntor termomagnético, unipolar 127/220 V, corrente de 10 A até 30 A</v>
          </cell>
          <cell r="D2013" t="str">
            <v>un</v>
          </cell>
          <cell r="E2013">
            <v>11.27</v>
          </cell>
          <cell r="F2013">
            <v>11.5</v>
          </cell>
          <cell r="G2013">
            <v>22.77</v>
          </cell>
        </row>
        <row r="2014">
          <cell r="A2014" t="str">
            <v>37.13.610</v>
          </cell>
          <cell r="B2014" t="str">
            <v>CPOS</v>
          </cell>
          <cell r="C2014" t="str">
            <v>Disjuntor termomagnético, unipolar 127/220 V, corrente de 35 A até 50 A</v>
          </cell>
          <cell r="D2014" t="str">
            <v>un</v>
          </cell>
          <cell r="E2014">
            <v>19.78</v>
          </cell>
          <cell r="F2014">
            <v>11.5</v>
          </cell>
          <cell r="G2014">
            <v>31.28</v>
          </cell>
        </row>
        <row r="2015">
          <cell r="A2015" t="str">
            <v>37.13.630</v>
          </cell>
          <cell r="B2015" t="str">
            <v>CPOS</v>
          </cell>
          <cell r="C2015" t="str">
            <v>Disjuntor termomagnético, bipolar 220/380 V, corrente de 10 A até 50 A</v>
          </cell>
          <cell r="D2015" t="str">
            <v>un</v>
          </cell>
          <cell r="E2015">
            <v>69.430000000000007</v>
          </cell>
          <cell r="F2015">
            <v>23.01</v>
          </cell>
          <cell r="G2015">
            <v>92.44</v>
          </cell>
        </row>
        <row r="2016">
          <cell r="A2016" t="str">
            <v>37.13.640</v>
          </cell>
          <cell r="B2016" t="str">
            <v>CPOS</v>
          </cell>
          <cell r="C2016" t="str">
            <v>Disjuntor termomagnético, bipolar 220/380 V, corrente de 60 A até 100 A</v>
          </cell>
          <cell r="D2016" t="str">
            <v>un</v>
          </cell>
          <cell r="E2016">
            <v>102.84</v>
          </cell>
          <cell r="F2016">
            <v>23.01</v>
          </cell>
          <cell r="G2016">
            <v>125.85</v>
          </cell>
        </row>
        <row r="2017">
          <cell r="A2017" t="str">
            <v>37.13.650</v>
          </cell>
          <cell r="B2017" t="str">
            <v>CPOS</v>
          </cell>
          <cell r="C2017" t="str">
            <v>Disjuntor termomagnético, tripolar 220/380 V, corrente de 10 A até 50 A</v>
          </cell>
          <cell r="D2017" t="str">
            <v>un</v>
          </cell>
          <cell r="E2017">
            <v>88.64</v>
          </cell>
          <cell r="F2017">
            <v>34.51</v>
          </cell>
          <cell r="G2017">
            <v>123.15</v>
          </cell>
        </row>
        <row r="2018">
          <cell r="A2018" t="str">
            <v>37.13.660</v>
          </cell>
          <cell r="B2018" t="str">
            <v>CPOS</v>
          </cell>
          <cell r="C2018" t="str">
            <v>Disjuntor termomagnético, tripolar 220/380 V, corrente de 60 A até 100 A</v>
          </cell>
          <cell r="D2018" t="str">
            <v>un</v>
          </cell>
          <cell r="E2018">
            <v>109.45</v>
          </cell>
          <cell r="F2018">
            <v>34.51</v>
          </cell>
          <cell r="G2018">
            <v>143.96</v>
          </cell>
        </row>
        <row r="2019">
          <cell r="A2019" t="str">
            <v>37.13.690</v>
          </cell>
          <cell r="B2019" t="str">
            <v>CPOS</v>
          </cell>
          <cell r="C2019" t="str">
            <v>Disjuntor série universal, em caixa moldada, térmico e magnético fixos, bipolar 480 V, corrente de 60 A até 100 A</v>
          </cell>
          <cell r="D2019" t="str">
            <v>un</v>
          </cell>
          <cell r="E2019">
            <v>316.58999999999997</v>
          </cell>
          <cell r="F2019">
            <v>38.340000000000003</v>
          </cell>
          <cell r="G2019">
            <v>354.93</v>
          </cell>
        </row>
        <row r="2020">
          <cell r="A2020" t="str">
            <v>37.13.700</v>
          </cell>
          <cell r="B2020" t="str">
            <v>CPOS</v>
          </cell>
          <cell r="C2020" t="str">
            <v>Disjuntor série universal, em caixa moldada, térmico e magnético fixos, bipolar 480/600 V, corrente de 125 A</v>
          </cell>
          <cell r="D2020" t="str">
            <v>un</v>
          </cell>
          <cell r="E2020">
            <v>506.88</v>
          </cell>
          <cell r="F2020">
            <v>38.340000000000003</v>
          </cell>
          <cell r="G2020">
            <v>545.22</v>
          </cell>
        </row>
        <row r="2021">
          <cell r="A2021" t="str">
            <v>37.13.720</v>
          </cell>
          <cell r="B2021" t="str">
            <v>CPOS</v>
          </cell>
          <cell r="C2021" t="str">
            <v>Disjuntor série universal, em caixa moldada, térmico fixo e magnético ajustável, tripolar 600 V, corrente de 300 A até 400 A</v>
          </cell>
          <cell r="D2021" t="str">
            <v>un</v>
          </cell>
          <cell r="E2021">
            <v>1717.6</v>
          </cell>
          <cell r="F2021">
            <v>76.680000000000007</v>
          </cell>
          <cell r="G2021">
            <v>1794.28</v>
          </cell>
        </row>
        <row r="2022">
          <cell r="A2022" t="str">
            <v>37.13.730</v>
          </cell>
          <cell r="B2022" t="str">
            <v>CPOS</v>
          </cell>
          <cell r="C2022" t="str">
            <v>Disjuntor série universal, em caixa moldada, térmico fixo e magnético ajustável, tripolar 600 V, corrente de 500 A até 630 A</v>
          </cell>
          <cell r="D2022" t="str">
            <v>un</v>
          </cell>
          <cell r="E2022">
            <v>2854.48</v>
          </cell>
          <cell r="F2022">
            <v>76.680000000000007</v>
          </cell>
          <cell r="G2022">
            <v>2931.16</v>
          </cell>
        </row>
        <row r="2023">
          <cell r="A2023" t="str">
            <v>37.13.740</v>
          </cell>
          <cell r="B2023" t="str">
            <v>CPOS</v>
          </cell>
          <cell r="C2023" t="str">
            <v>Disjuntor série universal, em caixa moldada, térmico fixo e magnético ajustável, tripolar 600 V, corrente de 700 A até 800 A</v>
          </cell>
          <cell r="D2023" t="str">
            <v>un</v>
          </cell>
          <cell r="E2023">
            <v>5355.41</v>
          </cell>
          <cell r="F2023">
            <v>76.680000000000007</v>
          </cell>
          <cell r="G2023">
            <v>5432.09</v>
          </cell>
        </row>
        <row r="2024">
          <cell r="A2024" t="str">
            <v>37.13.760</v>
          </cell>
          <cell r="B2024" t="str">
            <v>CPOS</v>
          </cell>
          <cell r="C2024" t="str">
            <v>Disjuntor em caixa moldada, térmico e magnético ajustáveis, tripolar 630/690 V, faixa de ajuste de 440 até 630 A</v>
          </cell>
          <cell r="D2024" t="str">
            <v>un</v>
          </cell>
          <cell r="E2024">
            <v>4162.91</v>
          </cell>
          <cell r="F2024">
            <v>76.680000000000007</v>
          </cell>
          <cell r="G2024">
            <v>4239.59</v>
          </cell>
        </row>
        <row r="2025">
          <cell r="A2025" t="str">
            <v>37.13.770</v>
          </cell>
          <cell r="B2025" t="str">
            <v>CPOS</v>
          </cell>
          <cell r="C2025" t="str">
            <v>Disjuntor em caixa moldada, térmico e magnético ajustáveis, tripolar 1250/690 V, faixa de ajuste de 800 até 1250 A</v>
          </cell>
          <cell r="D2025" t="str">
            <v>un</v>
          </cell>
          <cell r="E2025">
            <v>7737.53</v>
          </cell>
          <cell r="F2025">
            <v>76.680000000000007</v>
          </cell>
          <cell r="G2025">
            <v>7814.21</v>
          </cell>
        </row>
        <row r="2026">
          <cell r="A2026" t="str">
            <v>37.13.780</v>
          </cell>
          <cell r="B2026" t="str">
            <v>CPOS</v>
          </cell>
          <cell r="C2026" t="str">
            <v>Disjuntor em caixa moldada, térmico e magnético ajustáveis, tripolar 1600/690 V, faixa de ajuste de 1000 até 1600 A</v>
          </cell>
          <cell r="D2026" t="str">
            <v>un</v>
          </cell>
          <cell r="E2026">
            <v>10904.2</v>
          </cell>
          <cell r="F2026">
            <v>76.680000000000007</v>
          </cell>
          <cell r="G2026">
            <v>10980.88</v>
          </cell>
        </row>
        <row r="2027">
          <cell r="A2027" t="str">
            <v>37.13.800</v>
          </cell>
          <cell r="B2027" t="str">
            <v>CPOS</v>
          </cell>
          <cell r="C2027" t="str">
            <v>Mini-disjuntor termomagnético, unipolar 127/220 V, corrente de 10 A até 32 A</v>
          </cell>
          <cell r="D2027" t="str">
            <v>un</v>
          </cell>
          <cell r="E2027">
            <v>7.72</v>
          </cell>
          <cell r="F2027">
            <v>7.67</v>
          </cell>
          <cell r="G2027">
            <v>15.39</v>
          </cell>
        </row>
        <row r="2028">
          <cell r="A2028" t="str">
            <v>37.13.810</v>
          </cell>
          <cell r="B2028" t="str">
            <v>CPOS</v>
          </cell>
          <cell r="C2028" t="str">
            <v>Mini-disjuntor termomagnético, unipolar 127/220 V, corrente de 40 A até 50 A</v>
          </cell>
          <cell r="D2028" t="str">
            <v>un</v>
          </cell>
          <cell r="E2028">
            <v>9.81</v>
          </cell>
          <cell r="F2028">
            <v>7.67</v>
          </cell>
          <cell r="G2028">
            <v>17.48</v>
          </cell>
        </row>
        <row r="2029">
          <cell r="A2029" t="str">
            <v>37.13.840</v>
          </cell>
          <cell r="B2029" t="str">
            <v>CPOS</v>
          </cell>
          <cell r="C2029" t="str">
            <v>Mini-disjuntor termomagnético, bipolar 220/380 V, corrente de 10 A até 32 A</v>
          </cell>
          <cell r="D2029" t="str">
            <v>un</v>
          </cell>
          <cell r="E2029">
            <v>32.33</v>
          </cell>
          <cell r="F2029">
            <v>7.67</v>
          </cell>
          <cell r="G2029">
            <v>40</v>
          </cell>
        </row>
        <row r="2030">
          <cell r="A2030" t="str">
            <v>37.13.850</v>
          </cell>
          <cell r="B2030" t="str">
            <v>CPOS</v>
          </cell>
          <cell r="C2030" t="str">
            <v>Mini-disjuntor termomagnético, bipolar 220/380 V, corrente de 40 A até 50 A</v>
          </cell>
          <cell r="D2030" t="str">
            <v>un</v>
          </cell>
          <cell r="E2030">
            <v>35.450000000000003</v>
          </cell>
          <cell r="F2030">
            <v>7.67</v>
          </cell>
          <cell r="G2030">
            <v>43.12</v>
          </cell>
        </row>
        <row r="2031">
          <cell r="A2031" t="str">
            <v>37.13.860</v>
          </cell>
          <cell r="B2031" t="str">
            <v>CPOS</v>
          </cell>
          <cell r="C2031" t="str">
            <v>Mini-disjuntor termomagnético, bipolar 220/380 V, corrente de 63 A</v>
          </cell>
          <cell r="D2031" t="str">
            <v>un</v>
          </cell>
          <cell r="E2031">
            <v>44.04</v>
          </cell>
          <cell r="F2031">
            <v>7.67</v>
          </cell>
          <cell r="G2031">
            <v>51.71</v>
          </cell>
        </row>
        <row r="2032">
          <cell r="A2032" t="str">
            <v>37.13.870</v>
          </cell>
          <cell r="B2032" t="str">
            <v>CPOS</v>
          </cell>
          <cell r="C2032" t="str">
            <v>Mini-disjuntor termomagnético, bipolar 400 V, corrente de 80 A até 100 A</v>
          </cell>
          <cell r="D2032" t="str">
            <v>un</v>
          </cell>
          <cell r="E2032">
            <v>643.94000000000005</v>
          </cell>
          <cell r="F2032">
            <v>7.67</v>
          </cell>
          <cell r="G2032">
            <v>651.61</v>
          </cell>
        </row>
        <row r="2033">
          <cell r="A2033" t="str">
            <v>37.13.880</v>
          </cell>
          <cell r="B2033" t="str">
            <v>CPOS</v>
          </cell>
          <cell r="C2033" t="str">
            <v>Mini-disjuntor termomagnético, tripolar 220/380 V, corrente de 10 A até 32 A</v>
          </cell>
          <cell r="D2033" t="str">
            <v>un</v>
          </cell>
          <cell r="E2033">
            <v>43.59</v>
          </cell>
          <cell r="F2033">
            <v>7.67</v>
          </cell>
          <cell r="G2033">
            <v>51.26</v>
          </cell>
        </row>
        <row r="2034">
          <cell r="A2034" t="str">
            <v>37.13.890</v>
          </cell>
          <cell r="B2034" t="str">
            <v>CPOS</v>
          </cell>
          <cell r="C2034" t="str">
            <v>Mini-disjuntor termomagnético, tripolar 220/380 V, corrente de 40 A até 50 A</v>
          </cell>
          <cell r="D2034" t="str">
            <v>un</v>
          </cell>
          <cell r="E2034">
            <v>45.44</v>
          </cell>
          <cell r="F2034">
            <v>7.67</v>
          </cell>
          <cell r="G2034">
            <v>53.11</v>
          </cell>
        </row>
        <row r="2035">
          <cell r="A2035" t="str">
            <v>37.13.900</v>
          </cell>
          <cell r="B2035" t="str">
            <v>CPOS</v>
          </cell>
          <cell r="C2035" t="str">
            <v>Mini-disjuntor termomagnético, tripolar 220/380 V, corrente de 63 A</v>
          </cell>
          <cell r="D2035" t="str">
            <v>un</v>
          </cell>
          <cell r="E2035">
            <v>55.05</v>
          </cell>
          <cell r="F2035">
            <v>7.67</v>
          </cell>
          <cell r="G2035">
            <v>62.72</v>
          </cell>
        </row>
        <row r="2036">
          <cell r="A2036" t="str">
            <v>37.13.910</v>
          </cell>
          <cell r="B2036" t="str">
            <v>CPOS</v>
          </cell>
          <cell r="C2036" t="str">
            <v>Mini-disjuntor termomagnético, tripolar 400 V, corrente de 80 A até 125 A</v>
          </cell>
          <cell r="D2036" t="str">
            <v>un</v>
          </cell>
          <cell r="E2036">
            <v>1010.78</v>
          </cell>
          <cell r="F2036">
            <v>7.67</v>
          </cell>
          <cell r="G2036">
            <v>1018.45</v>
          </cell>
        </row>
        <row r="2037">
          <cell r="A2037" t="str">
            <v>37.13.920</v>
          </cell>
          <cell r="B2037" t="str">
            <v>CPOS</v>
          </cell>
          <cell r="C2037" t="str">
            <v>Disjuntor em caixa moldada, térmico ajustável e magnético fixo, tripolar 2000/1200 V, faixa de ajuste de 1600 até 2000 A</v>
          </cell>
          <cell r="D2037" t="str">
            <v>un</v>
          </cell>
          <cell r="E2037">
            <v>23992.6</v>
          </cell>
          <cell r="F2037">
            <v>76.680000000000007</v>
          </cell>
          <cell r="G2037">
            <v>24069.279999999999</v>
          </cell>
        </row>
        <row r="2038">
          <cell r="A2038" t="str">
            <v>37.13.930</v>
          </cell>
          <cell r="B2038" t="str">
            <v>CPOS</v>
          </cell>
          <cell r="C2038" t="str">
            <v>Disjuntor em caixa moldada, térmico ajustável e magnético fixo, tripolar 2500/1200 V, faixa de ajuste de 2000 até 2500 A</v>
          </cell>
          <cell r="D2038" t="str">
            <v>un</v>
          </cell>
          <cell r="E2038">
            <v>33143.18</v>
          </cell>
          <cell r="F2038">
            <v>76.680000000000007</v>
          </cell>
          <cell r="G2038">
            <v>33219.86</v>
          </cell>
        </row>
        <row r="2039">
          <cell r="A2039" t="str">
            <v>37.13.940</v>
          </cell>
          <cell r="B2039" t="str">
            <v>CPOS</v>
          </cell>
          <cell r="C2039" t="str">
            <v>Disjuntor em caixa aberta tripolar extraível, 500 V de 6300 A, com acessórios</v>
          </cell>
          <cell r="D2039" t="str">
            <v>un</v>
          </cell>
          <cell r="E2039">
            <v>200094.34</v>
          </cell>
          <cell r="F2039">
            <v>38.340000000000003</v>
          </cell>
          <cell r="G2039">
            <v>200132.68</v>
          </cell>
        </row>
        <row r="2040">
          <cell r="A2040" t="str">
            <v>37.14</v>
          </cell>
          <cell r="B2040" t="str">
            <v>Chave de baixa tensão</v>
          </cell>
          <cell r="C2040" t="str">
            <v>CPOS</v>
          </cell>
          <cell r="D2040" t="str">
            <v>CPOS</v>
          </cell>
          <cell r="E2040" t="str">
            <v>CPOS</v>
          </cell>
          <cell r="F2040" t="str">
            <v>CPOS</v>
          </cell>
          <cell r="G2040" t="str">
            <v>CPOS</v>
          </cell>
        </row>
        <row r="2041">
          <cell r="A2041" t="str">
            <v>37.14.050</v>
          </cell>
          <cell r="B2041" t="str">
            <v>CPOS</v>
          </cell>
          <cell r="C2041" t="str">
            <v>Chave comutadora, reversão sob carga, tetrapolar, sem porta fusível, para 100 A</v>
          </cell>
          <cell r="D2041" t="str">
            <v>un</v>
          </cell>
          <cell r="E2041">
            <v>2085.9499999999998</v>
          </cell>
          <cell r="F2041">
            <v>38.340000000000003</v>
          </cell>
          <cell r="G2041">
            <v>2124.29</v>
          </cell>
        </row>
        <row r="2042">
          <cell r="A2042" t="str">
            <v>37.14.300</v>
          </cell>
          <cell r="B2042" t="str">
            <v>CPOS</v>
          </cell>
          <cell r="C2042" t="str">
            <v>Chave seccionadora sob carga, tripolar, acionamento rotativo, com prolongador, sem porta-fusível, de 160 A</v>
          </cell>
          <cell r="D2042" t="str">
            <v>un</v>
          </cell>
          <cell r="E2042">
            <v>1026.8900000000001</v>
          </cell>
          <cell r="F2042">
            <v>30.67</v>
          </cell>
          <cell r="G2042">
            <v>1057.56</v>
          </cell>
        </row>
        <row r="2043">
          <cell r="A2043" t="str">
            <v>37.14.310</v>
          </cell>
          <cell r="B2043" t="str">
            <v>CPOS</v>
          </cell>
          <cell r="C2043" t="str">
            <v>Chave seccionadora sob carga, tripolar, acionamento rotativo, com prolongador, sem porta-fusível, de 250 A</v>
          </cell>
          <cell r="D2043" t="str">
            <v>un</v>
          </cell>
          <cell r="E2043">
            <v>1189.6300000000001</v>
          </cell>
          <cell r="F2043">
            <v>30.67</v>
          </cell>
          <cell r="G2043">
            <v>1220.3</v>
          </cell>
        </row>
        <row r="2044">
          <cell r="A2044" t="str">
            <v>37.14.320</v>
          </cell>
          <cell r="B2044" t="str">
            <v>CPOS</v>
          </cell>
          <cell r="C2044" t="str">
            <v>Chave seccionadora sob carga, tripolar, acionamento rotativo, com prolongador, sem porta-fusível, de 400 A</v>
          </cell>
          <cell r="D2044" t="str">
            <v>un</v>
          </cell>
          <cell r="E2044">
            <v>1471.24</v>
          </cell>
          <cell r="F2044">
            <v>38.340000000000003</v>
          </cell>
          <cell r="G2044">
            <v>1509.58</v>
          </cell>
        </row>
        <row r="2045">
          <cell r="A2045" t="str">
            <v>37.14.330</v>
          </cell>
          <cell r="B2045" t="str">
            <v>CPOS</v>
          </cell>
          <cell r="C2045" t="str">
            <v>Chave seccionadora sob carga, tripolar, acionamento rotativo, com prolongador, sem porta-fusível, de 630 A</v>
          </cell>
          <cell r="D2045" t="str">
            <v>un</v>
          </cell>
          <cell r="E2045">
            <v>1949.58</v>
          </cell>
          <cell r="F2045">
            <v>46.01</v>
          </cell>
          <cell r="G2045">
            <v>1995.59</v>
          </cell>
        </row>
        <row r="2046">
          <cell r="A2046" t="str">
            <v>37.14.340</v>
          </cell>
          <cell r="B2046" t="str">
            <v>CPOS</v>
          </cell>
          <cell r="C2046" t="str">
            <v>Chave seccionadora sob carga, tripolar, acionamento rotativo, com prolongador, sem porta-fusível, de 1000 A</v>
          </cell>
          <cell r="D2046" t="str">
            <v>un</v>
          </cell>
          <cell r="E2046">
            <v>3073.89</v>
          </cell>
          <cell r="F2046">
            <v>57.52</v>
          </cell>
          <cell r="G2046">
            <v>3131.41</v>
          </cell>
        </row>
        <row r="2047">
          <cell r="A2047" t="str">
            <v>37.14.350</v>
          </cell>
          <cell r="B2047" t="str">
            <v>CPOS</v>
          </cell>
          <cell r="C2047" t="str">
            <v>Chave seccionadora sob carga, tripolar, acionamento rotativo, com prolongador, sem porta-fusível, de 1250 A</v>
          </cell>
          <cell r="D2047" t="str">
            <v>un</v>
          </cell>
          <cell r="E2047">
            <v>6567.34</v>
          </cell>
          <cell r="F2047">
            <v>57.52</v>
          </cell>
          <cell r="G2047">
            <v>6624.86</v>
          </cell>
        </row>
        <row r="2048">
          <cell r="A2048" t="str">
            <v>37.14.410</v>
          </cell>
          <cell r="B2048" t="str">
            <v>CPOS</v>
          </cell>
          <cell r="C2048" t="str">
            <v>Chave seccionadora sob carga, tripolar, acionamento rotativo, com prolongador e porta-fusível até NH-00-125 A - sem fusíveis</v>
          </cell>
          <cell r="D2048" t="str">
            <v>un</v>
          </cell>
          <cell r="E2048">
            <v>1353.87</v>
          </cell>
          <cell r="F2048">
            <v>30.67</v>
          </cell>
          <cell r="G2048">
            <v>1384.54</v>
          </cell>
        </row>
        <row r="2049">
          <cell r="A2049" t="str">
            <v>37.14.420</v>
          </cell>
          <cell r="B2049" t="str">
            <v>CPOS</v>
          </cell>
          <cell r="C2049" t="str">
            <v>Chave seccionadora sob carga, tripolar, acionamento rotativo, com prolongador e porta-fusível até NH-00-160 A - sem fusíveis</v>
          </cell>
          <cell r="D2049" t="str">
            <v>un</v>
          </cell>
          <cell r="E2049">
            <v>1279.73</v>
          </cell>
          <cell r="F2049">
            <v>30.67</v>
          </cell>
          <cell r="G2049">
            <v>1310.4000000000001</v>
          </cell>
        </row>
        <row r="2050">
          <cell r="A2050" t="str">
            <v>37.14.430</v>
          </cell>
          <cell r="B2050" t="str">
            <v>CPOS</v>
          </cell>
          <cell r="C2050" t="str">
            <v>Chave seccionadora sob carga, tripolar, acionamento rotativo, com prolongador e porta-fusível até NH-1-250 A - sem fusíveis</v>
          </cell>
          <cell r="D2050" t="str">
            <v>un</v>
          </cell>
          <cell r="E2050">
            <v>2356.91</v>
          </cell>
          <cell r="F2050">
            <v>30.67</v>
          </cell>
          <cell r="G2050">
            <v>2387.58</v>
          </cell>
        </row>
        <row r="2051">
          <cell r="A2051" t="str">
            <v>37.14.440</v>
          </cell>
          <cell r="B2051" t="str">
            <v>CPOS</v>
          </cell>
          <cell r="C2051" t="str">
            <v>Chave seccionadora sob carga, tripolar, acionamento rotativo, com prolongador e porta-fusível até NH-2-400 A - sem fusíveis</v>
          </cell>
          <cell r="D2051" t="str">
            <v>un</v>
          </cell>
          <cell r="E2051">
            <v>2639.79</v>
          </cell>
          <cell r="F2051">
            <v>38.340000000000003</v>
          </cell>
          <cell r="G2051">
            <v>2678.13</v>
          </cell>
        </row>
        <row r="2052">
          <cell r="A2052" t="str">
            <v>37.14.450</v>
          </cell>
          <cell r="B2052" t="str">
            <v>CPOS</v>
          </cell>
          <cell r="C2052" t="str">
            <v>Chave seccionadora sob carga, tripolar, acionamento rotativo, com prolongador e porta-fusível até NH-3-630 A - sem fusíveis</v>
          </cell>
          <cell r="D2052" t="str">
            <v>un</v>
          </cell>
          <cell r="E2052">
            <v>5022.3100000000004</v>
          </cell>
          <cell r="F2052">
            <v>46.01</v>
          </cell>
          <cell r="G2052">
            <v>5068.32</v>
          </cell>
        </row>
        <row r="2053">
          <cell r="A2053" t="str">
            <v>37.14.500</v>
          </cell>
          <cell r="B2053" t="str">
            <v>CPOS</v>
          </cell>
          <cell r="C2053" t="str">
            <v>Chave seccionadora sob carga, tripolar, acionamento tipo punho, com porta-fusível até NH-00-160 A - sem fusíveis</v>
          </cell>
          <cell r="D2053" t="str">
            <v>un</v>
          </cell>
          <cell r="E2053">
            <v>223.5</v>
          </cell>
          <cell r="F2053">
            <v>30.67</v>
          </cell>
          <cell r="G2053">
            <v>254.17</v>
          </cell>
        </row>
        <row r="2054">
          <cell r="A2054" t="str">
            <v>37.14.510</v>
          </cell>
          <cell r="B2054" t="str">
            <v>CPOS</v>
          </cell>
          <cell r="C2054" t="str">
            <v>Chave seccionadora sob carga, tripolar, acionamento tipo punho, com porta-fusível até NH-1-250 A - sem fusíveis</v>
          </cell>
          <cell r="D2054" t="str">
            <v>un</v>
          </cell>
          <cell r="E2054">
            <v>410.64</v>
          </cell>
          <cell r="F2054">
            <v>30.67</v>
          </cell>
          <cell r="G2054">
            <v>441.31</v>
          </cell>
        </row>
        <row r="2055">
          <cell r="A2055" t="str">
            <v>37.14.520</v>
          </cell>
          <cell r="B2055" t="str">
            <v>CPOS</v>
          </cell>
          <cell r="C2055" t="str">
            <v>Chave seccionadora sob carga, tripolar, acionamento tipo punho, com porta-fusível até NH-2-400 A - sem fusíveis</v>
          </cell>
          <cell r="D2055" t="str">
            <v>un</v>
          </cell>
          <cell r="E2055">
            <v>574.34</v>
          </cell>
          <cell r="F2055">
            <v>38.340000000000003</v>
          </cell>
          <cell r="G2055">
            <v>612.67999999999995</v>
          </cell>
        </row>
        <row r="2056">
          <cell r="A2056" t="str">
            <v>37.14.530</v>
          </cell>
          <cell r="B2056" t="str">
            <v>CPOS</v>
          </cell>
          <cell r="C2056" t="str">
            <v>Chave seccionadora sob carga, tripolar, acionamento tipo punho, com porta-fusível até NH-3-630 A - sem fusíveis</v>
          </cell>
          <cell r="D2056" t="str">
            <v>un</v>
          </cell>
          <cell r="E2056">
            <v>1201.21</v>
          </cell>
          <cell r="F2056">
            <v>46.01</v>
          </cell>
          <cell r="G2056">
            <v>1247.22</v>
          </cell>
        </row>
        <row r="2057">
          <cell r="A2057" t="str">
            <v>37.14.600</v>
          </cell>
          <cell r="B2057" t="str">
            <v>CPOS</v>
          </cell>
          <cell r="C2057" t="str">
            <v>Chave comutadora, reversão sob carga, tripolar, sem porta fusível, para 400 A</v>
          </cell>
          <cell r="D2057" t="str">
            <v>un</v>
          </cell>
          <cell r="E2057">
            <v>3661.66</v>
          </cell>
          <cell r="F2057">
            <v>46.01</v>
          </cell>
          <cell r="G2057">
            <v>3707.67</v>
          </cell>
        </row>
        <row r="2058">
          <cell r="A2058" t="str">
            <v>37.14.610</v>
          </cell>
          <cell r="B2058" t="str">
            <v>CPOS</v>
          </cell>
          <cell r="C2058" t="str">
            <v>Chave comutadora, reversão sob carga, tripolar, sem porta fusível, para 600/630 A</v>
          </cell>
          <cell r="D2058" t="str">
            <v>un</v>
          </cell>
          <cell r="E2058">
            <v>5141.2299999999996</v>
          </cell>
          <cell r="F2058">
            <v>57.52</v>
          </cell>
          <cell r="G2058">
            <v>5198.75</v>
          </cell>
        </row>
        <row r="2059">
          <cell r="A2059" t="str">
            <v>37.14.620</v>
          </cell>
          <cell r="B2059" t="str">
            <v>CPOS</v>
          </cell>
          <cell r="C2059" t="str">
            <v>Chave comutadora, reversão sob carga, tripolar, sem porta fusível, para 1000 A</v>
          </cell>
          <cell r="D2059" t="str">
            <v>un</v>
          </cell>
          <cell r="E2059">
            <v>7520.92</v>
          </cell>
          <cell r="F2059">
            <v>69.010000000000005</v>
          </cell>
          <cell r="G2059">
            <v>7589.93</v>
          </cell>
        </row>
        <row r="2060">
          <cell r="A2060" t="str">
            <v>37.14.640</v>
          </cell>
          <cell r="B2060" t="str">
            <v>CPOS</v>
          </cell>
          <cell r="C2060" t="str">
            <v>Chave comutadora, reversão sob carga, tetrapolar, sem porta fusível, para 630 A / 690 V</v>
          </cell>
          <cell r="D2060" t="str">
            <v>un</v>
          </cell>
          <cell r="E2060">
            <v>6422.69</v>
          </cell>
          <cell r="F2060">
            <v>88.31</v>
          </cell>
          <cell r="G2060">
            <v>6511</v>
          </cell>
        </row>
        <row r="2061">
          <cell r="A2061" t="str">
            <v>37.14.830</v>
          </cell>
          <cell r="B2061" t="str">
            <v>CPOS</v>
          </cell>
          <cell r="C2061" t="str">
            <v>Barra de contato para chave seccionadora tipo NH3-630 A</v>
          </cell>
          <cell r="D2061" t="str">
            <v>un</v>
          </cell>
          <cell r="E2061">
            <v>53.79</v>
          </cell>
          <cell r="F2061">
            <v>7.67</v>
          </cell>
          <cell r="G2061">
            <v>61.46</v>
          </cell>
        </row>
        <row r="2062">
          <cell r="A2062" t="str">
            <v>37.14.910</v>
          </cell>
          <cell r="B2062" t="str">
            <v>CPOS</v>
          </cell>
          <cell r="C2062" t="str">
            <v>Chave seccionadora tripolar, abertura sob carga seca até 160 A / 600 V</v>
          </cell>
          <cell r="D2062" t="str">
            <v>un</v>
          </cell>
          <cell r="E2062">
            <v>166.18</v>
          </cell>
          <cell r="F2062">
            <v>30.67</v>
          </cell>
          <cell r="G2062">
            <v>196.85</v>
          </cell>
        </row>
        <row r="2063">
          <cell r="A2063" t="str">
            <v>37.15</v>
          </cell>
          <cell r="B2063" t="str">
            <v>Chave de média tensão</v>
          </cell>
          <cell r="C2063" t="str">
            <v>CPOS</v>
          </cell>
          <cell r="D2063" t="str">
            <v>CPOS</v>
          </cell>
          <cell r="E2063" t="str">
            <v>CPOS</v>
          </cell>
          <cell r="F2063" t="str">
            <v>CPOS</v>
          </cell>
          <cell r="G2063" t="str">
            <v>CPOS</v>
          </cell>
        </row>
        <row r="2064">
          <cell r="A2064" t="str">
            <v>37.15.110</v>
          </cell>
          <cell r="B2064" t="str">
            <v>CPOS</v>
          </cell>
          <cell r="C2064" t="str">
            <v>Chave seccionadora tripolar sob carga para 400 A - 25 kV - com prolongador</v>
          </cell>
          <cell r="D2064" t="str">
            <v>un</v>
          </cell>
          <cell r="E2064">
            <v>1626.71</v>
          </cell>
          <cell r="F2064">
            <v>186.81</v>
          </cell>
          <cell r="G2064">
            <v>1813.52</v>
          </cell>
        </row>
        <row r="2065">
          <cell r="A2065" t="str">
            <v>37.15.120</v>
          </cell>
          <cell r="B2065" t="str">
            <v>CPOS</v>
          </cell>
          <cell r="C2065" t="str">
            <v>Chave seccionadora tripolar sob carga para 400 A - 15 kV - com prolongador</v>
          </cell>
          <cell r="D2065" t="str">
            <v>un</v>
          </cell>
          <cell r="E2065">
            <v>1142.3800000000001</v>
          </cell>
          <cell r="F2065">
            <v>186.81</v>
          </cell>
          <cell r="G2065">
            <v>1329.19</v>
          </cell>
        </row>
        <row r="2066">
          <cell r="A2066" t="str">
            <v>37.15.150</v>
          </cell>
          <cell r="B2066" t="str">
            <v>CPOS</v>
          </cell>
          <cell r="C2066" t="str">
            <v>Chave fusível base ´C´ para 15 kV/100 A, com capacidade de ruptura até 10 kA - com fusível</v>
          </cell>
          <cell r="D2066" t="str">
            <v>un</v>
          </cell>
          <cell r="E2066">
            <v>240.26</v>
          </cell>
          <cell r="F2066">
            <v>68.930000000000007</v>
          </cell>
          <cell r="G2066">
            <v>309.19</v>
          </cell>
        </row>
        <row r="2067">
          <cell r="A2067" t="str">
            <v>37.15.160</v>
          </cell>
          <cell r="B2067" t="str">
            <v>CPOS</v>
          </cell>
          <cell r="C2067" t="str">
            <v>Chave fusível base ''C''  para 15 kV/200 A, com capacidade de ruptura até 10 kA - com fusível</v>
          </cell>
          <cell r="D2067" t="str">
            <v>un</v>
          </cell>
          <cell r="E2067">
            <v>321.60000000000002</v>
          </cell>
          <cell r="F2067">
            <v>68.930000000000007</v>
          </cell>
          <cell r="G2067">
            <v>390.53</v>
          </cell>
        </row>
        <row r="2068">
          <cell r="A2068" t="str">
            <v>37.15.170</v>
          </cell>
          <cell r="B2068" t="str">
            <v>CPOS</v>
          </cell>
          <cell r="C2068" t="str">
            <v>Chave fusível base ''C'' para 25 kV/100 A, com capacidade de ruptura até 6,3 kA - com fusível</v>
          </cell>
          <cell r="D2068" t="str">
            <v>un</v>
          </cell>
          <cell r="E2068">
            <v>279.17</v>
          </cell>
          <cell r="F2068">
            <v>68.930000000000007</v>
          </cell>
          <cell r="G2068">
            <v>348.1</v>
          </cell>
        </row>
        <row r="2069">
          <cell r="A2069" t="str">
            <v>37.15.200</v>
          </cell>
          <cell r="B2069" t="str">
            <v>CPOS</v>
          </cell>
          <cell r="C2069" t="str">
            <v>Chave seccionadora tripolar seca para 400 A - 15 kV - com prolongador</v>
          </cell>
          <cell r="D2069" t="str">
            <v>un</v>
          </cell>
          <cell r="E2069">
            <v>956.15</v>
          </cell>
          <cell r="F2069">
            <v>186.81</v>
          </cell>
          <cell r="G2069">
            <v>1142.96</v>
          </cell>
        </row>
        <row r="2070">
          <cell r="A2070" t="str">
            <v>37.15.210</v>
          </cell>
          <cell r="B2070" t="str">
            <v>CPOS</v>
          </cell>
          <cell r="C2070" t="str">
            <v>Chave seccionadora tripolar seca para 600 / 630 A - 15 kV - com prolongador</v>
          </cell>
          <cell r="D2070" t="str">
            <v>un</v>
          </cell>
          <cell r="E2070">
            <v>1121.96</v>
          </cell>
          <cell r="F2070">
            <v>186.81</v>
          </cell>
          <cell r="G2070">
            <v>1308.77</v>
          </cell>
        </row>
        <row r="2071">
          <cell r="A2071" t="str">
            <v>37.16</v>
          </cell>
          <cell r="B2071" t="str">
            <v>Bus-way</v>
          </cell>
          <cell r="C2071" t="str">
            <v>CPOS</v>
          </cell>
          <cell r="D2071" t="str">
            <v>CPOS</v>
          </cell>
          <cell r="E2071" t="str">
            <v>CPOS</v>
          </cell>
          <cell r="F2071" t="str">
            <v>CPOS</v>
          </cell>
          <cell r="G2071" t="str">
            <v>CPOS</v>
          </cell>
        </row>
        <row r="2072">
          <cell r="A2072" t="str">
            <v>37.16.071</v>
          </cell>
          <cell r="B2072" t="str">
            <v>CPOS</v>
          </cell>
          <cell r="C2072" t="str">
            <v>Sistema de barramento blindado de 100 a 2500 A, trifásico, barra de cobre</v>
          </cell>
          <cell r="D2072" t="str">
            <v>Axm</v>
          </cell>
          <cell r="E2072">
            <v>207.44</v>
          </cell>
          <cell r="F2072">
            <v>0.48</v>
          </cell>
          <cell r="G2072">
            <v>207.92</v>
          </cell>
        </row>
        <row r="2073">
          <cell r="A2073" t="str">
            <v>37.17</v>
          </cell>
          <cell r="B2073" t="str">
            <v>Dispositivo DR ou interruptor de corrente de fuga</v>
          </cell>
          <cell r="C2073" t="str">
            <v>CPOS</v>
          </cell>
          <cell r="D2073" t="str">
            <v>CPOS</v>
          </cell>
          <cell r="E2073" t="str">
            <v>CPOS</v>
          </cell>
          <cell r="F2073" t="str">
            <v>CPOS</v>
          </cell>
          <cell r="G2073" t="str">
            <v>CPOS</v>
          </cell>
        </row>
        <row r="2074">
          <cell r="A2074" t="str">
            <v>37.17.060</v>
          </cell>
          <cell r="B2074" t="str">
            <v>CPOS</v>
          </cell>
          <cell r="C2074" t="str">
            <v>Dispositivo diferencial residual de 25 A x 30 mA - 2 polos</v>
          </cell>
          <cell r="D2074" t="str">
            <v>un</v>
          </cell>
          <cell r="E2074">
            <v>138.16</v>
          </cell>
          <cell r="F2074">
            <v>9.59</v>
          </cell>
          <cell r="G2074">
            <v>147.75</v>
          </cell>
        </row>
        <row r="2075">
          <cell r="A2075" t="str">
            <v>37.17.070</v>
          </cell>
          <cell r="B2075" t="str">
            <v>CPOS</v>
          </cell>
          <cell r="C2075" t="str">
            <v>Dispositivo diferencial residual de 40 A x 30 mA - 2 polos</v>
          </cell>
          <cell r="D2075" t="str">
            <v>un</v>
          </cell>
          <cell r="E2075">
            <v>146.01</v>
          </cell>
          <cell r="F2075">
            <v>9.59</v>
          </cell>
          <cell r="G2075">
            <v>155.6</v>
          </cell>
        </row>
        <row r="2076">
          <cell r="A2076" t="str">
            <v>37.17.074</v>
          </cell>
          <cell r="B2076" t="str">
            <v>CPOS</v>
          </cell>
          <cell r="C2076" t="str">
            <v>Dispositivo diferencial residual de 25 A x 30 mA - 4 polos</v>
          </cell>
          <cell r="D2076" t="str">
            <v>un</v>
          </cell>
          <cell r="E2076">
            <v>177.72</v>
          </cell>
          <cell r="F2076">
            <v>9.59</v>
          </cell>
          <cell r="G2076">
            <v>187.31</v>
          </cell>
        </row>
        <row r="2077">
          <cell r="A2077" t="str">
            <v>37.17.080</v>
          </cell>
          <cell r="B2077" t="str">
            <v>CPOS</v>
          </cell>
          <cell r="C2077" t="str">
            <v>Dispositivo diferencial residual de 40 A x 30 mA - 4 polos</v>
          </cell>
          <cell r="D2077" t="str">
            <v>un</v>
          </cell>
          <cell r="E2077">
            <v>178.78</v>
          </cell>
          <cell r="F2077">
            <v>9.59</v>
          </cell>
          <cell r="G2077">
            <v>188.37</v>
          </cell>
        </row>
        <row r="2078">
          <cell r="A2078" t="str">
            <v>37.17.090</v>
          </cell>
          <cell r="B2078" t="str">
            <v>CPOS</v>
          </cell>
          <cell r="C2078" t="str">
            <v>Dispositivo diferencial residual de 63 A x 30 mA - 4 polos</v>
          </cell>
          <cell r="D2078" t="str">
            <v>un</v>
          </cell>
          <cell r="E2078">
            <v>213.72</v>
          </cell>
          <cell r="F2078">
            <v>9.59</v>
          </cell>
          <cell r="G2078">
            <v>223.31</v>
          </cell>
        </row>
        <row r="2079">
          <cell r="A2079" t="str">
            <v>37.17.100</v>
          </cell>
          <cell r="B2079" t="str">
            <v>CPOS</v>
          </cell>
          <cell r="C2079" t="str">
            <v>Dispositivo diferencial residual de 80 A x 30 mA - 4 polos</v>
          </cell>
          <cell r="D2079" t="str">
            <v>un</v>
          </cell>
          <cell r="E2079">
            <v>326.08999999999997</v>
          </cell>
          <cell r="F2079">
            <v>9.59</v>
          </cell>
          <cell r="G2079">
            <v>335.68</v>
          </cell>
        </row>
        <row r="2080">
          <cell r="A2080" t="str">
            <v>37.17.110</v>
          </cell>
          <cell r="B2080" t="str">
            <v>CPOS</v>
          </cell>
          <cell r="C2080" t="str">
            <v>Dispositivo diferencial residual de 100 A x 30 mA - 4 polos</v>
          </cell>
          <cell r="D2080" t="str">
            <v>un</v>
          </cell>
          <cell r="E2080">
            <v>337.5</v>
          </cell>
          <cell r="F2080">
            <v>9.59</v>
          </cell>
          <cell r="G2080">
            <v>347.09</v>
          </cell>
        </row>
        <row r="2081">
          <cell r="A2081" t="str">
            <v>37.17.114</v>
          </cell>
          <cell r="B2081" t="str">
            <v>CPOS</v>
          </cell>
          <cell r="C2081" t="str">
            <v>Dispositivo diferencial residual de 125 A x 30 mA - 4 polos</v>
          </cell>
          <cell r="D2081" t="str">
            <v>un</v>
          </cell>
          <cell r="E2081">
            <v>569.54</v>
          </cell>
          <cell r="F2081">
            <v>9.59</v>
          </cell>
          <cell r="G2081">
            <v>579.13</v>
          </cell>
        </row>
        <row r="2082">
          <cell r="A2082" t="str">
            <v>37.17.130</v>
          </cell>
          <cell r="B2082" t="str">
            <v>CPOS</v>
          </cell>
          <cell r="C2082" t="str">
            <v>Dispositivo diferencial residual de 25 A x 300 mA - 4 polos</v>
          </cell>
          <cell r="D2082" t="str">
            <v>un</v>
          </cell>
          <cell r="E2082">
            <v>194.66</v>
          </cell>
          <cell r="F2082">
            <v>9.59</v>
          </cell>
          <cell r="G2082">
            <v>204.25</v>
          </cell>
        </row>
        <row r="2083">
          <cell r="A2083" t="str">
            <v>37.18</v>
          </cell>
          <cell r="B2083" t="str">
            <v>Transformador de Potencial</v>
          </cell>
          <cell r="C2083" t="str">
            <v>CPOS</v>
          </cell>
          <cell r="D2083" t="str">
            <v>CPOS</v>
          </cell>
          <cell r="E2083" t="str">
            <v>CPOS</v>
          </cell>
          <cell r="F2083" t="str">
            <v>CPOS</v>
          </cell>
          <cell r="G2083" t="str">
            <v>CPOS</v>
          </cell>
        </row>
        <row r="2084">
          <cell r="A2084" t="str">
            <v>37.18.010</v>
          </cell>
          <cell r="B2084" t="str">
            <v>CPOS</v>
          </cell>
          <cell r="C2084" t="str">
            <v>Transformador de potencial monofásico até 1000 VA classe 15 kV, a seco, com fusíveis</v>
          </cell>
          <cell r="D2084" t="str">
            <v>un</v>
          </cell>
          <cell r="E2084">
            <v>1843.66</v>
          </cell>
          <cell r="F2084">
            <v>58.14</v>
          </cell>
          <cell r="G2084">
            <v>1901.8</v>
          </cell>
        </row>
        <row r="2085">
          <cell r="A2085" t="str">
            <v>37.18.020</v>
          </cell>
          <cell r="B2085" t="str">
            <v>CPOS</v>
          </cell>
          <cell r="C2085" t="str">
            <v>Transformador de potencial monofásico até 2000 VA classe 15 kV, a seco, com fusíveis</v>
          </cell>
          <cell r="D2085" t="str">
            <v>un</v>
          </cell>
          <cell r="E2085">
            <v>2538.44</v>
          </cell>
          <cell r="F2085">
            <v>58.14</v>
          </cell>
          <cell r="G2085">
            <v>2596.58</v>
          </cell>
        </row>
        <row r="2086">
          <cell r="A2086" t="str">
            <v>37.18.030</v>
          </cell>
          <cell r="B2086" t="str">
            <v>CPOS</v>
          </cell>
          <cell r="C2086" t="str">
            <v>Transformador de potencial monofásico até 500 VA classe 15 kV, a seco, sem fusíveis</v>
          </cell>
          <cell r="D2086" t="str">
            <v>un</v>
          </cell>
          <cell r="E2086">
            <v>1386.82</v>
          </cell>
          <cell r="F2086">
            <v>58.14</v>
          </cell>
          <cell r="G2086">
            <v>1444.96</v>
          </cell>
        </row>
        <row r="2087">
          <cell r="A2087" t="str">
            <v>37.19</v>
          </cell>
          <cell r="B2087" t="str">
            <v>Transformador de corrente</v>
          </cell>
          <cell r="C2087" t="str">
            <v>CPOS</v>
          </cell>
          <cell r="D2087" t="str">
            <v>CPOS</v>
          </cell>
          <cell r="E2087" t="str">
            <v>CPOS</v>
          </cell>
          <cell r="F2087" t="str">
            <v>CPOS</v>
          </cell>
          <cell r="G2087" t="str">
            <v>CPOS</v>
          </cell>
        </row>
        <row r="2088">
          <cell r="A2088" t="str">
            <v>37.19.010</v>
          </cell>
          <cell r="B2088" t="str">
            <v>CPOS</v>
          </cell>
          <cell r="C2088" t="str">
            <v>Transformador de corrente 800-5 A, janela</v>
          </cell>
          <cell r="D2088" t="str">
            <v>un</v>
          </cell>
          <cell r="E2088">
            <v>203.76</v>
          </cell>
          <cell r="F2088">
            <v>58.14</v>
          </cell>
          <cell r="G2088">
            <v>261.89999999999998</v>
          </cell>
        </row>
        <row r="2089">
          <cell r="A2089" t="str">
            <v>37.19.020</v>
          </cell>
          <cell r="B2089" t="str">
            <v>CPOS</v>
          </cell>
          <cell r="C2089" t="str">
            <v>Transformador de corrente 200-5 A até 600-5 A, janela</v>
          </cell>
          <cell r="D2089" t="str">
            <v>un</v>
          </cell>
          <cell r="E2089">
            <v>192.03</v>
          </cell>
          <cell r="F2089">
            <v>58.14</v>
          </cell>
          <cell r="G2089">
            <v>250.17</v>
          </cell>
        </row>
        <row r="2090">
          <cell r="A2090" t="str">
            <v>37.19.030</v>
          </cell>
          <cell r="B2090" t="str">
            <v>CPOS</v>
          </cell>
          <cell r="C2090" t="str">
            <v>Transformador de corrente 1000-5 A até 1500-5 A, janela</v>
          </cell>
          <cell r="D2090" t="str">
            <v>un</v>
          </cell>
          <cell r="E2090">
            <v>370.92</v>
          </cell>
          <cell r="F2090">
            <v>58.14</v>
          </cell>
          <cell r="G2090">
            <v>429.06</v>
          </cell>
        </row>
        <row r="2091">
          <cell r="A2091" t="str">
            <v>37.19.060</v>
          </cell>
          <cell r="B2091" t="str">
            <v>CPOS</v>
          </cell>
          <cell r="C2091" t="str">
            <v>Transformador de corrente 50-5 A até 150-5 A, janela</v>
          </cell>
          <cell r="D2091" t="str">
            <v>un</v>
          </cell>
          <cell r="E2091">
            <v>94.49</v>
          </cell>
          <cell r="F2091">
            <v>58.14</v>
          </cell>
          <cell r="G2091">
            <v>152.63</v>
          </cell>
        </row>
        <row r="2092">
          <cell r="A2092" t="str">
            <v>37.19.080</v>
          </cell>
          <cell r="B2092" t="str">
            <v>CPOS</v>
          </cell>
          <cell r="C2092" t="str">
            <v>Transformador de corrente 2000-5 A até 2500-5 A - janela</v>
          </cell>
          <cell r="D2092" t="str">
            <v>un</v>
          </cell>
          <cell r="E2092">
            <v>738.94</v>
          </cell>
          <cell r="F2092">
            <v>58.14</v>
          </cell>
          <cell r="G2092">
            <v>797.08</v>
          </cell>
        </row>
        <row r="2093">
          <cell r="A2093" t="str">
            <v>37.20</v>
          </cell>
          <cell r="B2093" t="str">
            <v>Reparos, conservações e complementos - GRUPO 37</v>
          </cell>
          <cell r="C2093" t="str">
            <v>CPOS</v>
          </cell>
          <cell r="D2093" t="str">
            <v>CPOS</v>
          </cell>
          <cell r="E2093" t="str">
            <v>CPOS</v>
          </cell>
          <cell r="F2093" t="str">
            <v>CPOS</v>
          </cell>
          <cell r="G2093" t="str">
            <v>CPOS</v>
          </cell>
        </row>
        <row r="2094">
          <cell r="A2094" t="str">
            <v>37.20.010</v>
          </cell>
          <cell r="B2094" t="str">
            <v>CPOS</v>
          </cell>
          <cell r="C2094" t="str">
            <v>Isolador em epóxi de 1 kV para barramento</v>
          </cell>
          <cell r="D2094" t="str">
            <v>un</v>
          </cell>
          <cell r="E2094">
            <v>16.989999999999998</v>
          </cell>
          <cell r="F2094">
            <v>5.75</v>
          </cell>
          <cell r="G2094">
            <v>22.74</v>
          </cell>
        </row>
        <row r="2095">
          <cell r="A2095" t="str">
            <v>37.20.030</v>
          </cell>
          <cell r="B2095" t="str">
            <v>CPOS</v>
          </cell>
          <cell r="C2095" t="str">
            <v>Régua de bornes para 9 polos de 600 V / 50 A</v>
          </cell>
          <cell r="D2095" t="str">
            <v>un</v>
          </cell>
          <cell r="E2095">
            <v>20.05</v>
          </cell>
          <cell r="F2095">
            <v>1.92</v>
          </cell>
          <cell r="G2095">
            <v>21.97</v>
          </cell>
        </row>
        <row r="2096">
          <cell r="A2096" t="str">
            <v>37.20.080</v>
          </cell>
          <cell r="B2096" t="str">
            <v>CPOS</v>
          </cell>
          <cell r="C2096" t="str">
            <v>Barra de neutro e/ou terra</v>
          </cell>
          <cell r="D2096" t="str">
            <v>un</v>
          </cell>
          <cell r="E2096">
            <v>13.76</v>
          </cell>
          <cell r="F2096">
            <v>5.75</v>
          </cell>
          <cell r="G2096">
            <v>19.510000000000002</v>
          </cell>
        </row>
        <row r="2097">
          <cell r="A2097" t="str">
            <v>37.20.090</v>
          </cell>
          <cell r="B2097" t="str">
            <v>CPOS</v>
          </cell>
          <cell r="C2097" t="str">
            <v>Recolocação de chave seccionadora tripolar de 125 A até 650 A, sem base fusível</v>
          </cell>
          <cell r="D2097" t="str">
            <v>un</v>
          </cell>
          <cell r="E2097">
            <v>0</v>
          </cell>
          <cell r="F2097">
            <v>19.18</v>
          </cell>
          <cell r="G2097">
            <v>19.18</v>
          </cell>
        </row>
        <row r="2098">
          <cell r="A2098" t="str">
            <v>37.20.100</v>
          </cell>
          <cell r="B2098" t="str">
            <v>CPOS</v>
          </cell>
          <cell r="C2098" t="str">
            <v>Recolocação de fundo de quadro de distribuição, sem componentes</v>
          </cell>
          <cell r="D2098" t="str">
            <v>m²</v>
          </cell>
          <cell r="E2098">
            <v>0</v>
          </cell>
          <cell r="F2098">
            <v>26.98</v>
          </cell>
          <cell r="G2098">
            <v>26.98</v>
          </cell>
        </row>
        <row r="2099">
          <cell r="A2099" t="str">
            <v>37.20.110</v>
          </cell>
          <cell r="B2099" t="str">
            <v>CPOS</v>
          </cell>
          <cell r="C2099" t="str">
            <v>Recolocação de quadro de distribuição de sobrepor, sem componentes</v>
          </cell>
          <cell r="D2099" t="str">
            <v>m²</v>
          </cell>
          <cell r="E2099">
            <v>0</v>
          </cell>
          <cell r="F2099">
            <v>53.94</v>
          </cell>
          <cell r="G2099">
            <v>53.94</v>
          </cell>
        </row>
        <row r="2100">
          <cell r="A2100" t="str">
            <v>37.20.130</v>
          </cell>
          <cell r="B2100" t="str">
            <v>CPOS</v>
          </cell>
          <cell r="C2100" t="str">
            <v>Banco de medição para transformadores TC/TP, padrão Eletropaulo e/ou Cesp</v>
          </cell>
          <cell r="D2100" t="str">
            <v>un</v>
          </cell>
          <cell r="E2100">
            <v>495.79</v>
          </cell>
          <cell r="F2100">
            <v>1.56</v>
          </cell>
          <cell r="G2100">
            <v>497.35</v>
          </cell>
        </row>
        <row r="2101">
          <cell r="A2101" t="str">
            <v>37.20.140</v>
          </cell>
          <cell r="B2101" t="str">
            <v>CPOS</v>
          </cell>
          <cell r="C2101" t="str">
            <v>Suporte fixo para transformadores de potencial</v>
          </cell>
          <cell r="D2101" t="str">
            <v>un</v>
          </cell>
          <cell r="E2101">
            <v>140.52000000000001</v>
          </cell>
          <cell r="F2101">
            <v>3.9</v>
          </cell>
          <cell r="G2101">
            <v>144.41999999999999</v>
          </cell>
        </row>
        <row r="2102">
          <cell r="A2102" t="str">
            <v>37.20.150</v>
          </cell>
          <cell r="B2102" t="str">
            <v>CPOS</v>
          </cell>
          <cell r="C2102" t="str">
            <v>Placa de montagem em chapa de aço de 2,65 mm (12 MSG)</v>
          </cell>
          <cell r="D2102" t="str">
            <v>m²</v>
          </cell>
          <cell r="E2102">
            <v>406.08</v>
          </cell>
          <cell r="F2102">
            <v>26.98</v>
          </cell>
          <cell r="G2102">
            <v>433.06</v>
          </cell>
        </row>
        <row r="2103">
          <cell r="A2103" t="str">
            <v>37.20.190</v>
          </cell>
          <cell r="B2103" t="str">
            <v>CPOS</v>
          </cell>
          <cell r="C2103" t="str">
            <v>Inversor de frequência para variação de velocidade em motores, potência de 0,25 a 20 cv</v>
          </cell>
          <cell r="D2103" t="str">
            <v>un</v>
          </cell>
          <cell r="E2103">
            <v>4431.24</v>
          </cell>
          <cell r="F2103">
            <v>43.15</v>
          </cell>
          <cell r="G2103">
            <v>4474.3900000000003</v>
          </cell>
        </row>
        <row r="2104">
          <cell r="A2104" t="str">
            <v>37.20.191</v>
          </cell>
          <cell r="B2104" t="str">
            <v>CPOS</v>
          </cell>
          <cell r="C2104" t="str">
            <v>Inversor de frequência para variação de velocidade em motores, potência de 25 a 30 CV</v>
          </cell>
          <cell r="D2104" t="str">
            <v>un</v>
          </cell>
          <cell r="E2104">
            <v>10136.86</v>
          </cell>
          <cell r="F2104">
            <v>43.15</v>
          </cell>
          <cell r="G2104">
            <v>10180.01</v>
          </cell>
        </row>
        <row r="2105">
          <cell r="A2105" t="str">
            <v>37.20.193</v>
          </cell>
          <cell r="B2105" t="str">
            <v>CPOS</v>
          </cell>
          <cell r="C2105" t="str">
            <v>Inversor de frequência para variação de velocidade em motores, potência de 50 cv</v>
          </cell>
          <cell r="D2105" t="str">
            <v>un</v>
          </cell>
          <cell r="E2105">
            <v>18768.8</v>
          </cell>
          <cell r="F2105">
            <v>43.15</v>
          </cell>
          <cell r="G2105">
            <v>18811.95</v>
          </cell>
        </row>
        <row r="2106">
          <cell r="A2106" t="str">
            <v>37.20.210</v>
          </cell>
          <cell r="B2106" t="str">
            <v>CPOS</v>
          </cell>
          <cell r="C2106" t="str">
            <v>Punho de manobra com articulador de acionamento</v>
          </cell>
          <cell r="D2106" t="str">
            <v>un</v>
          </cell>
          <cell r="E2106">
            <v>345.21</v>
          </cell>
          <cell r="F2106">
            <v>19.18</v>
          </cell>
          <cell r="G2106">
            <v>364.39</v>
          </cell>
        </row>
        <row r="2107">
          <cell r="A2107" t="str">
            <v>37.21</v>
          </cell>
          <cell r="B2107" t="str">
            <v>Capacitor de potência</v>
          </cell>
          <cell r="C2107" t="str">
            <v>CPOS</v>
          </cell>
          <cell r="D2107" t="str">
            <v>CPOS</v>
          </cell>
          <cell r="E2107" t="str">
            <v>CPOS</v>
          </cell>
          <cell r="F2107" t="str">
            <v>CPOS</v>
          </cell>
          <cell r="G2107" t="str">
            <v>CPOS</v>
          </cell>
        </row>
        <row r="2108">
          <cell r="A2108" t="str">
            <v>37.21.010</v>
          </cell>
          <cell r="B2108" t="str">
            <v>CPOS</v>
          </cell>
          <cell r="C2108" t="str">
            <v>Capacitor de potência trifásico de 10 kVAr, 220 V/60 Hz, para correção de fator de potência</v>
          </cell>
          <cell r="D2108" t="str">
            <v>un</v>
          </cell>
          <cell r="E2108">
            <v>701.36</v>
          </cell>
          <cell r="F2108">
            <v>19.18</v>
          </cell>
          <cell r="G2108">
            <v>720.54</v>
          </cell>
        </row>
        <row r="2109">
          <cell r="A2109" t="str">
            <v>37.22</v>
          </cell>
          <cell r="B2109" t="str">
            <v>Transformador de comando</v>
          </cell>
          <cell r="C2109" t="str">
            <v>CPOS</v>
          </cell>
          <cell r="D2109" t="str">
            <v>CPOS</v>
          </cell>
          <cell r="E2109" t="str">
            <v>CPOS</v>
          </cell>
          <cell r="F2109" t="str">
            <v>CPOS</v>
          </cell>
          <cell r="G2109" t="str">
            <v>CPOS</v>
          </cell>
        </row>
        <row r="2110">
          <cell r="A2110" t="str">
            <v>37.22.010</v>
          </cell>
          <cell r="B2110" t="str">
            <v>CPOS</v>
          </cell>
          <cell r="C2110" t="str">
            <v>Transformador monofásico de comando de 200 VA classe 0,6 kV, a seco</v>
          </cell>
          <cell r="D2110" t="str">
            <v>un</v>
          </cell>
          <cell r="E2110">
            <v>262.07</v>
          </cell>
          <cell r="F2110">
            <v>58.14</v>
          </cell>
          <cell r="G2110">
            <v>320.20999999999998</v>
          </cell>
        </row>
        <row r="2111">
          <cell r="A2111" t="str">
            <v>37.24</v>
          </cell>
          <cell r="B2111" t="str">
            <v>Supressor de surto</v>
          </cell>
          <cell r="C2111" t="str">
            <v>CPOS</v>
          </cell>
          <cell r="D2111" t="str">
            <v>CPOS</v>
          </cell>
          <cell r="E2111" t="str">
            <v>CPOS</v>
          </cell>
          <cell r="F2111" t="str">
            <v>CPOS</v>
          </cell>
          <cell r="G2111" t="str">
            <v>CPOS</v>
          </cell>
        </row>
        <row r="2112">
          <cell r="A2112" t="str">
            <v>37.24.031</v>
          </cell>
          <cell r="B2112" t="str">
            <v>CPOS</v>
          </cell>
          <cell r="C2112" t="str">
            <v>Supressor de surto monofásico, Fase-Terra, In 4 a 11 kA, Imax. de surto de 12 até 15 kA</v>
          </cell>
          <cell r="D2112" t="str">
            <v>un</v>
          </cell>
          <cell r="E2112">
            <v>64.39</v>
          </cell>
          <cell r="F2112">
            <v>21.86</v>
          </cell>
          <cell r="G2112">
            <v>86.25</v>
          </cell>
        </row>
        <row r="2113">
          <cell r="A2113" t="str">
            <v>37.24.032</v>
          </cell>
          <cell r="B2113" t="str">
            <v>CPOS</v>
          </cell>
          <cell r="C2113" t="str">
            <v>Supressor de surto monofásico, Fase-Terra, In &gt; ou = 20 kA, Imax. de surto de 50 até 80 Ka</v>
          </cell>
          <cell r="D2113" t="str">
            <v>un</v>
          </cell>
          <cell r="E2113">
            <v>120.66</v>
          </cell>
          <cell r="F2113">
            <v>21.86</v>
          </cell>
          <cell r="G2113">
            <v>142.52000000000001</v>
          </cell>
        </row>
        <row r="2114">
          <cell r="A2114" t="str">
            <v>37.24.040</v>
          </cell>
          <cell r="B2114" t="str">
            <v>CPOS</v>
          </cell>
          <cell r="C2114" t="str">
            <v>Supressor de surto monofásico, Neutro-Terra, In &gt; ou = 20 kA, Imax. de surto de 65 até 80 kA</v>
          </cell>
          <cell r="D2114" t="str">
            <v>un</v>
          </cell>
          <cell r="E2114">
            <v>140.49</v>
          </cell>
          <cell r="F2114">
            <v>21.86</v>
          </cell>
          <cell r="G2114">
            <v>162.35</v>
          </cell>
        </row>
        <row r="2115">
          <cell r="A2115" t="str">
            <v>37.25</v>
          </cell>
          <cell r="B2115" t="str">
            <v>Disjuntores.</v>
          </cell>
          <cell r="C2115" t="str">
            <v>CPOS</v>
          </cell>
          <cell r="D2115" t="str">
            <v>CPOS</v>
          </cell>
          <cell r="E2115" t="str">
            <v>CPOS</v>
          </cell>
          <cell r="F2115" t="str">
            <v>CPOS</v>
          </cell>
          <cell r="G2115" t="str">
            <v>CPOS</v>
          </cell>
        </row>
        <row r="2116">
          <cell r="A2116" t="str">
            <v>37.25.090</v>
          </cell>
          <cell r="B2116" t="str">
            <v>CPOS</v>
          </cell>
          <cell r="C2116" t="str">
            <v>Disjuntor em caixa moldada tripolar, térmico e magnético fixos, tensão de isolamento 480/690V, de 10A a 60A</v>
          </cell>
          <cell r="D2116" t="str">
            <v>un</v>
          </cell>
          <cell r="E2116">
            <v>398.9</v>
          </cell>
          <cell r="F2116">
            <v>63.33</v>
          </cell>
          <cell r="G2116">
            <v>462.23</v>
          </cell>
        </row>
        <row r="2117">
          <cell r="A2117" t="str">
            <v>37.25.100</v>
          </cell>
          <cell r="B2117" t="str">
            <v>CPOS</v>
          </cell>
          <cell r="C2117" t="str">
            <v>Disjuntor em caixa moldada tripolar, térmico e magnético fixos, tensão de isolamento 480/690V, de 70A até 150A</v>
          </cell>
          <cell r="D2117" t="str">
            <v>un</v>
          </cell>
          <cell r="E2117">
            <v>345.41</v>
          </cell>
          <cell r="F2117">
            <v>63.33</v>
          </cell>
          <cell r="G2117">
            <v>408.74</v>
          </cell>
        </row>
        <row r="2118">
          <cell r="A2118" t="str">
            <v>37.25.110</v>
          </cell>
          <cell r="B2118" t="str">
            <v>CPOS</v>
          </cell>
          <cell r="C2118" t="str">
            <v>Disjuntor em caixa moldada tripolar, térmico e magnético fixos, tensão de isolamento 415/690V, de 175A a 250A</v>
          </cell>
          <cell r="D2118" t="str">
            <v>un</v>
          </cell>
          <cell r="E2118">
            <v>452.75</v>
          </cell>
          <cell r="F2118">
            <v>63.33</v>
          </cell>
          <cell r="G2118">
            <v>516.08000000000004</v>
          </cell>
        </row>
        <row r="2119">
          <cell r="A2119" t="str">
            <v>37.25.200</v>
          </cell>
          <cell r="B2119" t="str">
            <v>CPOS</v>
          </cell>
          <cell r="C2119" t="str">
            <v>Disjuntor em caixa moldada bipolar, térmico e magnético fixos - 480 V, de 10 A a 50 A para 120/240 Vca - 25 KA e para 380/440 Vca - 18 KA</v>
          </cell>
          <cell r="D2119" t="str">
            <v>un</v>
          </cell>
          <cell r="E2119">
            <v>328.79</v>
          </cell>
          <cell r="F2119">
            <v>63.33</v>
          </cell>
          <cell r="G2119">
            <v>392.12</v>
          </cell>
        </row>
        <row r="2120">
          <cell r="A2120" t="str">
            <v>37.25.210</v>
          </cell>
          <cell r="B2120" t="str">
            <v>CPOS</v>
          </cell>
          <cell r="C2120" t="str">
            <v>Disjuntor em caixa moldada bipolar, térmico e magnético fixos - 600 V, de 150 A para 120/240 Vca - 25 KA e para 380/440 Vca - 18 KA</v>
          </cell>
          <cell r="D2120" t="str">
            <v>un</v>
          </cell>
          <cell r="E2120">
            <v>538.02</v>
          </cell>
          <cell r="F2120">
            <v>63.33</v>
          </cell>
          <cell r="G2120">
            <v>601.35</v>
          </cell>
        </row>
        <row r="2121">
          <cell r="A2121" t="str">
            <v>37.25.215</v>
          </cell>
          <cell r="B2121" t="str">
            <v>CPOS</v>
          </cell>
          <cell r="C2121" t="str">
            <v>Disjuntor fixo a vácuo de 15 a 17,5 kV, equipado com motorização de fechamento, com relê de proteção</v>
          </cell>
          <cell r="D2121" t="str">
            <v>cj</v>
          </cell>
          <cell r="E2121">
            <v>25149.62</v>
          </cell>
          <cell r="F2121">
            <v>88.31</v>
          </cell>
          <cell r="G2121">
            <v>25237.93</v>
          </cell>
        </row>
        <row r="2122">
          <cell r="A2122" t="str">
            <v>38</v>
          </cell>
          <cell r="B2122" t="str">
            <v>TUBULAÇÃO E CONDUTOR PARA ENERGIA ELÉTRICA E TELEFONIA BÁSICA</v>
          </cell>
          <cell r="C2122" t="str">
            <v>CPOS</v>
          </cell>
          <cell r="D2122" t="str">
            <v>CPOS</v>
          </cell>
          <cell r="E2122" t="str">
            <v>CPOS</v>
          </cell>
          <cell r="F2122" t="str">
            <v>CPOS</v>
          </cell>
          <cell r="G2122" t="str">
            <v>CPOS</v>
          </cell>
        </row>
        <row r="2123">
          <cell r="A2123" t="str">
            <v>38.01</v>
          </cell>
          <cell r="B2123" t="str">
            <v>Eletroduto em PVC rígido roscável</v>
          </cell>
          <cell r="C2123" t="str">
            <v>CPOS</v>
          </cell>
          <cell r="D2123" t="str">
            <v>CPOS</v>
          </cell>
          <cell r="E2123" t="str">
            <v>CPOS</v>
          </cell>
          <cell r="F2123" t="str">
            <v>CPOS</v>
          </cell>
          <cell r="G2123" t="str">
            <v>CPOS</v>
          </cell>
        </row>
        <row r="2124">
          <cell r="A2124" t="str">
            <v>38.01.040</v>
          </cell>
          <cell r="B2124" t="str">
            <v>CPOS</v>
          </cell>
          <cell r="C2124" t="str">
            <v>Eletroduto de PVC rígido roscável de 3/4´ - com acessórios</v>
          </cell>
          <cell r="D2124" t="str">
            <v>m</v>
          </cell>
          <cell r="E2124">
            <v>3.74</v>
          </cell>
          <cell r="F2124">
            <v>19.18</v>
          </cell>
          <cell r="G2124">
            <v>22.92</v>
          </cell>
        </row>
        <row r="2125">
          <cell r="A2125" t="str">
            <v>38.01.060</v>
          </cell>
          <cell r="B2125" t="str">
            <v>CPOS</v>
          </cell>
          <cell r="C2125" t="str">
            <v>Eletroduto de PVC rígido roscável de 1´ - com acessórios</v>
          </cell>
          <cell r="D2125" t="str">
            <v>m</v>
          </cell>
          <cell r="E2125">
            <v>5.47</v>
          </cell>
          <cell r="F2125">
            <v>23.01</v>
          </cell>
          <cell r="G2125">
            <v>28.48</v>
          </cell>
        </row>
        <row r="2126">
          <cell r="A2126" t="str">
            <v>38.01.080</v>
          </cell>
          <cell r="B2126" t="str">
            <v>CPOS</v>
          </cell>
          <cell r="C2126" t="str">
            <v>Eletroduto de PVC rígido roscável de 1 1/4´ - com acessórios</v>
          </cell>
          <cell r="D2126" t="str">
            <v>m</v>
          </cell>
          <cell r="E2126">
            <v>7.47</v>
          </cell>
          <cell r="F2126">
            <v>26.84</v>
          </cell>
          <cell r="G2126">
            <v>34.31</v>
          </cell>
        </row>
        <row r="2127">
          <cell r="A2127" t="str">
            <v>38.01.100</v>
          </cell>
          <cell r="B2127" t="str">
            <v>CPOS</v>
          </cell>
          <cell r="C2127" t="str">
            <v>Eletroduto de PVC rígido roscável de 1 1/2´ - com acessórios</v>
          </cell>
          <cell r="D2127" t="str">
            <v>m</v>
          </cell>
          <cell r="E2127">
            <v>8.42</v>
          </cell>
          <cell r="F2127">
            <v>30.67</v>
          </cell>
          <cell r="G2127">
            <v>39.090000000000003</v>
          </cell>
        </row>
        <row r="2128">
          <cell r="A2128" t="str">
            <v>38.01.120</v>
          </cell>
          <cell r="B2128" t="str">
            <v>CPOS</v>
          </cell>
          <cell r="C2128" t="str">
            <v>Eletroduto de PVC rígido roscável de 2´ - com acessórios</v>
          </cell>
          <cell r="D2128" t="str">
            <v>m</v>
          </cell>
          <cell r="E2128">
            <v>10.74</v>
          </cell>
          <cell r="F2128">
            <v>34.51</v>
          </cell>
          <cell r="G2128">
            <v>45.25</v>
          </cell>
        </row>
        <row r="2129">
          <cell r="A2129" t="str">
            <v>38.01.140</v>
          </cell>
          <cell r="B2129" t="str">
            <v>CPOS</v>
          </cell>
          <cell r="C2129" t="str">
            <v>Eletroduto de PVC rígido roscável de 2 1/2´ - com acessórios</v>
          </cell>
          <cell r="D2129" t="str">
            <v>m</v>
          </cell>
          <cell r="E2129">
            <v>19.170000000000002</v>
          </cell>
          <cell r="F2129">
            <v>38.340000000000003</v>
          </cell>
          <cell r="G2129">
            <v>57.51</v>
          </cell>
        </row>
        <row r="2130">
          <cell r="A2130" t="str">
            <v>38.01.160</v>
          </cell>
          <cell r="B2130" t="str">
            <v>CPOS</v>
          </cell>
          <cell r="C2130" t="str">
            <v>Eletroduto de PVC rígido roscável de 3´ - com acessórios</v>
          </cell>
          <cell r="D2130" t="str">
            <v>m</v>
          </cell>
          <cell r="E2130">
            <v>27.24</v>
          </cell>
          <cell r="F2130">
            <v>42.17</v>
          </cell>
          <cell r="G2130">
            <v>69.41</v>
          </cell>
        </row>
        <row r="2131">
          <cell r="A2131" t="str">
            <v>38.01.180</v>
          </cell>
          <cell r="B2131" t="str">
            <v>CPOS</v>
          </cell>
          <cell r="C2131" t="str">
            <v>Eletroduto de PVC rígido roscável de 4´ - com acessórios</v>
          </cell>
          <cell r="D2131" t="str">
            <v>m</v>
          </cell>
          <cell r="E2131">
            <v>39.369999999999997</v>
          </cell>
          <cell r="F2131">
            <v>49.84</v>
          </cell>
          <cell r="G2131">
            <v>89.21</v>
          </cell>
        </row>
        <row r="2132">
          <cell r="A2132" t="str">
            <v>38.04</v>
          </cell>
          <cell r="B2132" t="str">
            <v>Eletroduto galvanizado - médio</v>
          </cell>
          <cell r="C2132" t="str">
            <v>CPOS</v>
          </cell>
          <cell r="D2132" t="str">
            <v>CPOS</v>
          </cell>
          <cell r="E2132" t="str">
            <v>CPOS</v>
          </cell>
          <cell r="F2132" t="str">
            <v>CPOS</v>
          </cell>
          <cell r="G2132" t="str">
            <v>CPOS</v>
          </cell>
        </row>
        <row r="2133">
          <cell r="A2133" t="str">
            <v>38.04.040</v>
          </cell>
          <cell r="B2133" t="str">
            <v>CPOS</v>
          </cell>
          <cell r="C2133" t="str">
            <v>Eletroduto galvanizado, médio de 3/4´ - com acessórios</v>
          </cell>
          <cell r="D2133" t="str">
            <v>m</v>
          </cell>
          <cell r="E2133">
            <v>6.36</v>
          </cell>
          <cell r="F2133">
            <v>23.01</v>
          </cell>
          <cell r="G2133">
            <v>29.37</v>
          </cell>
        </row>
        <row r="2134">
          <cell r="A2134" t="str">
            <v>38.04.060</v>
          </cell>
          <cell r="B2134" t="str">
            <v>CPOS</v>
          </cell>
          <cell r="C2134" t="str">
            <v>Eletroduto galvanizado, médio de 1´ - com acessórios</v>
          </cell>
          <cell r="D2134" t="str">
            <v>m</v>
          </cell>
          <cell r="E2134">
            <v>7.6</v>
          </cell>
          <cell r="F2134">
            <v>26.84</v>
          </cell>
          <cell r="G2134">
            <v>34.44</v>
          </cell>
        </row>
        <row r="2135">
          <cell r="A2135" t="str">
            <v>38.04.080</v>
          </cell>
          <cell r="B2135" t="str">
            <v>CPOS</v>
          </cell>
          <cell r="C2135" t="str">
            <v>Eletroduto galvanizado, médio de 1 1/4´ - com acessórios</v>
          </cell>
          <cell r="D2135" t="str">
            <v>m</v>
          </cell>
          <cell r="E2135">
            <v>11.83</v>
          </cell>
          <cell r="F2135">
            <v>30.67</v>
          </cell>
          <cell r="G2135">
            <v>42.5</v>
          </cell>
        </row>
        <row r="2136">
          <cell r="A2136" t="str">
            <v>38.04.100</v>
          </cell>
          <cell r="B2136" t="str">
            <v>CPOS</v>
          </cell>
          <cell r="C2136" t="str">
            <v>Eletroduto galvanizado, médio de 1 1/2´ - com acessórios</v>
          </cell>
          <cell r="D2136" t="str">
            <v>m</v>
          </cell>
          <cell r="E2136">
            <v>14.53</v>
          </cell>
          <cell r="F2136">
            <v>34.51</v>
          </cell>
          <cell r="G2136">
            <v>49.04</v>
          </cell>
        </row>
        <row r="2137">
          <cell r="A2137" t="str">
            <v>38.04.120</v>
          </cell>
          <cell r="B2137" t="str">
            <v>CPOS</v>
          </cell>
          <cell r="C2137" t="str">
            <v>Eletroduto galvanizado, médio de 2´ - com acessórios</v>
          </cell>
          <cell r="D2137" t="str">
            <v>m</v>
          </cell>
          <cell r="E2137">
            <v>17.399999999999999</v>
          </cell>
          <cell r="F2137">
            <v>38.340000000000003</v>
          </cell>
          <cell r="G2137">
            <v>55.74</v>
          </cell>
        </row>
        <row r="2138">
          <cell r="A2138" t="str">
            <v>38.04.140</v>
          </cell>
          <cell r="B2138" t="str">
            <v>CPOS</v>
          </cell>
          <cell r="C2138" t="str">
            <v>Eletroduto galvanizado, médio de 2 1/2´ - com acessórios</v>
          </cell>
          <cell r="D2138" t="str">
            <v>m</v>
          </cell>
          <cell r="E2138">
            <v>30.08</v>
          </cell>
          <cell r="F2138">
            <v>46.01</v>
          </cell>
          <cell r="G2138">
            <v>76.09</v>
          </cell>
        </row>
        <row r="2139">
          <cell r="A2139" t="str">
            <v>38.04.160</v>
          </cell>
          <cell r="B2139" t="str">
            <v>CPOS</v>
          </cell>
          <cell r="C2139" t="str">
            <v>Eletroduto galvanizado, médio de 3´ - com acessórios</v>
          </cell>
          <cell r="D2139" t="str">
            <v>m</v>
          </cell>
          <cell r="E2139">
            <v>35.99</v>
          </cell>
          <cell r="F2139">
            <v>57.52</v>
          </cell>
          <cell r="G2139">
            <v>93.51</v>
          </cell>
        </row>
        <row r="2140">
          <cell r="A2140" t="str">
            <v>38.04.180</v>
          </cell>
          <cell r="B2140" t="str">
            <v>CPOS</v>
          </cell>
          <cell r="C2140" t="str">
            <v>Eletroduto galvanizado, médio de 4´ - com acessórios</v>
          </cell>
          <cell r="D2140" t="str">
            <v>m</v>
          </cell>
          <cell r="E2140">
            <v>53.3</v>
          </cell>
          <cell r="F2140">
            <v>69.010000000000005</v>
          </cell>
          <cell r="G2140">
            <v>122.31</v>
          </cell>
        </row>
        <row r="2141">
          <cell r="A2141" t="str">
            <v>38.05</v>
          </cell>
          <cell r="B2141" t="str">
            <v>Eletroduto galvanizado - pesado</v>
          </cell>
          <cell r="C2141" t="str">
            <v>CPOS</v>
          </cell>
          <cell r="D2141" t="str">
            <v>CPOS</v>
          </cell>
          <cell r="E2141" t="str">
            <v>CPOS</v>
          </cell>
          <cell r="F2141" t="str">
            <v>CPOS</v>
          </cell>
          <cell r="G2141" t="str">
            <v>CPOS</v>
          </cell>
        </row>
        <row r="2142">
          <cell r="A2142" t="str">
            <v>38.05.040</v>
          </cell>
          <cell r="B2142" t="str">
            <v>CPOS</v>
          </cell>
          <cell r="C2142" t="str">
            <v>Eletroduto galvanizado, pesado de 3/4´ - com acessórios</v>
          </cell>
          <cell r="D2142" t="str">
            <v>m</v>
          </cell>
          <cell r="E2142">
            <v>9.43</v>
          </cell>
          <cell r="F2142">
            <v>23.01</v>
          </cell>
          <cell r="G2142">
            <v>32.44</v>
          </cell>
        </row>
        <row r="2143">
          <cell r="A2143" t="str">
            <v>38.05.060</v>
          </cell>
          <cell r="B2143" t="str">
            <v>CPOS</v>
          </cell>
          <cell r="C2143" t="str">
            <v>Eletroduto galvanizado, pesado de 1´ - com acessórios</v>
          </cell>
          <cell r="D2143" t="str">
            <v>m</v>
          </cell>
          <cell r="E2143">
            <v>12.56</v>
          </cell>
          <cell r="F2143">
            <v>26.84</v>
          </cell>
          <cell r="G2143">
            <v>39.4</v>
          </cell>
        </row>
        <row r="2144">
          <cell r="A2144" t="str">
            <v>38.05.090</v>
          </cell>
          <cell r="B2144" t="str">
            <v>CPOS</v>
          </cell>
          <cell r="C2144" t="str">
            <v>Eletroduto galvanizado, pesado de 1 1/4´ - com acessórios</v>
          </cell>
          <cell r="D2144" t="str">
            <v>m</v>
          </cell>
          <cell r="E2144">
            <v>19.989999999999998</v>
          </cell>
          <cell r="F2144">
            <v>30.67</v>
          </cell>
          <cell r="G2144">
            <v>50.66</v>
          </cell>
        </row>
        <row r="2145">
          <cell r="A2145" t="str">
            <v>38.05.100</v>
          </cell>
          <cell r="B2145" t="str">
            <v>CPOS</v>
          </cell>
          <cell r="C2145" t="str">
            <v>Eletroduto galvanizado, pesado de 1 1/2´ - com acessórios</v>
          </cell>
          <cell r="D2145" t="str">
            <v>m</v>
          </cell>
          <cell r="E2145">
            <v>23.46</v>
          </cell>
          <cell r="F2145">
            <v>34.51</v>
          </cell>
          <cell r="G2145">
            <v>57.97</v>
          </cell>
        </row>
        <row r="2146">
          <cell r="A2146" t="str">
            <v>38.05.120</v>
          </cell>
          <cell r="B2146" t="str">
            <v>CPOS</v>
          </cell>
          <cell r="C2146" t="str">
            <v>Eletroduto galvanizado, pesado de 2´ - com acessórios</v>
          </cell>
          <cell r="D2146" t="str">
            <v>m</v>
          </cell>
          <cell r="E2146">
            <v>31.19</v>
          </cell>
          <cell r="F2146">
            <v>38.340000000000003</v>
          </cell>
          <cell r="G2146">
            <v>69.53</v>
          </cell>
        </row>
        <row r="2147">
          <cell r="A2147" t="str">
            <v>38.05.140</v>
          </cell>
          <cell r="B2147" t="str">
            <v>CPOS</v>
          </cell>
          <cell r="C2147" t="str">
            <v>Eletroduto galvanizado, pesado de 2 1/2´ - com acessórios</v>
          </cell>
          <cell r="D2147" t="str">
            <v>m</v>
          </cell>
          <cell r="E2147">
            <v>43.37</v>
          </cell>
          <cell r="F2147">
            <v>46.01</v>
          </cell>
          <cell r="G2147">
            <v>89.38</v>
          </cell>
        </row>
        <row r="2148">
          <cell r="A2148" t="str">
            <v>38.05.160</v>
          </cell>
          <cell r="B2148" t="str">
            <v>CPOS</v>
          </cell>
          <cell r="C2148" t="str">
            <v>Eletroduto galvanizado, pesado de 3´ - com acessórios</v>
          </cell>
          <cell r="D2148" t="str">
            <v>m</v>
          </cell>
          <cell r="E2148">
            <v>53.39</v>
          </cell>
          <cell r="F2148">
            <v>57.52</v>
          </cell>
          <cell r="G2148">
            <v>110.91</v>
          </cell>
        </row>
        <row r="2149">
          <cell r="A2149" t="str">
            <v>38.05.180</v>
          </cell>
          <cell r="B2149" t="str">
            <v>CPOS</v>
          </cell>
          <cell r="C2149" t="str">
            <v>Eletroduto galvanizado, pesado de 4´ - com acessórios</v>
          </cell>
          <cell r="D2149" t="str">
            <v>m</v>
          </cell>
          <cell r="E2149">
            <v>74.78</v>
          </cell>
          <cell r="F2149">
            <v>69.010000000000005</v>
          </cell>
          <cell r="G2149">
            <v>143.79</v>
          </cell>
        </row>
        <row r="2150">
          <cell r="A2150" t="str">
            <v>38.06</v>
          </cell>
          <cell r="B2150" t="str">
            <v>Eletroduto galvanizado a quente - pesado</v>
          </cell>
          <cell r="C2150" t="str">
            <v>CPOS</v>
          </cell>
          <cell r="D2150" t="str">
            <v>CPOS</v>
          </cell>
          <cell r="E2150" t="str">
            <v>CPOS</v>
          </cell>
          <cell r="F2150" t="str">
            <v>CPOS</v>
          </cell>
          <cell r="G2150" t="str">
            <v>CPOS</v>
          </cell>
        </row>
        <row r="2151">
          <cell r="A2151" t="str">
            <v>38.06.020</v>
          </cell>
          <cell r="B2151" t="str">
            <v>CPOS</v>
          </cell>
          <cell r="C2151" t="str">
            <v>Eletroduto galvanizado a quente, pesado de 1/2´ - com acessórios</v>
          </cell>
          <cell r="D2151" t="str">
            <v>m</v>
          </cell>
          <cell r="E2151">
            <v>10.47</v>
          </cell>
          <cell r="F2151">
            <v>19.18</v>
          </cell>
          <cell r="G2151">
            <v>29.65</v>
          </cell>
        </row>
        <row r="2152">
          <cell r="A2152" t="str">
            <v>38.06.040</v>
          </cell>
          <cell r="B2152" t="str">
            <v>CPOS</v>
          </cell>
          <cell r="C2152" t="str">
            <v>Eletroduto galvanizado a quente, pesado de 3/4´ - com acessórios</v>
          </cell>
          <cell r="D2152" t="str">
            <v>m</v>
          </cell>
          <cell r="E2152">
            <v>12.55</v>
          </cell>
          <cell r="F2152">
            <v>23.01</v>
          </cell>
          <cell r="G2152">
            <v>35.56</v>
          </cell>
        </row>
        <row r="2153">
          <cell r="A2153" t="str">
            <v>38.06.060</v>
          </cell>
          <cell r="B2153" t="str">
            <v>CPOS</v>
          </cell>
          <cell r="C2153" t="str">
            <v>Eletroduto galvanizado a quente, pesado de 1´ - com acessórios</v>
          </cell>
          <cell r="D2153" t="str">
            <v>m</v>
          </cell>
          <cell r="E2153">
            <v>15.99</v>
          </cell>
          <cell r="F2153">
            <v>26.84</v>
          </cell>
          <cell r="G2153">
            <v>42.83</v>
          </cell>
        </row>
        <row r="2154">
          <cell r="A2154" t="str">
            <v>38.06.080</v>
          </cell>
          <cell r="B2154" t="str">
            <v>CPOS</v>
          </cell>
          <cell r="C2154" t="str">
            <v>Eletroduto galvanizado a quente, pesado de 1 1/4´ - com acessórios</v>
          </cell>
          <cell r="D2154" t="str">
            <v>m</v>
          </cell>
          <cell r="E2154">
            <v>23.55</v>
          </cell>
          <cell r="F2154">
            <v>30.67</v>
          </cell>
          <cell r="G2154">
            <v>54.22</v>
          </cell>
        </row>
        <row r="2155">
          <cell r="A2155" t="str">
            <v>38.06.100</v>
          </cell>
          <cell r="B2155" t="str">
            <v>CPOS</v>
          </cell>
          <cell r="C2155" t="str">
            <v>Eletroduto galvanizado a quente, pesado de 1 1/2´ - com acessórios</v>
          </cell>
          <cell r="D2155" t="str">
            <v>m</v>
          </cell>
          <cell r="E2155">
            <v>28.33</v>
          </cell>
          <cell r="F2155">
            <v>34.51</v>
          </cell>
          <cell r="G2155">
            <v>62.84</v>
          </cell>
        </row>
        <row r="2156">
          <cell r="A2156" t="str">
            <v>38.06.120</v>
          </cell>
          <cell r="B2156" t="str">
            <v>CPOS</v>
          </cell>
          <cell r="C2156" t="str">
            <v>Eletroduto galvanizado a quente, pesado de 2´ - com acessórios</v>
          </cell>
          <cell r="D2156" t="str">
            <v>m</v>
          </cell>
          <cell r="E2156">
            <v>35.6</v>
          </cell>
          <cell r="F2156">
            <v>38.340000000000003</v>
          </cell>
          <cell r="G2156">
            <v>73.94</v>
          </cell>
        </row>
        <row r="2157">
          <cell r="A2157" t="str">
            <v>38.06.140</v>
          </cell>
          <cell r="B2157" t="str">
            <v>CPOS</v>
          </cell>
          <cell r="C2157" t="str">
            <v>Eletroduto galvanizado a quente, pesado de 2 1/2´ - com acessórios</v>
          </cell>
          <cell r="D2157" t="str">
            <v>m</v>
          </cell>
          <cell r="E2157">
            <v>50.76</v>
          </cell>
          <cell r="F2157">
            <v>46.01</v>
          </cell>
          <cell r="G2157">
            <v>96.77</v>
          </cell>
        </row>
        <row r="2158">
          <cell r="A2158" t="str">
            <v>38.06.160</v>
          </cell>
          <cell r="B2158" t="str">
            <v>CPOS</v>
          </cell>
          <cell r="C2158" t="str">
            <v>Eletroduto galvanizado a quente, pesado de 3´ - com acessórios</v>
          </cell>
          <cell r="D2158" t="str">
            <v>m</v>
          </cell>
          <cell r="E2158">
            <v>60.36</v>
          </cell>
          <cell r="F2158">
            <v>57.52</v>
          </cell>
          <cell r="G2158">
            <v>117.88</v>
          </cell>
        </row>
        <row r="2159">
          <cell r="A2159" t="str">
            <v>38.06.180</v>
          </cell>
          <cell r="B2159" t="str">
            <v>CPOS</v>
          </cell>
          <cell r="C2159" t="str">
            <v>Eletroduto galvanizado a quente, pesado de 4´ - com acessórios</v>
          </cell>
          <cell r="D2159" t="str">
            <v>m</v>
          </cell>
          <cell r="E2159">
            <v>77.430000000000007</v>
          </cell>
          <cell r="F2159">
            <v>69.010000000000005</v>
          </cell>
          <cell r="G2159">
            <v>146.44</v>
          </cell>
        </row>
        <row r="2160">
          <cell r="A2160" t="str">
            <v>38.07</v>
          </cell>
          <cell r="B2160" t="str">
            <v>Canaleta, perfilado e acessórios</v>
          </cell>
          <cell r="C2160" t="str">
            <v>CPOS</v>
          </cell>
          <cell r="D2160" t="str">
            <v>CPOS</v>
          </cell>
          <cell r="E2160" t="str">
            <v>CPOS</v>
          </cell>
          <cell r="F2160" t="str">
            <v>CPOS</v>
          </cell>
          <cell r="G2160" t="str">
            <v>CPOS</v>
          </cell>
        </row>
        <row r="2161">
          <cell r="A2161" t="str">
            <v>38.07.030</v>
          </cell>
          <cell r="B2161" t="str">
            <v>CPOS</v>
          </cell>
          <cell r="C2161" t="str">
            <v>Grampo tipo ´C´ diâmetro 3/8`, com balancim tamanho grande</v>
          </cell>
          <cell r="D2161" t="str">
            <v>cj</v>
          </cell>
          <cell r="E2161">
            <v>5.0999999999999996</v>
          </cell>
          <cell r="F2161">
            <v>9.59</v>
          </cell>
          <cell r="G2161">
            <v>14.69</v>
          </cell>
        </row>
        <row r="2162">
          <cell r="A2162" t="str">
            <v>38.07.050</v>
          </cell>
          <cell r="B2162" t="str">
            <v>CPOS</v>
          </cell>
          <cell r="C2162" t="str">
            <v>Tampa de pressão para perfilado de 38 x 38 mm</v>
          </cell>
          <cell r="D2162" t="str">
            <v>m</v>
          </cell>
          <cell r="E2162">
            <v>3.36</v>
          </cell>
          <cell r="F2162">
            <v>1.92</v>
          </cell>
          <cell r="G2162">
            <v>5.28</v>
          </cell>
        </row>
        <row r="2163">
          <cell r="A2163" t="str">
            <v>38.07.120</v>
          </cell>
          <cell r="B2163" t="str">
            <v>CPOS</v>
          </cell>
          <cell r="C2163" t="str">
            <v>Saída final, diâmetro de 3/4´</v>
          </cell>
          <cell r="D2163" t="str">
            <v>un</v>
          </cell>
          <cell r="E2163">
            <v>0.56000000000000005</v>
          </cell>
          <cell r="F2163">
            <v>5.75</v>
          </cell>
          <cell r="G2163">
            <v>6.31</v>
          </cell>
        </row>
        <row r="2164">
          <cell r="A2164" t="str">
            <v>38.07.130</v>
          </cell>
          <cell r="B2164" t="str">
            <v>CPOS</v>
          </cell>
          <cell r="C2164" t="str">
            <v>Saída lateral simples, diâmetro de 3/4´</v>
          </cell>
          <cell r="D2164" t="str">
            <v>un</v>
          </cell>
          <cell r="E2164">
            <v>1.42</v>
          </cell>
          <cell r="F2164">
            <v>6.89</v>
          </cell>
          <cell r="G2164">
            <v>8.31</v>
          </cell>
        </row>
        <row r="2165">
          <cell r="A2165" t="str">
            <v>38.07.134</v>
          </cell>
          <cell r="B2165" t="str">
            <v>CPOS</v>
          </cell>
          <cell r="C2165" t="str">
            <v>Saída lateral simples, diâmetro de 1´</v>
          </cell>
          <cell r="D2165" t="str">
            <v>un</v>
          </cell>
          <cell r="E2165">
            <v>1.23</v>
          </cell>
          <cell r="F2165">
            <v>6.89</v>
          </cell>
          <cell r="G2165">
            <v>8.1199999999999992</v>
          </cell>
        </row>
        <row r="2166">
          <cell r="A2166" t="str">
            <v>38.07.140</v>
          </cell>
          <cell r="B2166" t="str">
            <v>CPOS</v>
          </cell>
          <cell r="C2166" t="str">
            <v>Saída superior, diâmetro de 3/4´</v>
          </cell>
          <cell r="D2166" t="str">
            <v>un</v>
          </cell>
          <cell r="E2166">
            <v>1.26</v>
          </cell>
          <cell r="F2166">
            <v>5.75</v>
          </cell>
          <cell r="G2166">
            <v>7.01</v>
          </cell>
        </row>
        <row r="2167">
          <cell r="A2167" t="str">
            <v>38.07.172</v>
          </cell>
          <cell r="B2167" t="str">
            <v>CPOS</v>
          </cell>
          <cell r="C2167" t="str">
            <v>Canaleta em PVC de 20 x 12 mm, inclusive acessórios</v>
          </cell>
          <cell r="D2167" t="str">
            <v>m</v>
          </cell>
          <cell r="E2167">
            <v>3.13</v>
          </cell>
          <cell r="F2167">
            <v>11.5</v>
          </cell>
          <cell r="G2167">
            <v>14.63</v>
          </cell>
        </row>
        <row r="2168">
          <cell r="A2168" t="str">
            <v>38.07.200</v>
          </cell>
          <cell r="B2168" t="str">
            <v>CPOS</v>
          </cell>
          <cell r="C2168" t="str">
            <v>Vergalhão com rosca, porca e arruela de diâmetro 3/8´ (tirante)</v>
          </cell>
          <cell r="D2168" t="str">
            <v>m</v>
          </cell>
          <cell r="E2168">
            <v>5.14</v>
          </cell>
          <cell r="F2168">
            <v>5.39</v>
          </cell>
          <cell r="G2168">
            <v>10.53</v>
          </cell>
        </row>
        <row r="2169">
          <cell r="A2169" t="str">
            <v>38.07.210</v>
          </cell>
          <cell r="B2169" t="str">
            <v>CPOS</v>
          </cell>
          <cell r="C2169" t="str">
            <v>Vergalhão com rosca, porca e arruela de diâmetro 1/4´ (tirante)</v>
          </cell>
          <cell r="D2169" t="str">
            <v>m</v>
          </cell>
          <cell r="E2169">
            <v>2.39</v>
          </cell>
          <cell r="F2169">
            <v>5.39</v>
          </cell>
          <cell r="G2169">
            <v>7.78</v>
          </cell>
        </row>
        <row r="2170">
          <cell r="A2170" t="str">
            <v>38.07.216</v>
          </cell>
          <cell r="B2170" t="str">
            <v>CPOS</v>
          </cell>
          <cell r="C2170" t="str">
            <v>Vergalhão com rosca, porca e arruela de diâmetro 5/16´ (tirante)</v>
          </cell>
          <cell r="D2170" t="str">
            <v>m</v>
          </cell>
          <cell r="E2170">
            <v>3.82</v>
          </cell>
          <cell r="F2170">
            <v>5.39</v>
          </cell>
          <cell r="G2170">
            <v>9.2100000000000009</v>
          </cell>
        </row>
        <row r="2171">
          <cell r="A2171" t="str">
            <v>38.07.300</v>
          </cell>
          <cell r="B2171" t="str">
            <v>CPOS</v>
          </cell>
          <cell r="C2171" t="str">
            <v>Perfilado perfurado 38 x 38 mm em chapa 14 pré-zincada, com acessórios</v>
          </cell>
          <cell r="D2171" t="str">
            <v>m</v>
          </cell>
          <cell r="E2171">
            <v>16.13</v>
          </cell>
          <cell r="F2171">
            <v>9.59</v>
          </cell>
          <cell r="G2171">
            <v>25.72</v>
          </cell>
        </row>
        <row r="2172">
          <cell r="A2172" t="str">
            <v>38.07.310</v>
          </cell>
          <cell r="B2172" t="str">
            <v>CPOS</v>
          </cell>
          <cell r="C2172" t="str">
            <v>Perfilado perfurado 38 x 76 mm em chapa 14 pré-zincada, com acessórios</v>
          </cell>
          <cell r="D2172" t="str">
            <v>m</v>
          </cell>
          <cell r="E2172">
            <v>27.83</v>
          </cell>
          <cell r="F2172">
            <v>9.59</v>
          </cell>
          <cell r="G2172">
            <v>37.42</v>
          </cell>
        </row>
        <row r="2173">
          <cell r="A2173" t="str">
            <v>38.07.340</v>
          </cell>
          <cell r="B2173" t="str">
            <v>CPOS</v>
          </cell>
          <cell r="C2173" t="str">
            <v>Perfilado liso 38 x 38 mm - com acessórios</v>
          </cell>
          <cell r="D2173" t="str">
            <v>m</v>
          </cell>
          <cell r="E2173">
            <v>21.32</v>
          </cell>
          <cell r="F2173">
            <v>9.59</v>
          </cell>
          <cell r="G2173">
            <v>30.91</v>
          </cell>
        </row>
        <row r="2174">
          <cell r="A2174" t="str">
            <v>38.07.700</v>
          </cell>
          <cell r="B2174" t="str">
            <v>CPOS</v>
          </cell>
          <cell r="C2174" t="str">
            <v>Canaleta aparente com tampa em PVC, autoextinguível, de 85 x 35 mm, com acessórios</v>
          </cell>
          <cell r="D2174" t="str">
            <v>m</v>
          </cell>
          <cell r="E2174">
            <v>47.15</v>
          </cell>
          <cell r="F2174">
            <v>11.5</v>
          </cell>
          <cell r="G2174">
            <v>58.65</v>
          </cell>
        </row>
        <row r="2175">
          <cell r="A2175" t="str">
            <v>38.07.710</v>
          </cell>
          <cell r="B2175" t="str">
            <v>CPOS</v>
          </cell>
          <cell r="C2175" t="str">
            <v>Canaleta aparente com duas tampas em PVC, autoextinguível, de 120 x 35 mm, com acessórios</v>
          </cell>
          <cell r="D2175" t="str">
            <v>m</v>
          </cell>
          <cell r="E2175">
            <v>67.650000000000006</v>
          </cell>
          <cell r="F2175">
            <v>13.42</v>
          </cell>
          <cell r="G2175">
            <v>81.069999999999993</v>
          </cell>
        </row>
        <row r="2176">
          <cell r="A2176" t="str">
            <v>38.07.720</v>
          </cell>
          <cell r="B2176" t="str">
            <v>CPOS</v>
          </cell>
          <cell r="C2176" t="str">
            <v>Canaleta aparente com duas tampas em PVC, autoextinguível, de 120 x 60 mm, com acessórios</v>
          </cell>
          <cell r="D2176" t="str">
            <v>m</v>
          </cell>
          <cell r="E2176">
            <v>86.83</v>
          </cell>
          <cell r="F2176">
            <v>15.33</v>
          </cell>
          <cell r="G2176">
            <v>102.16</v>
          </cell>
        </row>
        <row r="2177">
          <cell r="A2177" t="str">
            <v>38.07.730</v>
          </cell>
          <cell r="B2177" t="str">
            <v>CPOS</v>
          </cell>
          <cell r="C2177" t="str">
            <v>Suporte com furos de tomada em PVC de 60 x 35 x 150 mm, para canaleta aparente</v>
          </cell>
          <cell r="D2177" t="str">
            <v>un</v>
          </cell>
          <cell r="E2177">
            <v>7.04</v>
          </cell>
          <cell r="F2177">
            <v>1.56</v>
          </cell>
          <cell r="G2177">
            <v>8.6</v>
          </cell>
        </row>
        <row r="2178">
          <cell r="A2178" t="str">
            <v>38.07.740</v>
          </cell>
          <cell r="B2178" t="str">
            <v>CPOS</v>
          </cell>
          <cell r="C2178" t="str">
            <v>Suporte com furos de tomada em PVC de 85 x 35 x 150 mm, para canaleta aparente</v>
          </cell>
          <cell r="D2178" t="str">
            <v>un</v>
          </cell>
          <cell r="E2178">
            <v>7.88</v>
          </cell>
          <cell r="F2178">
            <v>1.56</v>
          </cell>
          <cell r="G2178">
            <v>9.44</v>
          </cell>
        </row>
        <row r="2179">
          <cell r="A2179" t="str">
            <v>38.07.750</v>
          </cell>
          <cell r="B2179" t="str">
            <v>CPOS</v>
          </cell>
          <cell r="C2179" t="str">
            <v>Suporte com furos de tomada em PVC de 60 x 60 x 150 mm, para canaleta aparente</v>
          </cell>
          <cell r="D2179" t="str">
            <v>un</v>
          </cell>
          <cell r="E2179">
            <v>7.47</v>
          </cell>
          <cell r="F2179">
            <v>1.56</v>
          </cell>
          <cell r="G2179">
            <v>9.0299999999999994</v>
          </cell>
        </row>
        <row r="2180">
          <cell r="A2180" t="str">
            <v>38.10</v>
          </cell>
          <cell r="B2180" t="str">
            <v>Duto fechado de piso e acessórios</v>
          </cell>
          <cell r="C2180" t="str">
            <v>CPOS</v>
          </cell>
          <cell r="D2180" t="str">
            <v>CPOS</v>
          </cell>
          <cell r="E2180" t="str">
            <v>CPOS</v>
          </cell>
          <cell r="F2180" t="str">
            <v>CPOS</v>
          </cell>
          <cell r="G2180" t="str">
            <v>CPOS</v>
          </cell>
        </row>
        <row r="2181">
          <cell r="A2181" t="str">
            <v>38.10.010</v>
          </cell>
          <cell r="B2181" t="str">
            <v>CPOS</v>
          </cell>
          <cell r="C2181" t="str">
            <v>Duto de piso liso em aço, medindo 2 x 25 x 70 mm, com acessórios</v>
          </cell>
          <cell r="D2181" t="str">
            <v>m</v>
          </cell>
          <cell r="E2181">
            <v>26.6</v>
          </cell>
          <cell r="F2181">
            <v>11.5</v>
          </cell>
          <cell r="G2181">
            <v>38.1</v>
          </cell>
        </row>
        <row r="2182">
          <cell r="A2182" t="str">
            <v>38.10.020</v>
          </cell>
          <cell r="B2182" t="str">
            <v>CPOS</v>
          </cell>
          <cell r="C2182" t="str">
            <v>Duto de piso liso em aço, medindo 3 x 25 x 70 mm, com acessórios</v>
          </cell>
          <cell r="D2182" t="str">
            <v>m</v>
          </cell>
          <cell r="E2182">
            <v>35.04</v>
          </cell>
          <cell r="F2182">
            <v>11.5</v>
          </cell>
          <cell r="G2182">
            <v>46.54</v>
          </cell>
        </row>
        <row r="2183">
          <cell r="A2183" t="str">
            <v>38.10.024</v>
          </cell>
          <cell r="B2183" t="str">
            <v>CPOS</v>
          </cell>
          <cell r="C2183" t="str">
            <v>Caixa de derivação ou passagem, para cruzamento de duto, medindo 4 x 25 x 70 mm, sem cruzadora</v>
          </cell>
          <cell r="D2183" t="str">
            <v>un</v>
          </cell>
          <cell r="E2183">
            <v>35.19</v>
          </cell>
          <cell r="F2183">
            <v>11.88</v>
          </cell>
          <cell r="G2183">
            <v>47.07</v>
          </cell>
        </row>
        <row r="2184">
          <cell r="A2184" t="str">
            <v>38.10.026</v>
          </cell>
          <cell r="B2184" t="str">
            <v>CPOS</v>
          </cell>
          <cell r="C2184" t="str">
            <v>Caixa de derivação ou passagem, para cruzamento de duto, medindo 12 x 25 x 70 mm, com cruzadora</v>
          </cell>
          <cell r="D2184" t="str">
            <v>un</v>
          </cell>
          <cell r="E2184">
            <v>91.65</v>
          </cell>
          <cell r="F2184">
            <v>23.01</v>
          </cell>
          <cell r="G2184">
            <v>114.66</v>
          </cell>
        </row>
        <row r="2185">
          <cell r="A2185" t="str">
            <v>38.10.030</v>
          </cell>
          <cell r="B2185" t="str">
            <v>CPOS</v>
          </cell>
          <cell r="C2185" t="str">
            <v>Caixa de derivação ou passagem, para cruzamento de duto, medindo 16 x 25 x 70 mm, com cruzadora</v>
          </cell>
          <cell r="D2185" t="str">
            <v>un</v>
          </cell>
          <cell r="E2185">
            <v>129.71</v>
          </cell>
          <cell r="F2185">
            <v>23.01</v>
          </cell>
          <cell r="G2185">
            <v>152.72</v>
          </cell>
        </row>
        <row r="2186">
          <cell r="A2186" t="str">
            <v>38.10.060</v>
          </cell>
          <cell r="B2186" t="str">
            <v>CPOS</v>
          </cell>
          <cell r="C2186" t="str">
            <v>Caixa de tomada e tampa basculante com rebaixo de 2 x (25 x 70 mm)</v>
          </cell>
          <cell r="D2186" t="str">
            <v>un</v>
          </cell>
          <cell r="E2186">
            <v>105.93</v>
          </cell>
          <cell r="F2186">
            <v>7.31</v>
          </cell>
          <cell r="G2186">
            <v>113.24</v>
          </cell>
        </row>
        <row r="2187">
          <cell r="A2187" t="str">
            <v>38.10.070</v>
          </cell>
          <cell r="B2187" t="str">
            <v>CPOS</v>
          </cell>
          <cell r="C2187" t="str">
            <v>Caixa de tomada e tampa basculante com rebaixo de 3 x (25 x 70 mm)</v>
          </cell>
          <cell r="D2187" t="str">
            <v>un</v>
          </cell>
          <cell r="E2187">
            <v>114.6</v>
          </cell>
          <cell r="F2187">
            <v>7.31</v>
          </cell>
          <cell r="G2187">
            <v>121.91</v>
          </cell>
        </row>
        <row r="2188">
          <cell r="A2188" t="str">
            <v>38.10.080</v>
          </cell>
          <cell r="B2188" t="str">
            <v>CPOS</v>
          </cell>
          <cell r="C2188" t="str">
            <v>Caixa de tomada e tampa basculante com rebaixo de 4 x (25 x 70 mm)</v>
          </cell>
          <cell r="D2188" t="str">
            <v>un</v>
          </cell>
          <cell r="E2188">
            <v>254.98</v>
          </cell>
          <cell r="F2188">
            <v>7.31</v>
          </cell>
          <cell r="G2188">
            <v>262.29000000000002</v>
          </cell>
        </row>
        <row r="2189">
          <cell r="A2189" t="str">
            <v>38.10.090</v>
          </cell>
          <cell r="B2189" t="str">
            <v>CPOS</v>
          </cell>
          <cell r="C2189" t="str">
            <v>Suporte de tomada para caixas com 2, 3 ou 4 vias</v>
          </cell>
          <cell r="D2189" t="str">
            <v>un</v>
          </cell>
          <cell r="E2189">
            <v>8.35</v>
          </cell>
          <cell r="F2189">
            <v>0.78</v>
          </cell>
          <cell r="G2189">
            <v>9.1300000000000008</v>
          </cell>
        </row>
        <row r="2190">
          <cell r="A2190" t="str">
            <v>38.12</v>
          </cell>
          <cell r="B2190" t="str">
            <v>Leitos e acessórios</v>
          </cell>
          <cell r="C2190" t="str">
            <v>CPOS</v>
          </cell>
          <cell r="D2190" t="str">
            <v>CPOS</v>
          </cell>
          <cell r="E2190" t="str">
            <v>CPOS</v>
          </cell>
          <cell r="F2190" t="str">
            <v>CPOS</v>
          </cell>
          <cell r="G2190" t="str">
            <v>CPOS</v>
          </cell>
        </row>
        <row r="2191">
          <cell r="A2191" t="str">
            <v>38.12.086</v>
          </cell>
          <cell r="B2191" t="str">
            <v>CPOS</v>
          </cell>
          <cell r="C2191" t="str">
            <v>Leito para cabos, tipo pesado, em aço galvanizado de 300 x 100 mm - com acessórios</v>
          </cell>
          <cell r="D2191" t="str">
            <v>m</v>
          </cell>
          <cell r="E2191">
            <v>119.56</v>
          </cell>
          <cell r="F2191">
            <v>11.5</v>
          </cell>
          <cell r="G2191">
            <v>131.06</v>
          </cell>
        </row>
        <row r="2192">
          <cell r="A2192" t="str">
            <v>38.12.090</v>
          </cell>
          <cell r="B2192" t="str">
            <v>CPOS</v>
          </cell>
          <cell r="C2192" t="str">
            <v>Leito para cabos, tipo pesado, em aço galvanizado de 400 x 100 mm - com acessórios</v>
          </cell>
          <cell r="D2192" t="str">
            <v>m</v>
          </cell>
          <cell r="E2192">
            <v>131.43</v>
          </cell>
          <cell r="F2192">
            <v>11.5</v>
          </cell>
          <cell r="G2192">
            <v>142.93</v>
          </cell>
        </row>
        <row r="2193">
          <cell r="A2193" t="str">
            <v>38.12.100</v>
          </cell>
          <cell r="B2193" t="str">
            <v>CPOS</v>
          </cell>
          <cell r="C2193" t="str">
            <v>Leito para cabos, tipo pesado, em aço galvanizado de 600 x 100 mm - com acessórios</v>
          </cell>
          <cell r="D2193" t="str">
            <v>m</v>
          </cell>
          <cell r="E2193">
            <v>155.13</v>
          </cell>
          <cell r="F2193">
            <v>11.5</v>
          </cell>
          <cell r="G2193">
            <v>166.63</v>
          </cell>
        </row>
        <row r="2194">
          <cell r="A2194" t="str">
            <v>38.12.120</v>
          </cell>
          <cell r="B2194" t="str">
            <v>CPOS</v>
          </cell>
          <cell r="C2194" t="str">
            <v>Leito para cabos, tipo pesado, em aço galvanizado de 500 x 100 mm - com acessórios</v>
          </cell>
          <cell r="D2194" t="str">
            <v>m</v>
          </cell>
          <cell r="E2194">
            <v>144.18</v>
          </cell>
          <cell r="F2194">
            <v>11.5</v>
          </cell>
          <cell r="G2194">
            <v>155.68</v>
          </cell>
        </row>
        <row r="2195">
          <cell r="A2195" t="str">
            <v>38.12.130</v>
          </cell>
          <cell r="B2195" t="str">
            <v>CPOS</v>
          </cell>
          <cell r="C2195" t="str">
            <v>Leito para cabos, tipo pesado, em aço galvanizado de 800 x 100 mm - com acessórios</v>
          </cell>
          <cell r="D2195" t="str">
            <v>m</v>
          </cell>
          <cell r="E2195">
            <v>180.3</v>
          </cell>
          <cell r="F2195">
            <v>11.5</v>
          </cell>
          <cell r="G2195">
            <v>191.8</v>
          </cell>
        </row>
        <row r="2196">
          <cell r="A2196" t="str">
            <v>38.13</v>
          </cell>
          <cell r="B2196" t="str">
            <v>Eletroduto em polietileno de alta densidade</v>
          </cell>
          <cell r="C2196" t="str">
            <v>CPOS</v>
          </cell>
          <cell r="D2196" t="str">
            <v>CPOS</v>
          </cell>
          <cell r="E2196" t="str">
            <v>CPOS</v>
          </cell>
          <cell r="F2196" t="str">
            <v>CPOS</v>
          </cell>
          <cell r="G2196" t="str">
            <v>CPOS</v>
          </cell>
        </row>
        <row r="2197">
          <cell r="A2197" t="str">
            <v>38.13.010</v>
          </cell>
          <cell r="B2197" t="str">
            <v>CPOS</v>
          </cell>
          <cell r="C2197" t="str">
            <v>Eletroduto corrugado em polietileno de alta densidade, DN= 30 mm, com acessórios</v>
          </cell>
          <cell r="D2197" t="str">
            <v>m</v>
          </cell>
          <cell r="E2197">
            <v>6.39</v>
          </cell>
          <cell r="F2197">
            <v>1.54</v>
          </cell>
          <cell r="G2197">
            <v>7.93</v>
          </cell>
        </row>
        <row r="2198">
          <cell r="A2198" t="str">
            <v>38.13.016</v>
          </cell>
          <cell r="B2198" t="str">
            <v>CPOS</v>
          </cell>
          <cell r="C2198" t="str">
            <v>Eletroduto corrugado em polietileno de alta densidade, DN= 40 mm, com acessórios</v>
          </cell>
          <cell r="D2198" t="str">
            <v>m</v>
          </cell>
          <cell r="E2198">
            <v>7.56</v>
          </cell>
          <cell r="F2198">
            <v>1.54</v>
          </cell>
          <cell r="G2198">
            <v>9.1</v>
          </cell>
        </row>
        <row r="2199">
          <cell r="A2199" t="str">
            <v>38.13.020</v>
          </cell>
          <cell r="B2199" t="str">
            <v>CPOS</v>
          </cell>
          <cell r="C2199" t="str">
            <v>Eletroduto corrugado em polietileno de alta densidade, DN= 50 mm, com acessórios</v>
          </cell>
          <cell r="D2199" t="str">
            <v>m</v>
          </cell>
          <cell r="E2199">
            <v>8.1300000000000008</v>
          </cell>
          <cell r="F2199">
            <v>1.54</v>
          </cell>
          <cell r="G2199">
            <v>9.67</v>
          </cell>
        </row>
        <row r="2200">
          <cell r="A2200" t="str">
            <v>38.13.030</v>
          </cell>
          <cell r="B2200" t="str">
            <v>CPOS</v>
          </cell>
          <cell r="C2200" t="str">
            <v>Eletroduto corrugado em polietileno de alta densidade, DN= 75 mm, com acessórios</v>
          </cell>
          <cell r="D2200" t="str">
            <v>m</v>
          </cell>
          <cell r="E2200">
            <v>11.63</v>
          </cell>
          <cell r="F2200">
            <v>1.54</v>
          </cell>
          <cell r="G2200">
            <v>13.17</v>
          </cell>
        </row>
        <row r="2201">
          <cell r="A2201" t="str">
            <v>38.13.040</v>
          </cell>
          <cell r="B2201" t="str">
            <v>CPOS</v>
          </cell>
          <cell r="C2201" t="str">
            <v>Eletroduto corrugado em polietileno de alta densidade, DN= 100 mm, com acessórios</v>
          </cell>
          <cell r="D2201" t="str">
            <v>m</v>
          </cell>
          <cell r="E2201">
            <v>17.329999999999998</v>
          </cell>
          <cell r="F2201">
            <v>1.54</v>
          </cell>
          <cell r="G2201">
            <v>18.87</v>
          </cell>
        </row>
        <row r="2202">
          <cell r="A2202" t="str">
            <v>38.13.050</v>
          </cell>
          <cell r="B2202" t="str">
            <v>CPOS</v>
          </cell>
          <cell r="C2202" t="str">
            <v>Eletroduto corrugado em polietileno de alta densidade, DN= 125 mm, com acessórios</v>
          </cell>
          <cell r="D2202" t="str">
            <v>m</v>
          </cell>
          <cell r="E2202">
            <v>29.24</v>
          </cell>
          <cell r="F2202">
            <v>1.54</v>
          </cell>
          <cell r="G2202">
            <v>30.78</v>
          </cell>
        </row>
        <row r="2203">
          <cell r="A2203" t="str">
            <v>38.13.060</v>
          </cell>
          <cell r="B2203" t="str">
            <v>CPOS</v>
          </cell>
          <cell r="C2203" t="str">
            <v>Eletroduto corrugado em polietileno de alta densidade, DN= 150 mm, com acessórios</v>
          </cell>
          <cell r="D2203" t="str">
            <v>m</v>
          </cell>
          <cell r="E2203">
            <v>44.45</v>
          </cell>
          <cell r="F2203">
            <v>1.54</v>
          </cell>
          <cell r="G2203">
            <v>45.99</v>
          </cell>
        </row>
        <row r="2204">
          <cell r="A2204" t="str">
            <v>38.15</v>
          </cell>
          <cell r="B2204" t="str">
            <v>Eletroduto metálico flexível</v>
          </cell>
          <cell r="C2204" t="str">
            <v>CPOS</v>
          </cell>
          <cell r="D2204" t="str">
            <v>CPOS</v>
          </cell>
          <cell r="E2204" t="str">
            <v>CPOS</v>
          </cell>
          <cell r="F2204" t="str">
            <v>CPOS</v>
          </cell>
          <cell r="G2204" t="str">
            <v>CPOS</v>
          </cell>
        </row>
        <row r="2205">
          <cell r="A2205" t="str">
            <v>38.15.010</v>
          </cell>
          <cell r="B2205" t="str">
            <v>CPOS</v>
          </cell>
          <cell r="C2205" t="str">
            <v>Eletroduto metálico flexível com capa em PVC de 3/4´</v>
          </cell>
          <cell r="D2205" t="str">
            <v>m</v>
          </cell>
          <cell r="E2205">
            <v>6.34</v>
          </cell>
          <cell r="F2205">
            <v>13.49</v>
          </cell>
          <cell r="G2205">
            <v>19.829999999999998</v>
          </cell>
        </row>
        <row r="2206">
          <cell r="A2206" t="str">
            <v>38.15.020</v>
          </cell>
          <cell r="B2206" t="str">
            <v>CPOS</v>
          </cell>
          <cell r="C2206" t="str">
            <v>Eletroduto metálico flexível com capa em PVC de 1´</v>
          </cell>
          <cell r="D2206" t="str">
            <v>m</v>
          </cell>
          <cell r="E2206">
            <v>8.61</v>
          </cell>
          <cell r="F2206">
            <v>13.49</v>
          </cell>
          <cell r="G2206">
            <v>22.1</v>
          </cell>
        </row>
        <row r="2207">
          <cell r="A2207" t="str">
            <v>38.15.040</v>
          </cell>
          <cell r="B2207" t="str">
            <v>CPOS</v>
          </cell>
          <cell r="C2207" t="str">
            <v>Eletroduto metálico flexível com capa em PVC de 2´</v>
          </cell>
          <cell r="D2207" t="str">
            <v>m</v>
          </cell>
          <cell r="E2207">
            <v>18.66</v>
          </cell>
          <cell r="F2207">
            <v>13.49</v>
          </cell>
          <cell r="G2207">
            <v>32.15</v>
          </cell>
        </row>
        <row r="2208">
          <cell r="A2208" t="str">
            <v>38.15.110</v>
          </cell>
          <cell r="B2208" t="str">
            <v>CPOS</v>
          </cell>
          <cell r="C2208" t="str">
            <v>Terminal macho fixo em latão zincado de 3/4´</v>
          </cell>
          <cell r="D2208" t="str">
            <v>un</v>
          </cell>
          <cell r="E2208">
            <v>8.66</v>
          </cell>
          <cell r="F2208">
            <v>2.6</v>
          </cell>
          <cell r="G2208">
            <v>11.26</v>
          </cell>
        </row>
        <row r="2209">
          <cell r="A2209" t="str">
            <v>38.15.120</v>
          </cell>
          <cell r="B2209" t="str">
            <v>CPOS</v>
          </cell>
          <cell r="C2209" t="str">
            <v>Terminal macho fixo em latão zincado de 1´</v>
          </cell>
          <cell r="D2209" t="str">
            <v>un</v>
          </cell>
          <cell r="E2209">
            <v>13.46</v>
          </cell>
          <cell r="F2209">
            <v>2.6</v>
          </cell>
          <cell r="G2209">
            <v>16.059999999999999</v>
          </cell>
        </row>
        <row r="2210">
          <cell r="A2210" t="str">
            <v>38.15.140</v>
          </cell>
          <cell r="B2210" t="str">
            <v>CPOS</v>
          </cell>
          <cell r="C2210" t="str">
            <v>Terminal macho fixo em latão zincado de 2´</v>
          </cell>
          <cell r="D2210" t="str">
            <v>un</v>
          </cell>
          <cell r="E2210">
            <v>38.83</v>
          </cell>
          <cell r="F2210">
            <v>2.6</v>
          </cell>
          <cell r="G2210">
            <v>41.43</v>
          </cell>
        </row>
        <row r="2211">
          <cell r="A2211" t="str">
            <v>38.15.310</v>
          </cell>
          <cell r="B2211" t="str">
            <v>CPOS</v>
          </cell>
          <cell r="C2211" t="str">
            <v>Terminal macho giratório em latão zincado de 3/4´</v>
          </cell>
          <cell r="D2211" t="str">
            <v>un</v>
          </cell>
          <cell r="E2211">
            <v>10.59</v>
          </cell>
          <cell r="F2211">
            <v>2.6</v>
          </cell>
          <cell r="G2211">
            <v>13.19</v>
          </cell>
        </row>
        <row r="2212">
          <cell r="A2212" t="str">
            <v>38.15.320</v>
          </cell>
          <cell r="B2212" t="str">
            <v>CPOS</v>
          </cell>
          <cell r="C2212" t="str">
            <v>Terminal macho giratório em latão zincado de 1´</v>
          </cell>
          <cell r="D2212" t="str">
            <v>un</v>
          </cell>
          <cell r="E2212">
            <v>14.96</v>
          </cell>
          <cell r="F2212">
            <v>2.6</v>
          </cell>
          <cell r="G2212">
            <v>17.559999999999999</v>
          </cell>
        </row>
        <row r="2213">
          <cell r="A2213" t="str">
            <v>38.15.340</v>
          </cell>
          <cell r="B2213" t="str">
            <v>CPOS</v>
          </cell>
          <cell r="C2213" t="str">
            <v>Terminal macho giratório em latão zincado de 2´</v>
          </cell>
          <cell r="D2213" t="str">
            <v>un</v>
          </cell>
          <cell r="E2213">
            <v>45.38</v>
          </cell>
          <cell r="F2213">
            <v>2.6</v>
          </cell>
          <cell r="G2213">
            <v>47.98</v>
          </cell>
        </row>
        <row r="2214">
          <cell r="A2214" t="str">
            <v>38.16</v>
          </cell>
          <cell r="B2214" t="str">
            <v>Rodapé técnico e acessórios</v>
          </cell>
          <cell r="C2214" t="str">
            <v>CPOS</v>
          </cell>
          <cell r="D2214" t="str">
            <v>CPOS</v>
          </cell>
          <cell r="E2214" t="str">
            <v>CPOS</v>
          </cell>
          <cell r="F2214" t="str">
            <v>CPOS</v>
          </cell>
          <cell r="G2214" t="str">
            <v>CPOS</v>
          </cell>
        </row>
        <row r="2215">
          <cell r="A2215" t="str">
            <v>38.16.030</v>
          </cell>
          <cell r="B2215" t="str">
            <v>CPOS</v>
          </cell>
          <cell r="C2215" t="str">
            <v>Rodapé técnico triplo e tampa com pintura eletrostática</v>
          </cell>
          <cell r="D2215" t="str">
            <v>m</v>
          </cell>
          <cell r="E2215">
            <v>36.659999999999997</v>
          </cell>
          <cell r="F2215">
            <v>11.5</v>
          </cell>
          <cell r="G2215">
            <v>48.16</v>
          </cell>
        </row>
        <row r="2216">
          <cell r="A2216" t="str">
            <v>38.16.060</v>
          </cell>
          <cell r="B2216" t="str">
            <v>CPOS</v>
          </cell>
          <cell r="C2216" t="str">
            <v>Curva horizontal tripla de 90°, interna ou externa e tampa com pintura eletrostática</v>
          </cell>
          <cell r="D2216" t="str">
            <v>un</v>
          </cell>
          <cell r="E2216">
            <v>37.590000000000003</v>
          </cell>
          <cell r="F2216">
            <v>19.18</v>
          </cell>
          <cell r="G2216">
            <v>56.77</v>
          </cell>
        </row>
        <row r="2217">
          <cell r="A2217" t="str">
            <v>38.16.080</v>
          </cell>
          <cell r="B2217" t="str">
            <v>CPOS</v>
          </cell>
          <cell r="C2217" t="str">
            <v>Tê triplo de 90°, horizontal ou vertical e tampa com pintura eletrostática</v>
          </cell>
          <cell r="D2217" t="str">
            <v>un</v>
          </cell>
          <cell r="E2217">
            <v>47.43</v>
          </cell>
          <cell r="F2217">
            <v>19.18</v>
          </cell>
          <cell r="G2217">
            <v>66.61</v>
          </cell>
        </row>
        <row r="2218">
          <cell r="A2218" t="str">
            <v>38.16.090</v>
          </cell>
          <cell r="B2218" t="str">
            <v>CPOS</v>
          </cell>
          <cell r="C2218" t="str">
            <v>Caixa para tomadas: de energia, RJ, sobressalente, interruptor ou espelho, com pintura eletrostática, para rodapé técnico triplo</v>
          </cell>
          <cell r="D2218" t="str">
            <v>un</v>
          </cell>
          <cell r="E2218">
            <v>9.1300000000000008</v>
          </cell>
          <cell r="F2218">
            <v>7.31</v>
          </cell>
          <cell r="G2218">
            <v>16.440000000000001</v>
          </cell>
        </row>
        <row r="2219">
          <cell r="A2219" t="str">
            <v>38.16.110</v>
          </cell>
          <cell r="B2219" t="str">
            <v>CPOS</v>
          </cell>
          <cell r="C2219" t="str">
            <v>Caixa de derivação embutida ou externa com pintura eletrostática, para rodapé técnico triplo</v>
          </cell>
          <cell r="D2219" t="str">
            <v>un</v>
          </cell>
          <cell r="E2219">
            <v>22.15</v>
          </cell>
          <cell r="F2219">
            <v>19.18</v>
          </cell>
          <cell r="G2219">
            <v>41.33</v>
          </cell>
        </row>
        <row r="2220">
          <cell r="A2220" t="str">
            <v>38.16.130</v>
          </cell>
          <cell r="B2220" t="str">
            <v>CPOS</v>
          </cell>
          <cell r="C2220" t="str">
            <v>Caixa para tomadas: de energia, RJ, sobressalente, interruptor ou espelho, com pintura eletrostática, para rodapé técnico duplo</v>
          </cell>
          <cell r="D2220" t="str">
            <v>un</v>
          </cell>
          <cell r="E2220">
            <v>7.77</v>
          </cell>
          <cell r="F2220">
            <v>7.31</v>
          </cell>
          <cell r="G2220">
            <v>15.08</v>
          </cell>
        </row>
        <row r="2221">
          <cell r="A2221" t="str">
            <v>38.16.140</v>
          </cell>
          <cell r="B2221" t="str">
            <v>CPOS</v>
          </cell>
          <cell r="C2221" t="str">
            <v>Terminal de fechamento ou mata junta com pintura eletrostática, para rodapé técnico triplo</v>
          </cell>
          <cell r="D2221" t="str">
            <v>un</v>
          </cell>
          <cell r="E2221">
            <v>4.1900000000000004</v>
          </cell>
          <cell r="F2221">
            <v>5.75</v>
          </cell>
          <cell r="G2221">
            <v>9.94</v>
          </cell>
        </row>
        <row r="2222">
          <cell r="A2222" t="str">
            <v>38.16.150</v>
          </cell>
          <cell r="B2222" t="str">
            <v>CPOS</v>
          </cell>
          <cell r="C2222" t="str">
            <v>Rodapé técnico duplo e tampa com pintura eletrostática</v>
          </cell>
          <cell r="D2222" t="str">
            <v>m</v>
          </cell>
          <cell r="E2222">
            <v>29.6</v>
          </cell>
          <cell r="F2222">
            <v>11.5</v>
          </cell>
          <cell r="G2222">
            <v>41.1</v>
          </cell>
        </row>
        <row r="2223">
          <cell r="A2223" t="str">
            <v>38.16.160</v>
          </cell>
          <cell r="B2223" t="str">
            <v>CPOS</v>
          </cell>
          <cell r="C2223" t="str">
            <v>Curva vertical dupla de 90°, interna ou externa e tampa com pintura eletrostática</v>
          </cell>
          <cell r="D2223" t="str">
            <v>un</v>
          </cell>
          <cell r="E2223">
            <v>29.33</v>
          </cell>
          <cell r="F2223">
            <v>19.18</v>
          </cell>
          <cell r="G2223">
            <v>48.51</v>
          </cell>
        </row>
        <row r="2224">
          <cell r="A2224" t="str">
            <v>38.16.190</v>
          </cell>
          <cell r="B2224" t="str">
            <v>CPOS</v>
          </cell>
          <cell r="C2224" t="str">
            <v>Terminal de fechamento ou mata junta com pintura eletrostática, para rodapé técnico duplo</v>
          </cell>
          <cell r="D2224" t="str">
            <v>un</v>
          </cell>
          <cell r="E2224">
            <v>2.99</v>
          </cell>
          <cell r="F2224">
            <v>5.75</v>
          </cell>
          <cell r="G2224">
            <v>8.74</v>
          </cell>
        </row>
        <row r="2225">
          <cell r="A2225" t="str">
            <v>38.16.200</v>
          </cell>
          <cell r="B2225" t="str">
            <v>CPOS</v>
          </cell>
          <cell r="C2225" t="str">
            <v>Curva horizontal dupla de 90°, interna ou externa e tampa com pintura eletrostática</v>
          </cell>
          <cell r="D2225" t="str">
            <v>un</v>
          </cell>
          <cell r="E2225">
            <v>28.63</v>
          </cell>
          <cell r="F2225">
            <v>19.18</v>
          </cell>
          <cell r="G2225">
            <v>47.81</v>
          </cell>
        </row>
        <row r="2226">
          <cell r="A2226" t="str">
            <v>38.16.230</v>
          </cell>
          <cell r="B2226" t="str">
            <v>CPOS</v>
          </cell>
          <cell r="C2226" t="str">
            <v>Curva vertical tripla de 90°, interna ou externa e tampa com pintura eletrostática</v>
          </cell>
          <cell r="D2226" t="str">
            <v>un</v>
          </cell>
          <cell r="E2226">
            <v>37.94</v>
          </cell>
          <cell r="F2226">
            <v>19.18</v>
          </cell>
          <cell r="G2226">
            <v>57.12</v>
          </cell>
        </row>
        <row r="2227">
          <cell r="A2227" t="str">
            <v>38.16.250</v>
          </cell>
          <cell r="B2227" t="str">
            <v>CPOS</v>
          </cell>
          <cell r="C2227" t="str">
            <v>Poste condutor metálico para distribuição, com suporte para tomadas elétricas e RJ, com pintura eletrostática, altura de 3,00 m</v>
          </cell>
          <cell r="D2227" t="str">
            <v>un</v>
          </cell>
          <cell r="E2227">
            <v>348</v>
          </cell>
          <cell r="F2227">
            <v>25.83</v>
          </cell>
          <cell r="G2227">
            <v>373.83</v>
          </cell>
        </row>
        <row r="2228">
          <cell r="A2228" t="str">
            <v>38.16.270</v>
          </cell>
          <cell r="B2228" t="str">
            <v>CPOS</v>
          </cell>
          <cell r="C2228" t="str">
            <v>Caixa de derivação embutida ou externa para rodapé técnico duplo</v>
          </cell>
          <cell r="D2228" t="str">
            <v>un</v>
          </cell>
          <cell r="E2228">
            <v>17.09</v>
          </cell>
          <cell r="F2228">
            <v>19.18</v>
          </cell>
          <cell r="G2228">
            <v>36.270000000000003</v>
          </cell>
        </row>
        <row r="2229">
          <cell r="A2229" t="str">
            <v>38.19</v>
          </cell>
          <cell r="B2229" t="str">
            <v>Eletroduto em PVC corrugado flexível</v>
          </cell>
          <cell r="C2229" t="str">
            <v>CPOS</v>
          </cell>
          <cell r="D2229" t="str">
            <v>CPOS</v>
          </cell>
          <cell r="E2229" t="str">
            <v>CPOS</v>
          </cell>
          <cell r="F2229" t="str">
            <v>CPOS</v>
          </cell>
          <cell r="G2229" t="str">
            <v>CPOS</v>
          </cell>
        </row>
        <row r="2230">
          <cell r="A2230" t="str">
            <v>38.19.020</v>
          </cell>
          <cell r="B2230" t="str">
            <v>CPOS</v>
          </cell>
          <cell r="C2230" t="str">
            <v>Eletroduto de PVC corrugado flexível leve, diâmetro externo de 20 mm</v>
          </cell>
          <cell r="D2230" t="str">
            <v>m</v>
          </cell>
          <cell r="E2230">
            <v>1.63</v>
          </cell>
          <cell r="F2230">
            <v>11.5</v>
          </cell>
          <cell r="G2230">
            <v>13.13</v>
          </cell>
        </row>
        <row r="2231">
          <cell r="A2231" t="str">
            <v>38.19.030</v>
          </cell>
          <cell r="B2231" t="str">
            <v>CPOS</v>
          </cell>
          <cell r="C2231" t="str">
            <v>Eletroduto de PVC corrugado flexível leve, diâmetro externo de 25 mm</v>
          </cell>
          <cell r="D2231" t="str">
            <v>m</v>
          </cell>
          <cell r="E2231">
            <v>1.87</v>
          </cell>
          <cell r="F2231">
            <v>11.5</v>
          </cell>
          <cell r="G2231">
            <v>13.37</v>
          </cell>
        </row>
        <row r="2232">
          <cell r="A2232" t="str">
            <v>38.19.040</v>
          </cell>
          <cell r="B2232" t="str">
            <v>CPOS</v>
          </cell>
          <cell r="C2232" t="str">
            <v>Eletroduto de PVC corrugado flexível leve, diâmetro externo de 32 mm</v>
          </cell>
          <cell r="D2232" t="str">
            <v>m</v>
          </cell>
          <cell r="E2232">
            <v>2.8</v>
          </cell>
          <cell r="F2232">
            <v>11.5</v>
          </cell>
          <cell r="G2232">
            <v>14.3</v>
          </cell>
        </row>
        <row r="2233">
          <cell r="A2233" t="str">
            <v>38.19.210</v>
          </cell>
          <cell r="B2233" t="str">
            <v>CPOS</v>
          </cell>
          <cell r="C2233" t="str">
            <v>Eletroduto de PVC corrugado flexível reforçado, diâmetro externo de 25 mm</v>
          </cell>
          <cell r="D2233" t="str">
            <v>m</v>
          </cell>
          <cell r="E2233">
            <v>2.0499999999999998</v>
          </cell>
          <cell r="F2233">
            <v>11.5</v>
          </cell>
          <cell r="G2233">
            <v>13.55</v>
          </cell>
        </row>
        <row r="2234">
          <cell r="A2234" t="str">
            <v>38.19.220</v>
          </cell>
          <cell r="B2234" t="str">
            <v>CPOS</v>
          </cell>
          <cell r="C2234" t="str">
            <v>Eletroduto de PVC corrugado flexível reforçado, diâmetro externo de 32 mm</v>
          </cell>
          <cell r="D2234" t="str">
            <v>m</v>
          </cell>
          <cell r="E2234">
            <v>3.07</v>
          </cell>
          <cell r="F2234">
            <v>11.5</v>
          </cell>
          <cell r="G2234">
            <v>14.57</v>
          </cell>
        </row>
        <row r="2235">
          <cell r="A2235" t="str">
            <v>38.20</v>
          </cell>
          <cell r="B2235" t="str">
            <v>Reparos, conservações e complementos - GRUPO 38</v>
          </cell>
          <cell r="C2235" t="str">
            <v>CPOS</v>
          </cell>
          <cell r="D2235" t="str">
            <v>CPOS</v>
          </cell>
          <cell r="E2235" t="str">
            <v>CPOS</v>
          </cell>
          <cell r="F2235" t="str">
            <v>CPOS</v>
          </cell>
          <cell r="G2235" t="str">
            <v>CPOS</v>
          </cell>
        </row>
        <row r="2236">
          <cell r="A2236" t="str">
            <v>38.20.010</v>
          </cell>
          <cell r="B2236" t="str">
            <v>CPOS</v>
          </cell>
          <cell r="C2236" t="str">
            <v>Recolocação de perfilado 38x38 mm</v>
          </cell>
          <cell r="D2236" t="str">
            <v>m</v>
          </cell>
          <cell r="E2236">
            <v>0</v>
          </cell>
          <cell r="F2236">
            <v>9.59</v>
          </cell>
          <cell r="G2236">
            <v>9.59</v>
          </cell>
        </row>
        <row r="2237">
          <cell r="A2237" t="str">
            <v>38.20.020</v>
          </cell>
          <cell r="B2237" t="str">
            <v>CPOS</v>
          </cell>
          <cell r="C2237" t="str">
            <v>Recolocação de vergalhão</v>
          </cell>
          <cell r="D2237" t="str">
            <v>m</v>
          </cell>
          <cell r="E2237">
            <v>0</v>
          </cell>
          <cell r="F2237">
            <v>15.33</v>
          </cell>
          <cell r="G2237">
            <v>15.33</v>
          </cell>
        </row>
        <row r="2238">
          <cell r="A2238" t="str">
            <v>38.20.030</v>
          </cell>
          <cell r="B2238" t="str">
            <v>CPOS</v>
          </cell>
          <cell r="C2238" t="str">
            <v>Recolocação de caixa de tomada para perfilado</v>
          </cell>
          <cell r="D2238" t="str">
            <v>un</v>
          </cell>
          <cell r="E2238">
            <v>0</v>
          </cell>
          <cell r="F2238">
            <v>11.5</v>
          </cell>
          <cell r="G2238">
            <v>11.5</v>
          </cell>
        </row>
        <row r="2239">
          <cell r="A2239" t="str">
            <v>38.20.040</v>
          </cell>
          <cell r="B2239" t="str">
            <v>CPOS</v>
          </cell>
          <cell r="C2239" t="str">
            <v>Recolocação de eletrodutos</v>
          </cell>
          <cell r="D2239" t="str">
            <v>m</v>
          </cell>
          <cell r="E2239">
            <v>0</v>
          </cell>
          <cell r="F2239">
            <v>38.340000000000003</v>
          </cell>
          <cell r="G2239">
            <v>38.340000000000003</v>
          </cell>
        </row>
        <row r="2240">
          <cell r="A2240" t="str">
            <v>38.21</v>
          </cell>
          <cell r="B2240" t="str">
            <v>Eletrocalha e acessórios</v>
          </cell>
          <cell r="C2240" t="str">
            <v>CPOS</v>
          </cell>
          <cell r="D2240" t="str">
            <v>CPOS</v>
          </cell>
          <cell r="E2240" t="str">
            <v>CPOS</v>
          </cell>
          <cell r="F2240" t="str">
            <v>CPOS</v>
          </cell>
          <cell r="G2240" t="str">
            <v>CPOS</v>
          </cell>
        </row>
        <row r="2241">
          <cell r="A2241" t="str">
            <v>38.21.110</v>
          </cell>
          <cell r="B2241" t="str">
            <v>CPOS</v>
          </cell>
          <cell r="C2241" t="str">
            <v>Eletrocalha lisa galvanizada a fogo, 50 x 50 mm, com acessórios</v>
          </cell>
          <cell r="D2241" t="str">
            <v>m</v>
          </cell>
          <cell r="E2241">
            <v>22.02</v>
          </cell>
          <cell r="F2241">
            <v>19.18</v>
          </cell>
          <cell r="G2241">
            <v>41.2</v>
          </cell>
        </row>
        <row r="2242">
          <cell r="A2242" t="str">
            <v>38.21.120</v>
          </cell>
          <cell r="B2242" t="str">
            <v>CPOS</v>
          </cell>
          <cell r="C2242" t="str">
            <v>Eletrocalha lisa galvanizada a fogo, 100 x 50 mm, com acessórios</v>
          </cell>
          <cell r="D2242" t="str">
            <v>m</v>
          </cell>
          <cell r="E2242">
            <v>29.98</v>
          </cell>
          <cell r="F2242">
            <v>19.18</v>
          </cell>
          <cell r="G2242">
            <v>49.16</v>
          </cell>
        </row>
        <row r="2243">
          <cell r="A2243" t="str">
            <v>38.21.130</v>
          </cell>
          <cell r="B2243" t="str">
            <v>CPOS</v>
          </cell>
          <cell r="C2243" t="str">
            <v>Eletrocalha lisa galvanizada a fogo, 150 x 50 mm, com acessórios</v>
          </cell>
          <cell r="D2243" t="str">
            <v>m</v>
          </cell>
          <cell r="E2243">
            <v>37.86</v>
          </cell>
          <cell r="F2243">
            <v>19.18</v>
          </cell>
          <cell r="G2243">
            <v>57.04</v>
          </cell>
        </row>
        <row r="2244">
          <cell r="A2244" t="str">
            <v>38.21.140</v>
          </cell>
          <cell r="B2244" t="str">
            <v>CPOS</v>
          </cell>
          <cell r="C2244" t="str">
            <v>Eletrocalha lisa galvanizada a fogo, 200 x 50 mm, com acessórios</v>
          </cell>
          <cell r="D2244" t="str">
            <v>m</v>
          </cell>
          <cell r="E2244">
            <v>45.24</v>
          </cell>
          <cell r="F2244">
            <v>19.18</v>
          </cell>
          <cell r="G2244">
            <v>64.42</v>
          </cell>
        </row>
        <row r="2245">
          <cell r="A2245" t="str">
            <v>38.21.150</v>
          </cell>
          <cell r="B2245" t="str">
            <v>CPOS</v>
          </cell>
          <cell r="C2245" t="str">
            <v>Eletrocalha lisa galvanizada a fogo, 250 x 50 mm, com acessórios</v>
          </cell>
          <cell r="D2245" t="str">
            <v>m</v>
          </cell>
          <cell r="E2245">
            <v>52.78</v>
          </cell>
          <cell r="F2245">
            <v>19.18</v>
          </cell>
          <cell r="G2245">
            <v>71.959999999999994</v>
          </cell>
        </row>
        <row r="2246">
          <cell r="A2246" t="str">
            <v>38.21.310</v>
          </cell>
          <cell r="B2246" t="str">
            <v>CPOS</v>
          </cell>
          <cell r="C2246" t="str">
            <v>Eletrocalha lisa galvanizada a fogo, 100 x 100 mm, com acessórios</v>
          </cell>
          <cell r="D2246" t="str">
            <v>m</v>
          </cell>
          <cell r="E2246">
            <v>44.03</v>
          </cell>
          <cell r="F2246">
            <v>28.75</v>
          </cell>
          <cell r="G2246">
            <v>72.78</v>
          </cell>
        </row>
        <row r="2247">
          <cell r="A2247" t="str">
            <v>38.21.320</v>
          </cell>
          <cell r="B2247" t="str">
            <v>CPOS</v>
          </cell>
          <cell r="C2247" t="str">
            <v>Eletrocalha lisa galvanizada a fogo, 150 x 100 mm, com acessórios</v>
          </cell>
          <cell r="D2247" t="str">
            <v>m</v>
          </cell>
          <cell r="E2247">
            <v>51.29</v>
          </cell>
          <cell r="F2247">
            <v>28.75</v>
          </cell>
          <cell r="G2247">
            <v>80.040000000000006</v>
          </cell>
        </row>
        <row r="2248">
          <cell r="A2248" t="str">
            <v>38.21.330</v>
          </cell>
          <cell r="B2248" t="str">
            <v>CPOS</v>
          </cell>
          <cell r="C2248" t="str">
            <v>Eletrocalha lisa galvanizada a fogo, 200 x 100 mm, com acessórios</v>
          </cell>
          <cell r="D2248" t="str">
            <v>m</v>
          </cell>
          <cell r="E2248">
            <v>59.7</v>
          </cell>
          <cell r="F2248">
            <v>28.75</v>
          </cell>
          <cell r="G2248">
            <v>88.45</v>
          </cell>
        </row>
        <row r="2249">
          <cell r="A2249" t="str">
            <v>38.21.340</v>
          </cell>
          <cell r="B2249" t="str">
            <v>CPOS</v>
          </cell>
          <cell r="C2249" t="str">
            <v>Eletrocalha lisa galvanizada a fogo, 250 x 100 mm, com acessórios</v>
          </cell>
          <cell r="D2249" t="str">
            <v>m</v>
          </cell>
          <cell r="E2249">
            <v>64.180000000000007</v>
          </cell>
          <cell r="F2249">
            <v>28.75</v>
          </cell>
          <cell r="G2249">
            <v>92.93</v>
          </cell>
        </row>
        <row r="2250">
          <cell r="A2250" t="str">
            <v>38.21.350</v>
          </cell>
          <cell r="B2250" t="str">
            <v>CPOS</v>
          </cell>
          <cell r="C2250" t="str">
            <v>Eletrocalha lisa galvanizada a fogo, 300 x 100 mm, com acessórios</v>
          </cell>
          <cell r="D2250" t="str">
            <v>m</v>
          </cell>
          <cell r="E2250">
            <v>73.400000000000006</v>
          </cell>
          <cell r="F2250">
            <v>38.340000000000003</v>
          </cell>
          <cell r="G2250">
            <v>111.74</v>
          </cell>
        </row>
        <row r="2251">
          <cell r="A2251" t="str">
            <v>38.21.360</v>
          </cell>
          <cell r="B2251" t="str">
            <v>CPOS</v>
          </cell>
          <cell r="C2251" t="str">
            <v>Eletrocalha lisa galvanizada a fogo, 400 x 100 mm, com acessórios</v>
          </cell>
          <cell r="D2251" t="str">
            <v>m</v>
          </cell>
          <cell r="E2251">
            <v>108.03</v>
          </cell>
          <cell r="F2251">
            <v>38.340000000000003</v>
          </cell>
          <cell r="G2251">
            <v>146.37</v>
          </cell>
        </row>
        <row r="2252">
          <cell r="A2252" t="str">
            <v>38.21.370</v>
          </cell>
          <cell r="B2252" t="str">
            <v>CPOS</v>
          </cell>
          <cell r="C2252" t="str">
            <v>Eletrocalha lisa galvanizada a fogo, 500 x 100 mm, com acessórios</v>
          </cell>
          <cell r="D2252" t="str">
            <v>m</v>
          </cell>
          <cell r="E2252">
            <v>127.27</v>
          </cell>
          <cell r="F2252">
            <v>38.340000000000003</v>
          </cell>
          <cell r="G2252">
            <v>165.61</v>
          </cell>
        </row>
        <row r="2253">
          <cell r="A2253" t="str">
            <v>38.21.920</v>
          </cell>
          <cell r="B2253" t="str">
            <v>CPOS</v>
          </cell>
          <cell r="C2253" t="str">
            <v>Eletrocalha perfurada galvanizada a fogo, 100 x 50 mm, com acessórios</v>
          </cell>
          <cell r="D2253" t="str">
            <v>m</v>
          </cell>
          <cell r="E2253">
            <v>31.99</v>
          </cell>
          <cell r="F2253">
            <v>19.18</v>
          </cell>
          <cell r="G2253">
            <v>51.17</v>
          </cell>
        </row>
        <row r="2254">
          <cell r="A2254" t="str">
            <v>38.21.930</v>
          </cell>
          <cell r="B2254" t="str">
            <v>CPOS</v>
          </cell>
          <cell r="C2254" t="str">
            <v>Eletrocalha perfurada galvanizada a fogo, 150 x 50 mm, com acessórios</v>
          </cell>
          <cell r="D2254" t="str">
            <v>m</v>
          </cell>
          <cell r="E2254">
            <v>37.049999999999997</v>
          </cell>
          <cell r="F2254">
            <v>19.18</v>
          </cell>
          <cell r="G2254">
            <v>56.23</v>
          </cell>
        </row>
        <row r="2255">
          <cell r="A2255" t="str">
            <v>38.21.940</v>
          </cell>
          <cell r="B2255" t="str">
            <v>CPOS</v>
          </cell>
          <cell r="C2255" t="str">
            <v>Eletrocalha perfurada galvanizada a fogo, 200 x 50 mm, com acessórios</v>
          </cell>
          <cell r="D2255" t="str">
            <v>m</v>
          </cell>
          <cell r="E2255">
            <v>44.27</v>
          </cell>
          <cell r="F2255">
            <v>19.18</v>
          </cell>
          <cell r="G2255">
            <v>63.45</v>
          </cell>
        </row>
        <row r="2256">
          <cell r="A2256" t="str">
            <v>38.21.950</v>
          </cell>
          <cell r="B2256" t="str">
            <v>CPOS</v>
          </cell>
          <cell r="C2256" t="str">
            <v>Eletrocalha perfurada galvanizada a fogo, 250 x 50 mm, com acessórios</v>
          </cell>
          <cell r="D2256" t="str">
            <v>m</v>
          </cell>
          <cell r="E2256">
            <v>52.77</v>
          </cell>
          <cell r="F2256">
            <v>19.18</v>
          </cell>
          <cell r="G2256">
            <v>71.95</v>
          </cell>
        </row>
        <row r="2257">
          <cell r="A2257" t="str">
            <v>38.22</v>
          </cell>
          <cell r="B2257" t="str">
            <v>Eletrocalha e acessórios.</v>
          </cell>
          <cell r="C2257" t="str">
            <v>CPOS</v>
          </cell>
          <cell r="D2257" t="str">
            <v>CPOS</v>
          </cell>
          <cell r="E2257" t="str">
            <v>CPOS</v>
          </cell>
          <cell r="F2257" t="str">
            <v>CPOS</v>
          </cell>
          <cell r="G2257" t="str">
            <v>CPOS</v>
          </cell>
        </row>
        <row r="2258">
          <cell r="A2258" t="str">
            <v>38.22.120</v>
          </cell>
          <cell r="B2258" t="str">
            <v>CPOS</v>
          </cell>
          <cell r="C2258" t="str">
            <v>Eletrocalha perfurada galvanizada a fogo, 150x100mm, com acessórios</v>
          </cell>
          <cell r="D2258" t="str">
            <v>m</v>
          </cell>
          <cell r="E2258">
            <v>52.14</v>
          </cell>
          <cell r="F2258">
            <v>28.75</v>
          </cell>
          <cell r="G2258">
            <v>80.89</v>
          </cell>
        </row>
        <row r="2259">
          <cell r="A2259" t="str">
            <v>38.22.130</v>
          </cell>
          <cell r="B2259" t="str">
            <v>CPOS</v>
          </cell>
          <cell r="C2259" t="str">
            <v>Eletrocalha perfurada galvanizada a fogo, 200x100mm, com acessórios</v>
          </cell>
          <cell r="D2259" t="str">
            <v>m</v>
          </cell>
          <cell r="E2259">
            <v>59.28</v>
          </cell>
          <cell r="F2259">
            <v>28.75</v>
          </cell>
          <cell r="G2259">
            <v>88.03</v>
          </cell>
        </row>
        <row r="2260">
          <cell r="A2260" t="str">
            <v>38.22.140</v>
          </cell>
          <cell r="B2260" t="str">
            <v>CPOS</v>
          </cell>
          <cell r="C2260" t="str">
            <v>Eletrocalha perfurada galvanizada a fogo, 250x100mm, com acessórios</v>
          </cell>
          <cell r="D2260" t="str">
            <v>m</v>
          </cell>
          <cell r="E2260">
            <v>68.48</v>
          </cell>
          <cell r="F2260">
            <v>28.75</v>
          </cell>
          <cell r="G2260">
            <v>97.23</v>
          </cell>
        </row>
        <row r="2261">
          <cell r="A2261" t="str">
            <v>38.22.150</v>
          </cell>
          <cell r="B2261" t="str">
            <v>CPOS</v>
          </cell>
          <cell r="C2261" t="str">
            <v>Eletrocalha perfurada galvanizada a fogo, 300x100mm, com acessórios</v>
          </cell>
          <cell r="D2261" t="str">
            <v>m</v>
          </cell>
          <cell r="E2261">
            <v>74.459999999999994</v>
          </cell>
          <cell r="F2261">
            <v>38.340000000000003</v>
          </cell>
          <cell r="G2261">
            <v>112.8</v>
          </cell>
        </row>
        <row r="2262">
          <cell r="A2262" t="str">
            <v>38.22.160</v>
          </cell>
          <cell r="B2262" t="str">
            <v>CPOS</v>
          </cell>
          <cell r="C2262" t="str">
            <v>Eletrocalha perfurada galvanizada a fogo, 400x100mm, com acessórios</v>
          </cell>
          <cell r="D2262" t="str">
            <v>m</v>
          </cell>
          <cell r="E2262">
            <v>110.67</v>
          </cell>
          <cell r="F2262">
            <v>38.340000000000003</v>
          </cell>
          <cell r="G2262">
            <v>149.01</v>
          </cell>
        </row>
        <row r="2263">
          <cell r="A2263" t="str">
            <v>38.22.170</v>
          </cell>
          <cell r="B2263" t="str">
            <v>CPOS</v>
          </cell>
          <cell r="C2263" t="str">
            <v>Eletrocalha perfurada galvanizada a fogo, 500x100mm, com acessórios</v>
          </cell>
          <cell r="D2263" t="str">
            <v>m</v>
          </cell>
          <cell r="E2263">
            <v>135.1</v>
          </cell>
          <cell r="F2263">
            <v>38.340000000000003</v>
          </cell>
          <cell r="G2263">
            <v>173.44</v>
          </cell>
        </row>
        <row r="2264">
          <cell r="A2264" t="str">
            <v>38.22.180</v>
          </cell>
          <cell r="B2264" t="str">
            <v>CPOS</v>
          </cell>
          <cell r="C2264" t="str">
            <v>Eletrocalha perfurada galvanizada a fogo, 700x100mm, com acessórios</v>
          </cell>
          <cell r="D2264" t="str">
            <v>m</v>
          </cell>
          <cell r="E2264">
            <v>169.38</v>
          </cell>
          <cell r="F2264">
            <v>38.340000000000003</v>
          </cell>
          <cell r="G2264">
            <v>207.72</v>
          </cell>
        </row>
        <row r="2265">
          <cell r="A2265" t="str">
            <v>38.22.610</v>
          </cell>
          <cell r="B2265" t="str">
            <v>CPOS</v>
          </cell>
          <cell r="C2265" t="str">
            <v>Tampa de encaixe para eletrocalha, galvanizada a fogo, L= 50mm</v>
          </cell>
          <cell r="D2265" t="str">
            <v>m</v>
          </cell>
          <cell r="E2265">
            <v>10.89</v>
          </cell>
          <cell r="F2265">
            <v>1.92</v>
          </cell>
          <cell r="G2265">
            <v>12.81</v>
          </cell>
        </row>
        <row r="2266">
          <cell r="A2266" t="str">
            <v>38.22.620</v>
          </cell>
          <cell r="B2266" t="str">
            <v>CPOS</v>
          </cell>
          <cell r="C2266" t="str">
            <v>Tampa de encaixe para eletrocalha, galvanizada a fogo, L= 100mm</v>
          </cell>
          <cell r="D2266" t="str">
            <v>m</v>
          </cell>
          <cell r="E2266">
            <v>16.850000000000001</v>
          </cell>
          <cell r="F2266">
            <v>1.92</v>
          </cell>
          <cell r="G2266">
            <v>18.77</v>
          </cell>
        </row>
        <row r="2267">
          <cell r="A2267" t="str">
            <v>38.22.630</v>
          </cell>
          <cell r="B2267" t="str">
            <v>CPOS</v>
          </cell>
          <cell r="C2267" t="str">
            <v>Tampa de encaixe para eletrocalha, galvanizada a fogo, L= 150mm</v>
          </cell>
          <cell r="D2267" t="str">
            <v>m</v>
          </cell>
          <cell r="E2267">
            <v>25.18</v>
          </cell>
          <cell r="F2267">
            <v>1.92</v>
          </cell>
          <cell r="G2267">
            <v>27.1</v>
          </cell>
        </row>
        <row r="2268">
          <cell r="A2268" t="str">
            <v>38.22.640</v>
          </cell>
          <cell r="B2268" t="str">
            <v>CPOS</v>
          </cell>
          <cell r="C2268" t="str">
            <v>Tampa de encaixe para eletrocalha, galvanizada a fogo, L= 200mm</v>
          </cell>
          <cell r="D2268" t="str">
            <v>m</v>
          </cell>
          <cell r="E2268">
            <v>30.91</v>
          </cell>
          <cell r="F2268">
            <v>1.92</v>
          </cell>
          <cell r="G2268">
            <v>32.83</v>
          </cell>
        </row>
        <row r="2269">
          <cell r="A2269" t="str">
            <v>38.22.650</v>
          </cell>
          <cell r="B2269" t="str">
            <v>CPOS</v>
          </cell>
          <cell r="C2269" t="str">
            <v>Tampa de encaixe para eletrocalha, galvanizada a fogo, L= 250mm</v>
          </cell>
          <cell r="D2269" t="str">
            <v>m</v>
          </cell>
          <cell r="E2269">
            <v>41.64</v>
          </cell>
          <cell r="F2269">
            <v>1.92</v>
          </cell>
          <cell r="G2269">
            <v>43.56</v>
          </cell>
        </row>
        <row r="2270">
          <cell r="A2270" t="str">
            <v>38.22.660</v>
          </cell>
          <cell r="B2270" t="str">
            <v>CPOS</v>
          </cell>
          <cell r="C2270" t="str">
            <v>Tampa de encaixe para eletrocalha, galvanizada a fogo, L= 300mm</v>
          </cell>
          <cell r="D2270" t="str">
            <v>m</v>
          </cell>
          <cell r="E2270">
            <v>47.44</v>
          </cell>
          <cell r="F2270">
            <v>1.92</v>
          </cell>
          <cell r="G2270">
            <v>49.36</v>
          </cell>
        </row>
        <row r="2271">
          <cell r="A2271" t="str">
            <v>38.22.670</v>
          </cell>
          <cell r="B2271" t="str">
            <v>CPOS</v>
          </cell>
          <cell r="C2271" t="str">
            <v>Tampa de encaixe para eletrocalha, galvanizada a fogo, L= 400mm</v>
          </cell>
          <cell r="D2271" t="str">
            <v>m</v>
          </cell>
          <cell r="E2271">
            <v>59.54</v>
          </cell>
          <cell r="F2271">
            <v>1.92</v>
          </cell>
          <cell r="G2271">
            <v>61.46</v>
          </cell>
        </row>
        <row r="2272">
          <cell r="A2272" t="str">
            <v>38.22.680</v>
          </cell>
          <cell r="B2272" t="str">
            <v>CPOS</v>
          </cell>
          <cell r="C2272" t="str">
            <v>Tampa de encaixe para eletrocalha, galvanizada a fogo, L= 500mm</v>
          </cell>
          <cell r="D2272" t="str">
            <v>m</v>
          </cell>
          <cell r="E2272">
            <v>74.709999999999994</v>
          </cell>
          <cell r="F2272">
            <v>1.92</v>
          </cell>
          <cell r="G2272">
            <v>76.63</v>
          </cell>
        </row>
        <row r="2273">
          <cell r="A2273" t="str">
            <v>38.22.690</v>
          </cell>
          <cell r="B2273" t="str">
            <v>CPOS</v>
          </cell>
          <cell r="C2273" t="str">
            <v>Tampa de encaixe para eletrocalha, galvanizada a fogo, L= 700mm</v>
          </cell>
          <cell r="D2273" t="str">
            <v>m</v>
          </cell>
          <cell r="E2273">
            <v>101.19</v>
          </cell>
          <cell r="F2273">
            <v>1.92</v>
          </cell>
          <cell r="G2273">
            <v>103.11</v>
          </cell>
        </row>
        <row r="2274">
          <cell r="A2274" t="str">
            <v>38.23</v>
          </cell>
          <cell r="B2274" t="str">
            <v>Eletrocalha e acessórios..</v>
          </cell>
          <cell r="C2274" t="str">
            <v>CPOS</v>
          </cell>
          <cell r="D2274" t="str">
            <v>CPOS</v>
          </cell>
          <cell r="E2274" t="str">
            <v>CPOS</v>
          </cell>
          <cell r="F2274" t="str">
            <v>CPOS</v>
          </cell>
          <cell r="G2274" t="str">
            <v>CPOS</v>
          </cell>
        </row>
        <row r="2275">
          <cell r="A2275" t="str">
            <v>38.23.010</v>
          </cell>
          <cell r="B2275" t="str">
            <v>CPOS</v>
          </cell>
          <cell r="C2275" t="str">
            <v>Suporte para eletrocalha, galvanizado a fogo, 50x50mm</v>
          </cell>
          <cell r="D2275" t="str">
            <v>un</v>
          </cell>
          <cell r="E2275">
            <v>2.74</v>
          </cell>
          <cell r="F2275">
            <v>9.59</v>
          </cell>
          <cell r="G2275">
            <v>12.33</v>
          </cell>
        </row>
        <row r="2276">
          <cell r="A2276" t="str">
            <v>38.23.020</v>
          </cell>
          <cell r="B2276" t="str">
            <v>CPOS</v>
          </cell>
          <cell r="C2276" t="str">
            <v>Suporte para eletrocalha, galvanizado a fogo, 100x50mm</v>
          </cell>
          <cell r="D2276" t="str">
            <v>un</v>
          </cell>
          <cell r="E2276">
            <v>3.25</v>
          </cell>
          <cell r="F2276">
            <v>9.59</v>
          </cell>
          <cell r="G2276">
            <v>12.84</v>
          </cell>
        </row>
        <row r="2277">
          <cell r="A2277" t="str">
            <v>38.23.030</v>
          </cell>
          <cell r="B2277" t="str">
            <v>CPOS</v>
          </cell>
          <cell r="C2277" t="str">
            <v>Suporte para eletrocalha, galvanizado a fogo, 150x50mm</v>
          </cell>
          <cell r="D2277" t="str">
            <v>un</v>
          </cell>
          <cell r="E2277">
            <v>4.41</v>
          </cell>
          <cell r="F2277">
            <v>9.59</v>
          </cell>
          <cell r="G2277">
            <v>14</v>
          </cell>
        </row>
        <row r="2278">
          <cell r="A2278" t="str">
            <v>38.23.040</v>
          </cell>
          <cell r="B2278" t="str">
            <v>CPOS</v>
          </cell>
          <cell r="C2278" t="str">
            <v>Suporte para eletrocalha, galvanizado a fogo, 200x50mm</v>
          </cell>
          <cell r="D2278" t="str">
            <v>un</v>
          </cell>
          <cell r="E2278">
            <v>5.42</v>
          </cell>
          <cell r="F2278">
            <v>9.59</v>
          </cell>
          <cell r="G2278">
            <v>15.01</v>
          </cell>
        </row>
        <row r="2279">
          <cell r="A2279" t="str">
            <v>38.23.050</v>
          </cell>
          <cell r="B2279" t="str">
            <v>CPOS</v>
          </cell>
          <cell r="C2279" t="str">
            <v>Suporte para eletrocalha, galvanizado a fogo, 250x50mm</v>
          </cell>
          <cell r="D2279" t="str">
            <v>un</v>
          </cell>
          <cell r="E2279">
            <v>6.45</v>
          </cell>
          <cell r="F2279">
            <v>9.59</v>
          </cell>
          <cell r="G2279">
            <v>16.04</v>
          </cell>
        </row>
        <row r="2280">
          <cell r="A2280" t="str">
            <v>38.23.060</v>
          </cell>
          <cell r="B2280" t="str">
            <v>CPOS</v>
          </cell>
          <cell r="C2280" t="str">
            <v>Suporte para eletrocalha, galvanizado a fogo, 300x50mm</v>
          </cell>
          <cell r="D2280" t="str">
            <v>un</v>
          </cell>
          <cell r="E2280">
            <v>6.78</v>
          </cell>
          <cell r="F2280">
            <v>9.59</v>
          </cell>
          <cell r="G2280">
            <v>16.37</v>
          </cell>
        </row>
        <row r="2281">
          <cell r="A2281" t="str">
            <v>38.23.110</v>
          </cell>
          <cell r="B2281" t="str">
            <v>CPOS</v>
          </cell>
          <cell r="C2281" t="str">
            <v>Suporte para eletrocalha, galvanizado a fogo, 100x100mm</v>
          </cell>
          <cell r="D2281" t="str">
            <v>un</v>
          </cell>
          <cell r="E2281">
            <v>4.51</v>
          </cell>
          <cell r="F2281">
            <v>9.59</v>
          </cell>
          <cell r="G2281">
            <v>14.1</v>
          </cell>
        </row>
        <row r="2282">
          <cell r="A2282" t="str">
            <v>38.23.120</v>
          </cell>
          <cell r="B2282" t="str">
            <v>CPOS</v>
          </cell>
          <cell r="C2282" t="str">
            <v>Suporte para eletrocalha, galvanizado a fogo, 150x100mm</v>
          </cell>
          <cell r="D2282" t="str">
            <v>un</v>
          </cell>
          <cell r="E2282">
            <v>5.03</v>
          </cell>
          <cell r="F2282">
            <v>9.59</v>
          </cell>
          <cell r="G2282">
            <v>14.62</v>
          </cell>
        </row>
        <row r="2283">
          <cell r="A2283" t="str">
            <v>38.23.130</v>
          </cell>
          <cell r="B2283" t="str">
            <v>CPOS</v>
          </cell>
          <cell r="C2283" t="str">
            <v>Suporte para eletrocalha, galvanizado a fogo, 200x100mm</v>
          </cell>
          <cell r="D2283" t="str">
            <v>un</v>
          </cell>
          <cell r="E2283">
            <v>5.92</v>
          </cell>
          <cell r="F2283">
            <v>9.59</v>
          </cell>
          <cell r="G2283">
            <v>15.51</v>
          </cell>
        </row>
        <row r="2284">
          <cell r="A2284" t="str">
            <v>38.23.140</v>
          </cell>
          <cell r="B2284" t="str">
            <v>CPOS</v>
          </cell>
          <cell r="C2284" t="str">
            <v>Suporte para eletrocalha, galvanizado a fogo, 250x100mm</v>
          </cell>
          <cell r="D2284" t="str">
            <v>un</v>
          </cell>
          <cell r="E2284">
            <v>7.45</v>
          </cell>
          <cell r="F2284">
            <v>9.59</v>
          </cell>
          <cell r="G2284">
            <v>17.04</v>
          </cell>
        </row>
        <row r="2285">
          <cell r="A2285" t="str">
            <v>38.23.150</v>
          </cell>
          <cell r="B2285" t="str">
            <v>CPOS</v>
          </cell>
          <cell r="C2285" t="str">
            <v>Suporte para eletrocalha, galvanizado a fogo, 300x100mm</v>
          </cell>
          <cell r="D2285" t="str">
            <v>un</v>
          </cell>
          <cell r="E2285">
            <v>7.5</v>
          </cell>
          <cell r="F2285">
            <v>9.59</v>
          </cell>
          <cell r="G2285">
            <v>17.09</v>
          </cell>
        </row>
        <row r="2286">
          <cell r="A2286" t="str">
            <v>38.23.160</v>
          </cell>
          <cell r="B2286" t="str">
            <v>CPOS</v>
          </cell>
          <cell r="C2286" t="str">
            <v>Suporte para eletrocalha, galvanizado a fogo, 400x100mm</v>
          </cell>
          <cell r="D2286" t="str">
            <v>un</v>
          </cell>
          <cell r="E2286">
            <v>9.09</v>
          </cell>
          <cell r="F2286">
            <v>9.59</v>
          </cell>
          <cell r="G2286">
            <v>18.68</v>
          </cell>
        </row>
        <row r="2287">
          <cell r="A2287" t="str">
            <v>38.23.170</v>
          </cell>
          <cell r="B2287" t="str">
            <v>CPOS</v>
          </cell>
          <cell r="C2287" t="str">
            <v>Suporte para eletrocalha, galvanizado a fogo, 500x100mm</v>
          </cell>
          <cell r="D2287" t="str">
            <v>un</v>
          </cell>
          <cell r="E2287">
            <v>10.76</v>
          </cell>
          <cell r="F2287">
            <v>9.59</v>
          </cell>
          <cell r="G2287">
            <v>20.350000000000001</v>
          </cell>
        </row>
        <row r="2288">
          <cell r="A2288" t="str">
            <v>38.23.180</v>
          </cell>
          <cell r="B2288" t="str">
            <v>CPOS</v>
          </cell>
          <cell r="C2288" t="str">
            <v>Suporte para eletrocalha, galvanizado a fogo, 700x100mm</v>
          </cell>
          <cell r="D2288" t="str">
            <v>un</v>
          </cell>
          <cell r="E2288">
            <v>17.22</v>
          </cell>
          <cell r="F2288">
            <v>9.59</v>
          </cell>
          <cell r="G2288">
            <v>26.81</v>
          </cell>
        </row>
        <row r="2289">
          <cell r="A2289" t="str">
            <v>38.23.210</v>
          </cell>
          <cell r="B2289" t="str">
            <v>CPOS</v>
          </cell>
          <cell r="C2289" t="str">
            <v>Mão francesa simples, galvanizada a fogo, L= 200mm</v>
          </cell>
          <cell r="D2289" t="str">
            <v>un</v>
          </cell>
          <cell r="E2289">
            <v>6.83</v>
          </cell>
          <cell r="F2289">
            <v>9.59</v>
          </cell>
          <cell r="G2289">
            <v>16.420000000000002</v>
          </cell>
        </row>
        <row r="2290">
          <cell r="A2290" t="str">
            <v>38.23.220</v>
          </cell>
          <cell r="B2290" t="str">
            <v>CPOS</v>
          </cell>
          <cell r="C2290" t="str">
            <v>Mão francesa simples, galvanizada a fogo, L= 300mm</v>
          </cell>
          <cell r="D2290" t="str">
            <v>un</v>
          </cell>
          <cell r="E2290">
            <v>8.89</v>
          </cell>
          <cell r="F2290">
            <v>9.59</v>
          </cell>
          <cell r="G2290">
            <v>18.48</v>
          </cell>
        </row>
        <row r="2291">
          <cell r="A2291" t="str">
            <v>38.23.230</v>
          </cell>
          <cell r="B2291" t="str">
            <v>CPOS</v>
          </cell>
          <cell r="C2291" t="str">
            <v>Mão francesa simples, galvanizada a fogo, L= 400mm</v>
          </cell>
          <cell r="D2291" t="str">
            <v>un</v>
          </cell>
          <cell r="E2291">
            <v>11.12</v>
          </cell>
          <cell r="F2291">
            <v>9.59</v>
          </cell>
          <cell r="G2291">
            <v>20.71</v>
          </cell>
        </row>
        <row r="2292">
          <cell r="A2292" t="str">
            <v>38.23.240</v>
          </cell>
          <cell r="B2292" t="str">
            <v>CPOS</v>
          </cell>
          <cell r="C2292" t="str">
            <v>Mão francesa simples, galvanizada a fogo, L= 500mm</v>
          </cell>
          <cell r="D2292" t="str">
            <v>un</v>
          </cell>
          <cell r="E2292">
            <v>12.37</v>
          </cell>
          <cell r="F2292">
            <v>9.59</v>
          </cell>
          <cell r="G2292">
            <v>21.96</v>
          </cell>
        </row>
        <row r="2293">
          <cell r="A2293" t="str">
            <v>38.23.310</v>
          </cell>
          <cell r="B2293" t="str">
            <v>CPOS</v>
          </cell>
          <cell r="C2293" t="str">
            <v>Mão francesa dupla, galvanizada a fogo, L= 300mm</v>
          </cell>
          <cell r="D2293" t="str">
            <v>un</v>
          </cell>
          <cell r="E2293">
            <v>17.739999999999998</v>
          </cell>
          <cell r="F2293">
            <v>13.42</v>
          </cell>
          <cell r="G2293">
            <v>31.16</v>
          </cell>
        </row>
        <row r="2294">
          <cell r="A2294" t="str">
            <v>38.23.320</v>
          </cell>
          <cell r="B2294" t="str">
            <v>CPOS</v>
          </cell>
          <cell r="C2294" t="str">
            <v>Mão francesa dupla, galvanizada a fogo, L= 400mm</v>
          </cell>
          <cell r="D2294" t="str">
            <v>un</v>
          </cell>
          <cell r="E2294">
            <v>21.69</v>
          </cell>
          <cell r="F2294">
            <v>13.42</v>
          </cell>
          <cell r="G2294">
            <v>35.11</v>
          </cell>
        </row>
        <row r="2295">
          <cell r="A2295" t="str">
            <v>38.23.330</v>
          </cell>
          <cell r="B2295" t="str">
            <v>CPOS</v>
          </cell>
          <cell r="C2295" t="str">
            <v>Mão francesa dupla, galvanizada a fogo, L= 500mm</v>
          </cell>
          <cell r="D2295" t="str">
            <v>un</v>
          </cell>
          <cell r="E2295">
            <v>28.14</v>
          </cell>
          <cell r="F2295">
            <v>13.42</v>
          </cell>
          <cell r="G2295">
            <v>41.56</v>
          </cell>
        </row>
        <row r="2296">
          <cell r="A2296" t="str">
            <v>38.23.350</v>
          </cell>
          <cell r="B2296" t="str">
            <v>CPOS</v>
          </cell>
          <cell r="C2296" t="str">
            <v>Mão francesa dupla, galvanizada a fogo, L= 700mm</v>
          </cell>
          <cell r="D2296" t="str">
            <v>un</v>
          </cell>
          <cell r="E2296">
            <v>37.21</v>
          </cell>
          <cell r="F2296">
            <v>13.42</v>
          </cell>
          <cell r="G2296">
            <v>50.63</v>
          </cell>
        </row>
        <row r="2297">
          <cell r="A2297" t="str">
            <v>38.23.410</v>
          </cell>
          <cell r="B2297" t="str">
            <v>CPOS</v>
          </cell>
          <cell r="C2297" t="str">
            <v>Mão francesa reforçada, galvanizada a fogo, L= 900mm</v>
          </cell>
          <cell r="D2297" t="str">
            <v>un</v>
          </cell>
          <cell r="E2297">
            <v>54.99</v>
          </cell>
          <cell r="F2297">
            <v>19.18</v>
          </cell>
          <cell r="G2297">
            <v>74.17</v>
          </cell>
        </row>
        <row r="2298">
          <cell r="A2298" t="str">
            <v>39</v>
          </cell>
          <cell r="B2298" t="str">
            <v>CONDUTOR E ENFIAÇÃO DE ENERGIA ELÉTRICA E TELEFONIA</v>
          </cell>
          <cell r="C2298" t="str">
            <v>CPOS</v>
          </cell>
          <cell r="D2298" t="str">
            <v>CPOS</v>
          </cell>
          <cell r="E2298" t="str">
            <v>CPOS</v>
          </cell>
          <cell r="F2298" t="str">
            <v>CPOS</v>
          </cell>
          <cell r="G2298" t="str">
            <v>CPOS</v>
          </cell>
        </row>
        <row r="2299">
          <cell r="A2299" t="str">
            <v>39.02</v>
          </cell>
          <cell r="B2299" t="str">
            <v>Cabo de cobre, isolamento 450V / 750 V, isolação em PVC 70°C</v>
          </cell>
          <cell r="C2299" t="str">
            <v>CPOS</v>
          </cell>
          <cell r="D2299" t="str">
            <v>CPOS</v>
          </cell>
          <cell r="E2299" t="str">
            <v>CPOS</v>
          </cell>
          <cell r="F2299" t="str">
            <v>CPOS</v>
          </cell>
          <cell r="G2299" t="str">
            <v>CPOS</v>
          </cell>
        </row>
        <row r="2300">
          <cell r="A2300" t="str">
            <v>39.02.010</v>
          </cell>
          <cell r="B2300" t="str">
            <v>CPOS</v>
          </cell>
          <cell r="C2300" t="str">
            <v>Cabo de cobre de 1,5 mm², isolamento 750 V - isolação em PVC 70°C</v>
          </cell>
          <cell r="D2300" t="str">
            <v>m</v>
          </cell>
          <cell r="E2300">
            <v>0.75</v>
          </cell>
          <cell r="F2300">
            <v>1.54</v>
          </cell>
          <cell r="G2300">
            <v>2.29</v>
          </cell>
        </row>
        <row r="2301">
          <cell r="A2301" t="str">
            <v>39.02.016</v>
          </cell>
          <cell r="B2301" t="str">
            <v>CPOS</v>
          </cell>
          <cell r="C2301" t="str">
            <v>Cabo de cobre de 2,5 mm², isolamento 750 V - isolação em PVC 70°C</v>
          </cell>
          <cell r="D2301" t="str">
            <v>m</v>
          </cell>
          <cell r="E2301">
            <v>1.02</v>
          </cell>
          <cell r="F2301">
            <v>1.54</v>
          </cell>
          <cell r="G2301">
            <v>2.56</v>
          </cell>
        </row>
        <row r="2302">
          <cell r="A2302" t="str">
            <v>39.02.020</v>
          </cell>
          <cell r="B2302" t="str">
            <v>CPOS</v>
          </cell>
          <cell r="C2302" t="str">
            <v>Cabo de cobre de 4 mm², isolamento 750 V - isolação em PVC 70°C</v>
          </cell>
          <cell r="D2302" t="str">
            <v>m</v>
          </cell>
          <cell r="E2302">
            <v>1.83</v>
          </cell>
          <cell r="F2302">
            <v>2.29</v>
          </cell>
          <cell r="G2302">
            <v>4.12</v>
          </cell>
        </row>
        <row r="2303">
          <cell r="A2303" t="str">
            <v>39.02.030</v>
          </cell>
          <cell r="B2303" t="str">
            <v>CPOS</v>
          </cell>
          <cell r="C2303" t="str">
            <v>Cabo de cobre de 6 mm², isolamento 750 V - isolação em PVC 70°C</v>
          </cell>
          <cell r="D2303" t="str">
            <v>m</v>
          </cell>
          <cell r="E2303">
            <v>2.87</v>
          </cell>
          <cell r="F2303">
            <v>2.68</v>
          </cell>
          <cell r="G2303">
            <v>5.55</v>
          </cell>
        </row>
        <row r="2304">
          <cell r="A2304" t="str">
            <v>39.02.040</v>
          </cell>
          <cell r="B2304" t="str">
            <v>CPOS</v>
          </cell>
          <cell r="C2304" t="str">
            <v>Cabo de cobre de 10 mm², isolamento 750 V - isolação em PVC 70°C</v>
          </cell>
          <cell r="D2304" t="str">
            <v>m</v>
          </cell>
          <cell r="E2304">
            <v>5</v>
          </cell>
          <cell r="F2304">
            <v>3.07</v>
          </cell>
          <cell r="G2304">
            <v>8.07</v>
          </cell>
        </row>
        <row r="2305">
          <cell r="A2305" t="str">
            <v>39.03</v>
          </cell>
          <cell r="B2305" t="str">
            <v>Cabo de cobre, isolamento 0,6/1kV, isolação em PVC 70°C</v>
          </cell>
          <cell r="C2305" t="str">
            <v>CPOS</v>
          </cell>
          <cell r="D2305" t="str">
            <v>CPOS</v>
          </cell>
          <cell r="E2305" t="str">
            <v>CPOS</v>
          </cell>
          <cell r="F2305" t="str">
            <v>CPOS</v>
          </cell>
          <cell r="G2305" t="str">
            <v>CPOS</v>
          </cell>
        </row>
        <row r="2306">
          <cell r="A2306" t="str">
            <v>39.03.160</v>
          </cell>
          <cell r="B2306" t="str">
            <v>CPOS</v>
          </cell>
          <cell r="C2306" t="str">
            <v>Cabo de cobre de 1,5 mm², isolamento 0,6/1 kV - isolação em PVC 70°C</v>
          </cell>
          <cell r="D2306" t="str">
            <v>m</v>
          </cell>
          <cell r="E2306">
            <v>1.02</v>
          </cell>
          <cell r="F2306">
            <v>1.54</v>
          </cell>
          <cell r="G2306">
            <v>2.56</v>
          </cell>
        </row>
        <row r="2307">
          <cell r="A2307" t="str">
            <v>39.03.170</v>
          </cell>
          <cell r="B2307" t="str">
            <v>CPOS</v>
          </cell>
          <cell r="C2307" t="str">
            <v>Cabo de cobre de 2,5 mm², isolamento 0,6/1 kV - isolação em PVC 70°C</v>
          </cell>
          <cell r="D2307" t="str">
            <v>m</v>
          </cell>
          <cell r="E2307">
            <v>1.38</v>
          </cell>
          <cell r="F2307">
            <v>1.92</v>
          </cell>
          <cell r="G2307">
            <v>3.3</v>
          </cell>
        </row>
        <row r="2308">
          <cell r="A2308" t="str">
            <v>39.03.174</v>
          </cell>
          <cell r="B2308" t="str">
            <v>CPOS</v>
          </cell>
          <cell r="C2308" t="str">
            <v>Cabo de cobre de 4 mm², isolamento 0,6/1 kV - isolação em PVC 70°C.</v>
          </cell>
          <cell r="D2308" t="str">
            <v>m</v>
          </cell>
          <cell r="E2308">
            <v>2.16</v>
          </cell>
          <cell r="F2308">
            <v>2.29</v>
          </cell>
          <cell r="G2308">
            <v>4.45</v>
          </cell>
        </row>
        <row r="2309">
          <cell r="A2309" t="str">
            <v>39.03.178</v>
          </cell>
          <cell r="B2309" t="str">
            <v>CPOS</v>
          </cell>
          <cell r="C2309" t="str">
            <v>Cabo de cobre de 6 mm², isolamento 0,6/1 kV - isolação em PVC 70°C</v>
          </cell>
          <cell r="D2309" t="str">
            <v>m</v>
          </cell>
          <cell r="E2309">
            <v>2.72</v>
          </cell>
          <cell r="F2309">
            <v>2.68</v>
          </cell>
          <cell r="G2309">
            <v>5.4</v>
          </cell>
        </row>
        <row r="2310">
          <cell r="A2310" t="str">
            <v>39.03.182</v>
          </cell>
          <cell r="B2310" t="str">
            <v>CPOS</v>
          </cell>
          <cell r="C2310" t="str">
            <v>Cabo de cobre de 10 mm², isolamento 0,6/1 kV - isolação em PVC 70°C</v>
          </cell>
          <cell r="D2310" t="str">
            <v>m</v>
          </cell>
          <cell r="E2310">
            <v>4.7</v>
          </cell>
          <cell r="F2310">
            <v>3.07</v>
          </cell>
          <cell r="G2310">
            <v>7.77</v>
          </cell>
        </row>
        <row r="2311">
          <cell r="A2311" t="str">
            <v>39.04</v>
          </cell>
          <cell r="B2311" t="str">
            <v>Cabo de cobre nu, têmpera mole, classe 2</v>
          </cell>
          <cell r="C2311" t="str">
            <v>CPOS</v>
          </cell>
          <cell r="D2311" t="str">
            <v>CPOS</v>
          </cell>
          <cell r="E2311" t="str">
            <v>CPOS</v>
          </cell>
          <cell r="F2311" t="str">
            <v>CPOS</v>
          </cell>
          <cell r="G2311" t="str">
            <v>CPOS</v>
          </cell>
        </row>
        <row r="2312">
          <cell r="A2312" t="str">
            <v>39.04.050</v>
          </cell>
          <cell r="B2312" t="str">
            <v>CPOS</v>
          </cell>
          <cell r="C2312" t="str">
            <v>Cabo de cobre nu, têmpera mole, classe 2, de 16 mm²</v>
          </cell>
          <cell r="D2312" t="str">
            <v>m</v>
          </cell>
          <cell r="E2312">
            <v>7.34</v>
          </cell>
          <cell r="F2312">
            <v>1.92</v>
          </cell>
          <cell r="G2312">
            <v>9.26</v>
          </cell>
        </row>
        <row r="2313">
          <cell r="A2313" t="str">
            <v>39.04.060</v>
          </cell>
          <cell r="B2313" t="str">
            <v>CPOS</v>
          </cell>
          <cell r="C2313" t="str">
            <v>Cabo de cobre nu, têmpera mole, classe 2, de 25 mm²</v>
          </cell>
          <cell r="D2313" t="str">
            <v>m</v>
          </cell>
          <cell r="E2313">
            <v>10.33</v>
          </cell>
          <cell r="F2313">
            <v>3.83</v>
          </cell>
          <cell r="G2313">
            <v>14.16</v>
          </cell>
        </row>
        <row r="2314">
          <cell r="A2314" t="str">
            <v>39.04.070</v>
          </cell>
          <cell r="B2314" t="str">
            <v>CPOS</v>
          </cell>
          <cell r="C2314" t="str">
            <v>Cabo de cobre nu, têmpera mole, classe 2, de 35 mm²</v>
          </cell>
          <cell r="D2314" t="str">
            <v>m</v>
          </cell>
          <cell r="E2314">
            <v>13.18</v>
          </cell>
          <cell r="F2314">
            <v>5.75</v>
          </cell>
          <cell r="G2314">
            <v>18.93</v>
          </cell>
        </row>
        <row r="2315">
          <cell r="A2315" t="str">
            <v>39.04.080</v>
          </cell>
          <cell r="B2315" t="str">
            <v>CPOS</v>
          </cell>
          <cell r="C2315" t="str">
            <v>Cabo de cobre nu, têmpera mole, classe 2, de 50 mm²</v>
          </cell>
          <cell r="D2315" t="str">
            <v>m</v>
          </cell>
          <cell r="E2315">
            <v>23.6</v>
          </cell>
          <cell r="F2315">
            <v>7.67</v>
          </cell>
          <cell r="G2315">
            <v>31.27</v>
          </cell>
        </row>
        <row r="2316">
          <cell r="A2316" t="str">
            <v>39.04.100</v>
          </cell>
          <cell r="B2316" t="str">
            <v>CPOS</v>
          </cell>
          <cell r="C2316" t="str">
            <v>Cabo de cobre nu, têmpera mole, classe 2, de 70 mm²</v>
          </cell>
          <cell r="D2316" t="str">
            <v>m</v>
          </cell>
          <cell r="E2316">
            <v>30.61</v>
          </cell>
          <cell r="F2316">
            <v>9.59</v>
          </cell>
          <cell r="G2316">
            <v>40.200000000000003</v>
          </cell>
        </row>
        <row r="2317">
          <cell r="A2317" t="str">
            <v>39.04.120</v>
          </cell>
          <cell r="B2317" t="str">
            <v>CPOS</v>
          </cell>
          <cell r="C2317" t="str">
            <v>Cabo de cobre nu, têmpera mole, classe 2, de 95 mm²</v>
          </cell>
          <cell r="D2317" t="str">
            <v>m</v>
          </cell>
          <cell r="E2317">
            <v>45.41</v>
          </cell>
          <cell r="F2317">
            <v>11.5</v>
          </cell>
          <cell r="G2317">
            <v>56.91</v>
          </cell>
        </row>
        <row r="2318">
          <cell r="A2318" t="str">
            <v>39.04.180</v>
          </cell>
          <cell r="B2318" t="str">
            <v>CPOS</v>
          </cell>
          <cell r="C2318" t="str">
            <v>Cabo de cobre nu, têmpera mole, classe 2, de 185 mm²</v>
          </cell>
          <cell r="D2318" t="str">
            <v>m</v>
          </cell>
          <cell r="E2318">
            <v>98.07</v>
          </cell>
          <cell r="F2318">
            <v>17.25</v>
          </cell>
          <cell r="G2318">
            <v>115.32</v>
          </cell>
        </row>
        <row r="2319">
          <cell r="A2319" t="str">
            <v>39.05</v>
          </cell>
          <cell r="B2319" t="str">
            <v>Cabo de cobre tripolar, isolamento 8,7/15 kV, isolação EPR 90°C</v>
          </cell>
          <cell r="C2319" t="str">
            <v>CPOS</v>
          </cell>
          <cell r="D2319" t="str">
            <v>CPOS</v>
          </cell>
          <cell r="E2319" t="str">
            <v>CPOS</v>
          </cell>
          <cell r="F2319" t="str">
            <v>CPOS</v>
          </cell>
          <cell r="G2319" t="str">
            <v>CPOS</v>
          </cell>
        </row>
        <row r="2320">
          <cell r="A2320" t="str">
            <v>39.05.070</v>
          </cell>
          <cell r="B2320" t="str">
            <v>CPOS</v>
          </cell>
          <cell r="C2320" t="str">
            <v>Cabo de cobre de 3x35 mm², isolamento 8,7/15 kV - isolação EPR 90°C</v>
          </cell>
          <cell r="D2320" t="str">
            <v>m</v>
          </cell>
          <cell r="E2320">
            <v>119.64</v>
          </cell>
          <cell r="F2320">
            <v>34.78</v>
          </cell>
          <cell r="G2320">
            <v>154.41999999999999</v>
          </cell>
        </row>
        <row r="2321">
          <cell r="A2321" t="str">
            <v>39.06</v>
          </cell>
          <cell r="B2321" t="str">
            <v>Cabo de cobre unipolar, isolamento 8,7/15 kV, isolação EPR 90°C</v>
          </cell>
          <cell r="C2321" t="str">
            <v>CPOS</v>
          </cell>
          <cell r="D2321" t="str">
            <v>CPOS</v>
          </cell>
          <cell r="E2321" t="str">
            <v>CPOS</v>
          </cell>
          <cell r="F2321" t="str">
            <v>CPOS</v>
          </cell>
          <cell r="G2321" t="str">
            <v>CPOS</v>
          </cell>
        </row>
        <row r="2322">
          <cell r="A2322" t="str">
            <v>39.06.060</v>
          </cell>
          <cell r="B2322" t="str">
            <v>CPOS</v>
          </cell>
          <cell r="C2322" t="str">
            <v>Cabo de cobre de 25 mm², isolamento 8,7/15 kV - isolação EPR 90°C</v>
          </cell>
          <cell r="D2322" t="str">
            <v>m</v>
          </cell>
          <cell r="E2322">
            <v>30.54</v>
          </cell>
          <cell r="F2322">
            <v>20.86</v>
          </cell>
          <cell r="G2322">
            <v>51.4</v>
          </cell>
        </row>
        <row r="2323">
          <cell r="A2323" t="str">
            <v>39.06.070</v>
          </cell>
          <cell r="B2323" t="str">
            <v>CPOS</v>
          </cell>
          <cell r="C2323" t="str">
            <v>Cabo de cobre de 35 mm², isolamento 8,7/15 kV - isolação EPR 90°C</v>
          </cell>
          <cell r="D2323" t="str">
            <v>m</v>
          </cell>
          <cell r="E2323">
            <v>38.380000000000003</v>
          </cell>
          <cell r="F2323">
            <v>25.12</v>
          </cell>
          <cell r="G2323">
            <v>63.5</v>
          </cell>
        </row>
        <row r="2324">
          <cell r="A2324" t="str">
            <v>39.06.074</v>
          </cell>
          <cell r="B2324" t="str">
            <v>CPOS</v>
          </cell>
          <cell r="C2324" t="str">
            <v>Cabo de cobre de 50 mm², isolamento 8,7/15 kV - isolação EPR 90°C</v>
          </cell>
          <cell r="D2324" t="str">
            <v>m</v>
          </cell>
          <cell r="E2324">
            <v>44.28</v>
          </cell>
          <cell r="F2324">
            <v>34.78</v>
          </cell>
          <cell r="G2324">
            <v>79.06</v>
          </cell>
        </row>
        <row r="2325">
          <cell r="A2325" t="str">
            <v>39.06.084</v>
          </cell>
          <cell r="B2325" t="str">
            <v>CPOS</v>
          </cell>
          <cell r="C2325" t="str">
            <v>Cabo de cobre de 120 mm², isolamento 8,7/15 kV - isolação EPR 90°C</v>
          </cell>
          <cell r="D2325" t="str">
            <v>m</v>
          </cell>
          <cell r="E2325">
            <v>82.53</v>
          </cell>
          <cell r="F2325">
            <v>41.73</v>
          </cell>
          <cell r="G2325">
            <v>124.26</v>
          </cell>
        </row>
        <row r="2326">
          <cell r="A2326" t="str">
            <v>39.09</v>
          </cell>
          <cell r="B2326" t="str">
            <v>Conectores</v>
          </cell>
          <cell r="C2326" t="str">
            <v>CPOS</v>
          </cell>
          <cell r="D2326" t="str">
            <v>CPOS</v>
          </cell>
          <cell r="E2326" t="str">
            <v>CPOS</v>
          </cell>
          <cell r="F2326" t="str">
            <v>CPOS</v>
          </cell>
          <cell r="G2326" t="str">
            <v>CPOS</v>
          </cell>
        </row>
        <row r="2327">
          <cell r="A2327" t="str">
            <v>39.09.010</v>
          </cell>
          <cell r="B2327" t="str">
            <v>CPOS</v>
          </cell>
          <cell r="C2327" t="str">
            <v>Conector terminal tipo BNC para cabo coaxial RG 59</v>
          </cell>
          <cell r="D2327" t="str">
            <v>un</v>
          </cell>
          <cell r="E2327">
            <v>5.0199999999999996</v>
          </cell>
          <cell r="F2327">
            <v>3.83</v>
          </cell>
          <cell r="G2327">
            <v>8.85</v>
          </cell>
        </row>
        <row r="2328">
          <cell r="A2328" t="str">
            <v>39.09.015</v>
          </cell>
          <cell r="B2328" t="str">
            <v>CPOS</v>
          </cell>
          <cell r="C2328" t="str">
            <v>Conector de emenda tipo BNC para cabo coaxial RG 59</v>
          </cell>
          <cell r="D2328" t="str">
            <v>un</v>
          </cell>
          <cell r="E2328">
            <v>3.49</v>
          </cell>
          <cell r="F2328">
            <v>3.83</v>
          </cell>
          <cell r="G2328">
            <v>7.32</v>
          </cell>
        </row>
        <row r="2329">
          <cell r="A2329" t="str">
            <v>39.09.020</v>
          </cell>
          <cell r="B2329" t="str">
            <v>CPOS</v>
          </cell>
          <cell r="C2329" t="str">
            <v>Conector split-bolt para cabo de 25 mm², latão, simples</v>
          </cell>
          <cell r="D2329" t="str">
            <v>un</v>
          </cell>
          <cell r="E2329">
            <v>5.6</v>
          </cell>
          <cell r="F2329">
            <v>3.83</v>
          </cell>
          <cell r="G2329">
            <v>9.43</v>
          </cell>
        </row>
        <row r="2330">
          <cell r="A2330" t="str">
            <v>39.09.040</v>
          </cell>
          <cell r="B2330" t="str">
            <v>CPOS</v>
          </cell>
          <cell r="C2330" t="str">
            <v>Conector split-bolt para cabo de 35 mm², latão, simples</v>
          </cell>
          <cell r="D2330" t="str">
            <v>un</v>
          </cell>
          <cell r="E2330">
            <v>7.57</v>
          </cell>
          <cell r="F2330">
            <v>3.83</v>
          </cell>
          <cell r="G2330">
            <v>11.4</v>
          </cell>
        </row>
        <row r="2331">
          <cell r="A2331" t="str">
            <v>39.09.060</v>
          </cell>
          <cell r="B2331" t="str">
            <v>CPOS</v>
          </cell>
          <cell r="C2331" t="str">
            <v>Conector split-bolt para cabo de 50 mm², latão, simples</v>
          </cell>
          <cell r="D2331" t="str">
            <v>un</v>
          </cell>
          <cell r="E2331">
            <v>7.69</v>
          </cell>
          <cell r="F2331">
            <v>3.83</v>
          </cell>
          <cell r="G2331">
            <v>11.52</v>
          </cell>
        </row>
        <row r="2332">
          <cell r="A2332" t="str">
            <v>39.09.100</v>
          </cell>
          <cell r="B2332" t="str">
            <v>CPOS</v>
          </cell>
          <cell r="C2332" t="str">
            <v>Conector split-bolt para cabo de 25 mm², latão, com rabicho</v>
          </cell>
          <cell r="D2332" t="str">
            <v>un</v>
          </cell>
          <cell r="E2332">
            <v>8.5500000000000007</v>
          </cell>
          <cell r="F2332">
            <v>3.83</v>
          </cell>
          <cell r="G2332">
            <v>12.38</v>
          </cell>
        </row>
        <row r="2333">
          <cell r="A2333" t="str">
            <v>39.09.120</v>
          </cell>
          <cell r="B2333" t="str">
            <v>CPOS</v>
          </cell>
          <cell r="C2333" t="str">
            <v>Conector split-bolt para cabo de 35 mm², latão, com rabicho</v>
          </cell>
          <cell r="D2333" t="str">
            <v>un</v>
          </cell>
          <cell r="E2333">
            <v>10.9</v>
          </cell>
          <cell r="F2333">
            <v>3.83</v>
          </cell>
          <cell r="G2333">
            <v>14.73</v>
          </cell>
        </row>
        <row r="2334">
          <cell r="A2334" t="str">
            <v>39.09.140</v>
          </cell>
          <cell r="B2334" t="str">
            <v>CPOS</v>
          </cell>
          <cell r="C2334" t="str">
            <v>Conector split-bolt para cabo de 50 mm², latão, com rabicho</v>
          </cell>
          <cell r="D2334" t="str">
            <v>un</v>
          </cell>
          <cell r="E2334">
            <v>12.38</v>
          </cell>
          <cell r="F2334">
            <v>3.83</v>
          </cell>
          <cell r="G2334">
            <v>16.21</v>
          </cell>
        </row>
        <row r="2335">
          <cell r="A2335" t="str">
            <v>39.10</v>
          </cell>
          <cell r="B2335" t="str">
            <v>Terminais de pressão e compressão</v>
          </cell>
          <cell r="C2335" t="str">
            <v>CPOS</v>
          </cell>
          <cell r="D2335" t="str">
            <v>CPOS</v>
          </cell>
          <cell r="E2335" t="str">
            <v>CPOS</v>
          </cell>
          <cell r="F2335" t="str">
            <v>CPOS</v>
          </cell>
          <cell r="G2335" t="str">
            <v>CPOS</v>
          </cell>
        </row>
        <row r="2336">
          <cell r="A2336" t="str">
            <v>39.10.050</v>
          </cell>
          <cell r="B2336" t="str">
            <v>CPOS</v>
          </cell>
          <cell r="C2336" t="str">
            <v>Terminal de compressão para cabo de 2,5 mm²</v>
          </cell>
          <cell r="D2336" t="str">
            <v>un</v>
          </cell>
          <cell r="E2336">
            <v>0.63</v>
          </cell>
          <cell r="F2336">
            <v>3.07</v>
          </cell>
          <cell r="G2336">
            <v>3.7</v>
          </cell>
        </row>
        <row r="2337">
          <cell r="A2337" t="str">
            <v>39.10.060</v>
          </cell>
          <cell r="B2337" t="str">
            <v>CPOS</v>
          </cell>
          <cell r="C2337" t="str">
            <v>Terminal de pressão/compressão para cabo de 6 até 10 mm²</v>
          </cell>
          <cell r="D2337" t="str">
            <v>un</v>
          </cell>
          <cell r="E2337">
            <v>3.63</v>
          </cell>
          <cell r="F2337">
            <v>5.75</v>
          </cell>
          <cell r="G2337">
            <v>9.3800000000000008</v>
          </cell>
        </row>
        <row r="2338">
          <cell r="A2338" t="str">
            <v>39.10.080</v>
          </cell>
          <cell r="B2338" t="str">
            <v>CPOS</v>
          </cell>
          <cell r="C2338" t="str">
            <v>Terminal de pressão/compressão para cabo de 16 mm²</v>
          </cell>
          <cell r="D2338" t="str">
            <v>un</v>
          </cell>
          <cell r="E2338">
            <v>4.97</v>
          </cell>
          <cell r="F2338">
            <v>5.75</v>
          </cell>
          <cell r="G2338">
            <v>10.72</v>
          </cell>
        </row>
        <row r="2339">
          <cell r="A2339" t="str">
            <v>39.10.120</v>
          </cell>
          <cell r="B2339" t="str">
            <v>CPOS</v>
          </cell>
          <cell r="C2339" t="str">
            <v>Terminal de pressão/compressão para cabo de 25 mm²</v>
          </cell>
          <cell r="D2339" t="str">
            <v>un</v>
          </cell>
          <cell r="E2339">
            <v>4.6399999999999997</v>
          </cell>
          <cell r="F2339">
            <v>5.75</v>
          </cell>
          <cell r="G2339">
            <v>10.39</v>
          </cell>
        </row>
        <row r="2340">
          <cell r="A2340" t="str">
            <v>39.10.130</v>
          </cell>
          <cell r="B2340" t="str">
            <v>CPOS</v>
          </cell>
          <cell r="C2340" t="str">
            <v>Terminal de pressão/compressão para cabo de 35 mm²</v>
          </cell>
          <cell r="D2340" t="str">
            <v>un</v>
          </cell>
          <cell r="E2340">
            <v>5.26</v>
          </cell>
          <cell r="F2340">
            <v>5.75</v>
          </cell>
          <cell r="G2340">
            <v>11.01</v>
          </cell>
        </row>
        <row r="2341">
          <cell r="A2341" t="str">
            <v>39.10.160</v>
          </cell>
          <cell r="B2341" t="str">
            <v>CPOS</v>
          </cell>
          <cell r="C2341" t="str">
            <v>Terminal de pressão/compressão para cabo de 50 mm²</v>
          </cell>
          <cell r="D2341" t="str">
            <v>un</v>
          </cell>
          <cell r="E2341">
            <v>7.04</v>
          </cell>
          <cell r="F2341">
            <v>5.75</v>
          </cell>
          <cell r="G2341">
            <v>12.79</v>
          </cell>
        </row>
        <row r="2342">
          <cell r="A2342" t="str">
            <v>39.10.200</v>
          </cell>
          <cell r="B2342" t="str">
            <v>CPOS</v>
          </cell>
          <cell r="C2342" t="str">
            <v>Terminal de pressão/compressão para cabo de 70 mm²</v>
          </cell>
          <cell r="D2342" t="str">
            <v>un</v>
          </cell>
          <cell r="E2342">
            <v>7.12</v>
          </cell>
          <cell r="F2342">
            <v>5.75</v>
          </cell>
          <cell r="G2342">
            <v>12.87</v>
          </cell>
        </row>
        <row r="2343">
          <cell r="A2343" t="str">
            <v>39.10.240</v>
          </cell>
          <cell r="B2343" t="str">
            <v>CPOS</v>
          </cell>
          <cell r="C2343" t="str">
            <v>Terminal de pressão/compressão para cabo de 95 mm²</v>
          </cell>
          <cell r="D2343" t="str">
            <v>un</v>
          </cell>
          <cell r="E2343">
            <v>12.19</v>
          </cell>
          <cell r="F2343">
            <v>5.75</v>
          </cell>
          <cell r="G2343">
            <v>17.940000000000001</v>
          </cell>
        </row>
        <row r="2344">
          <cell r="A2344" t="str">
            <v>39.10.246</v>
          </cell>
          <cell r="B2344" t="str">
            <v>CPOS</v>
          </cell>
          <cell r="C2344" t="str">
            <v>Terminal de pressão/compressão para cabo de 120 mm²</v>
          </cell>
          <cell r="D2344" t="str">
            <v>un</v>
          </cell>
          <cell r="E2344">
            <v>15.33</v>
          </cell>
          <cell r="F2344">
            <v>7.67</v>
          </cell>
          <cell r="G2344">
            <v>23</v>
          </cell>
        </row>
        <row r="2345">
          <cell r="A2345" t="str">
            <v>39.10.250</v>
          </cell>
          <cell r="B2345" t="str">
            <v>CPOS</v>
          </cell>
          <cell r="C2345" t="str">
            <v>Terminal de pressão/compressão para cabo de 150 mm²</v>
          </cell>
          <cell r="D2345" t="str">
            <v>un</v>
          </cell>
          <cell r="E2345">
            <v>15.33</v>
          </cell>
          <cell r="F2345">
            <v>7.67</v>
          </cell>
          <cell r="G2345">
            <v>23</v>
          </cell>
        </row>
        <row r="2346">
          <cell r="A2346" t="str">
            <v>39.10.280</v>
          </cell>
          <cell r="B2346" t="str">
            <v>CPOS</v>
          </cell>
          <cell r="C2346" t="str">
            <v>Terminal de pressão/compressão para cabo de 185 mm²</v>
          </cell>
          <cell r="D2346" t="str">
            <v>un</v>
          </cell>
          <cell r="E2346">
            <v>22.21</v>
          </cell>
          <cell r="F2346">
            <v>7.67</v>
          </cell>
          <cell r="G2346">
            <v>29.88</v>
          </cell>
        </row>
        <row r="2347">
          <cell r="A2347" t="str">
            <v>39.10.300</v>
          </cell>
          <cell r="B2347" t="str">
            <v>CPOS</v>
          </cell>
          <cell r="C2347" t="str">
            <v>Terminal de pressão/compressão para cabo de 240 mm²</v>
          </cell>
          <cell r="D2347" t="str">
            <v>un</v>
          </cell>
          <cell r="E2347">
            <v>21.64</v>
          </cell>
          <cell r="F2347">
            <v>7.67</v>
          </cell>
          <cell r="G2347">
            <v>29.31</v>
          </cell>
        </row>
        <row r="2348">
          <cell r="A2348" t="str">
            <v>39.11</v>
          </cell>
          <cell r="B2348" t="str">
            <v>Fios e cabos telefônicos</v>
          </cell>
          <cell r="C2348" t="str">
            <v>CPOS</v>
          </cell>
          <cell r="D2348" t="str">
            <v>CPOS</v>
          </cell>
          <cell r="E2348" t="str">
            <v>CPOS</v>
          </cell>
          <cell r="F2348" t="str">
            <v>CPOS</v>
          </cell>
          <cell r="G2348" t="str">
            <v>CPOS</v>
          </cell>
        </row>
        <row r="2349">
          <cell r="A2349" t="str">
            <v>39.11.020</v>
          </cell>
          <cell r="B2349" t="str">
            <v>CPOS</v>
          </cell>
          <cell r="C2349" t="str">
            <v>Cabo telefônico CI, com 10 pares de 0,50 mm, para centrais telefônicas, equipamentos e rede interna</v>
          </cell>
          <cell r="D2349" t="str">
            <v>m</v>
          </cell>
          <cell r="E2349">
            <v>2.98</v>
          </cell>
          <cell r="F2349">
            <v>5.75</v>
          </cell>
          <cell r="G2349">
            <v>8.73</v>
          </cell>
        </row>
        <row r="2350">
          <cell r="A2350" t="str">
            <v>39.11.040</v>
          </cell>
          <cell r="B2350" t="str">
            <v>CPOS</v>
          </cell>
          <cell r="C2350" t="str">
            <v>Cabo telefônico CI, com 20 pares de 0,50 mm, para centrais telefônicas, equipamentos e rede interna</v>
          </cell>
          <cell r="D2350" t="str">
            <v>m</v>
          </cell>
          <cell r="E2350">
            <v>5.45</v>
          </cell>
          <cell r="F2350">
            <v>5.75</v>
          </cell>
          <cell r="G2350">
            <v>11.2</v>
          </cell>
        </row>
        <row r="2351">
          <cell r="A2351" t="str">
            <v>39.11.080</v>
          </cell>
          <cell r="B2351" t="str">
            <v>CPOS</v>
          </cell>
          <cell r="C2351" t="str">
            <v>Cabo telefônico CI, com 50 pares de 0,50 mm, para centrais telefônicas, equipamentos e rede interna</v>
          </cell>
          <cell r="D2351" t="str">
            <v>m</v>
          </cell>
          <cell r="E2351">
            <v>11.8</v>
          </cell>
          <cell r="F2351">
            <v>5.75</v>
          </cell>
          <cell r="G2351">
            <v>17.55</v>
          </cell>
        </row>
        <row r="2352">
          <cell r="A2352" t="str">
            <v>39.11.090</v>
          </cell>
          <cell r="B2352" t="str">
            <v>CPOS</v>
          </cell>
          <cell r="C2352" t="str">
            <v>Fio telefônico tipo FI-60, para ligação de aparelhos telefônicos</v>
          </cell>
          <cell r="D2352" t="str">
            <v>m</v>
          </cell>
          <cell r="E2352">
            <v>0.34</v>
          </cell>
          <cell r="F2352">
            <v>3.07</v>
          </cell>
          <cell r="G2352">
            <v>3.41</v>
          </cell>
        </row>
        <row r="2353">
          <cell r="A2353" t="str">
            <v>39.11.110</v>
          </cell>
          <cell r="B2353" t="str">
            <v>CPOS</v>
          </cell>
          <cell r="C2353" t="str">
            <v>Fio telefônico externo tipo FE-160</v>
          </cell>
          <cell r="D2353" t="str">
            <v>m</v>
          </cell>
          <cell r="E2353">
            <v>1.38</v>
          </cell>
          <cell r="F2353">
            <v>11.5</v>
          </cell>
          <cell r="G2353">
            <v>12.88</v>
          </cell>
        </row>
        <row r="2354">
          <cell r="A2354" t="str">
            <v>39.11.120</v>
          </cell>
          <cell r="B2354" t="str">
            <v>CPOS</v>
          </cell>
          <cell r="C2354" t="str">
            <v>Cabo telefônico CTP-APL-SN, com 10 pares de 0,50 mm, para cotos de transição em caixas e entradas</v>
          </cell>
          <cell r="D2354" t="str">
            <v>m</v>
          </cell>
          <cell r="E2354">
            <v>2.75</v>
          </cell>
          <cell r="F2354">
            <v>4.6100000000000003</v>
          </cell>
          <cell r="G2354">
            <v>7.36</v>
          </cell>
        </row>
        <row r="2355">
          <cell r="A2355" t="str">
            <v>39.11.190</v>
          </cell>
          <cell r="B2355" t="str">
            <v>CPOS</v>
          </cell>
          <cell r="C2355" t="str">
            <v>Cabo telefônico CCE-APL, com 4 pares de 0,50 mm, para conexões em rede externa</v>
          </cell>
          <cell r="D2355" t="str">
            <v>m</v>
          </cell>
          <cell r="E2355">
            <v>1.91</v>
          </cell>
          <cell r="F2355">
            <v>3.83</v>
          </cell>
          <cell r="G2355">
            <v>5.74</v>
          </cell>
        </row>
        <row r="2356">
          <cell r="A2356" t="str">
            <v>39.11.210</v>
          </cell>
          <cell r="B2356" t="str">
            <v>CPOS</v>
          </cell>
          <cell r="C2356" t="str">
            <v>Cabo telefônico secundário de distribuição CTP-APL, com 20 pares de 0,50 mm, para rede externa</v>
          </cell>
          <cell r="D2356" t="str">
            <v>m</v>
          </cell>
          <cell r="E2356">
            <v>6.05</v>
          </cell>
          <cell r="F2356">
            <v>4.97</v>
          </cell>
          <cell r="G2356">
            <v>11.02</v>
          </cell>
        </row>
        <row r="2357">
          <cell r="A2357" t="str">
            <v>39.11.230</v>
          </cell>
          <cell r="B2357" t="str">
            <v>CPOS</v>
          </cell>
          <cell r="C2357" t="str">
            <v>Cabo telefônico secundário de distribuição CTP-APL, com 50 pares de 0,50 mm, para rede externa</v>
          </cell>
          <cell r="D2357" t="str">
            <v>m</v>
          </cell>
          <cell r="E2357">
            <v>13.63</v>
          </cell>
          <cell r="F2357">
            <v>6.13</v>
          </cell>
          <cell r="G2357">
            <v>19.760000000000002</v>
          </cell>
        </row>
        <row r="2358">
          <cell r="A2358" t="str">
            <v>39.11.240</v>
          </cell>
          <cell r="B2358" t="str">
            <v>CPOS</v>
          </cell>
          <cell r="C2358" t="str">
            <v>Cabo telefônico secundário de distribuição CTP-APL, com 100 pares de 0,50 mm, para rede externa</v>
          </cell>
          <cell r="D2358" t="str">
            <v>m</v>
          </cell>
          <cell r="E2358">
            <v>24.91</v>
          </cell>
          <cell r="F2358">
            <v>8.0500000000000007</v>
          </cell>
          <cell r="G2358">
            <v>32.96</v>
          </cell>
        </row>
        <row r="2359">
          <cell r="A2359" t="str">
            <v>39.11.270</v>
          </cell>
          <cell r="B2359" t="str">
            <v>CPOS</v>
          </cell>
          <cell r="C2359" t="str">
            <v>Cabo telefônico secundário de distribuição CTP-APL-G, com 10 pares de 0,50 mm, para rede subterrânea</v>
          </cell>
          <cell r="D2359" t="str">
            <v>m</v>
          </cell>
          <cell r="E2359">
            <v>4.57</v>
          </cell>
          <cell r="F2359">
            <v>4.6100000000000003</v>
          </cell>
          <cell r="G2359">
            <v>9.18</v>
          </cell>
        </row>
        <row r="2360">
          <cell r="A2360" t="str">
            <v>39.11.280</v>
          </cell>
          <cell r="B2360" t="str">
            <v>CPOS</v>
          </cell>
          <cell r="C2360" t="str">
            <v>Cabo telefônico secundário de distribuição CTP-APL-G, com 20 pares de 0,50 mm, para rede subterrânea</v>
          </cell>
          <cell r="D2360" t="str">
            <v>m</v>
          </cell>
          <cell r="E2360">
            <v>7.6</v>
          </cell>
          <cell r="F2360">
            <v>4.97</v>
          </cell>
          <cell r="G2360">
            <v>12.57</v>
          </cell>
        </row>
        <row r="2361">
          <cell r="A2361" t="str">
            <v>39.11.300</v>
          </cell>
          <cell r="B2361" t="str">
            <v>CPOS</v>
          </cell>
          <cell r="C2361" t="str">
            <v>Cabo telefônico secundário de distribuição CTP-APL-G, com 50 pares de 0,50 mm, para rede subterrânea</v>
          </cell>
          <cell r="D2361" t="str">
            <v>m</v>
          </cell>
          <cell r="E2361">
            <v>15.39</v>
          </cell>
          <cell r="F2361">
            <v>6.13</v>
          </cell>
          <cell r="G2361">
            <v>21.52</v>
          </cell>
        </row>
        <row r="2362">
          <cell r="A2362" t="str">
            <v>39.11.400</v>
          </cell>
          <cell r="B2362" t="str">
            <v>CPOS</v>
          </cell>
          <cell r="C2362" t="str">
            <v>Cabo telefônico secundário de distribuição CTP-APL, com 10 pares de 0,65 mm, para rede externa</v>
          </cell>
          <cell r="D2362" t="str">
            <v>m</v>
          </cell>
          <cell r="E2362">
            <v>4.88</v>
          </cell>
          <cell r="F2362">
            <v>4.6100000000000003</v>
          </cell>
          <cell r="G2362">
            <v>9.49</v>
          </cell>
        </row>
        <row r="2363">
          <cell r="A2363" t="str">
            <v>39.11.410</v>
          </cell>
          <cell r="B2363" t="str">
            <v>CPOS</v>
          </cell>
          <cell r="C2363" t="str">
            <v>Cabo telefônico secundário de distribuição CTP-APL, com 20 pares de 0,65 mm, para rede externa</v>
          </cell>
          <cell r="D2363" t="str">
            <v>m</v>
          </cell>
          <cell r="E2363">
            <v>7.44</v>
          </cell>
          <cell r="F2363">
            <v>4.97</v>
          </cell>
          <cell r="G2363">
            <v>12.41</v>
          </cell>
        </row>
        <row r="2364">
          <cell r="A2364" t="str">
            <v>39.11.430</v>
          </cell>
          <cell r="B2364" t="str">
            <v>CPOS</v>
          </cell>
          <cell r="C2364" t="str">
            <v>Cabo telefônico secundário de distribuição CTP-APL, com 50 pares de 0,65 mm, para rede externa</v>
          </cell>
          <cell r="D2364" t="str">
            <v>m</v>
          </cell>
          <cell r="E2364">
            <v>15.48</v>
          </cell>
          <cell r="F2364">
            <v>6.13</v>
          </cell>
          <cell r="G2364">
            <v>21.61</v>
          </cell>
        </row>
        <row r="2365">
          <cell r="A2365" t="str">
            <v>39.12</v>
          </cell>
          <cell r="B2365" t="str">
            <v>Cabo de cobre flexível, isolamento 600 V, isolação em VC/E 105°C</v>
          </cell>
          <cell r="C2365" t="str">
            <v>CPOS</v>
          </cell>
          <cell r="D2365" t="str">
            <v>CPOS</v>
          </cell>
          <cell r="E2365" t="str">
            <v>CPOS</v>
          </cell>
          <cell r="F2365" t="str">
            <v>CPOS</v>
          </cell>
          <cell r="G2365" t="str">
            <v>CPOS</v>
          </cell>
        </row>
        <row r="2366">
          <cell r="A2366" t="str">
            <v>39.12.510</v>
          </cell>
          <cell r="B2366" t="str">
            <v>CPOS</v>
          </cell>
          <cell r="C2366" t="str">
            <v>Cabo de cobre flexível blindado de 2 x 1,5 mm², isolamento 600V, isolação em VC/E 105°C - para detecção de incêndio</v>
          </cell>
          <cell r="D2366" t="str">
            <v>m</v>
          </cell>
          <cell r="E2366">
            <v>2.72</v>
          </cell>
          <cell r="F2366">
            <v>3.83</v>
          </cell>
          <cell r="G2366">
            <v>6.55</v>
          </cell>
        </row>
        <row r="2367">
          <cell r="A2367" t="str">
            <v>39.12.520</v>
          </cell>
          <cell r="B2367" t="str">
            <v>CPOS</v>
          </cell>
          <cell r="C2367" t="str">
            <v>Cabo de cobre flexível blindado de 3 x 1,5 mm², isolamento 600V, isolação em VC/E 105°C - para detecção de incêndio</v>
          </cell>
          <cell r="D2367" t="str">
            <v>m</v>
          </cell>
          <cell r="E2367">
            <v>3.42</v>
          </cell>
          <cell r="F2367">
            <v>3.83</v>
          </cell>
          <cell r="G2367">
            <v>7.25</v>
          </cell>
        </row>
        <row r="2368">
          <cell r="A2368" t="str">
            <v>39.12.530</v>
          </cell>
          <cell r="B2368" t="str">
            <v>CPOS</v>
          </cell>
          <cell r="C2368" t="str">
            <v>Cabo de cobre flexível blindado de 2 x 2,5 mm², isolamento 600V, isolação em VC/E 105°C - para detecção de incêndio</v>
          </cell>
          <cell r="D2368" t="str">
            <v>m</v>
          </cell>
          <cell r="E2368">
            <v>3.46</v>
          </cell>
          <cell r="F2368">
            <v>3.83</v>
          </cell>
          <cell r="G2368">
            <v>7.29</v>
          </cell>
        </row>
        <row r="2369">
          <cell r="A2369" t="str">
            <v>39.14</v>
          </cell>
          <cell r="B2369" t="str">
            <v>Cabo de alumínio nu com alma de aço</v>
          </cell>
          <cell r="C2369" t="str">
            <v>CPOS</v>
          </cell>
          <cell r="D2369" t="str">
            <v>CPOS</v>
          </cell>
          <cell r="E2369" t="str">
            <v>CPOS</v>
          </cell>
          <cell r="F2369" t="str">
            <v>CPOS</v>
          </cell>
          <cell r="G2369" t="str">
            <v>CPOS</v>
          </cell>
        </row>
        <row r="2370">
          <cell r="A2370" t="str">
            <v>39.14.010</v>
          </cell>
          <cell r="B2370" t="str">
            <v>CPOS</v>
          </cell>
          <cell r="C2370" t="str">
            <v>Cabo de alumínio nu com alma de aço CAA, 1/0 AWG - Raven</v>
          </cell>
          <cell r="D2370" t="str">
            <v>m</v>
          </cell>
          <cell r="E2370">
            <v>5.98</v>
          </cell>
          <cell r="F2370">
            <v>5.5</v>
          </cell>
          <cell r="G2370">
            <v>11.48</v>
          </cell>
        </row>
        <row r="2371">
          <cell r="A2371" t="str">
            <v>39.14.050</v>
          </cell>
          <cell r="B2371" t="str">
            <v>CPOS</v>
          </cell>
          <cell r="C2371" t="str">
            <v>Cabo de alumínio nu com alma de aço CAA, 4 AWG - Swan</v>
          </cell>
          <cell r="D2371" t="str">
            <v>m</v>
          </cell>
          <cell r="E2371">
            <v>2.36</v>
          </cell>
          <cell r="F2371">
            <v>5.5</v>
          </cell>
          <cell r="G2371">
            <v>7.86</v>
          </cell>
        </row>
        <row r="2372">
          <cell r="A2372" t="str">
            <v>39.15</v>
          </cell>
          <cell r="B2372" t="str">
            <v>Cabo de alumínio nu sem alma de aço</v>
          </cell>
          <cell r="C2372" t="str">
            <v>CPOS</v>
          </cell>
          <cell r="D2372" t="str">
            <v>CPOS</v>
          </cell>
          <cell r="E2372" t="str">
            <v>CPOS</v>
          </cell>
          <cell r="F2372" t="str">
            <v>CPOS</v>
          </cell>
          <cell r="G2372" t="str">
            <v>CPOS</v>
          </cell>
        </row>
        <row r="2373">
          <cell r="A2373" t="str">
            <v>39.15.040</v>
          </cell>
          <cell r="B2373" t="str">
            <v>CPOS</v>
          </cell>
          <cell r="C2373" t="str">
            <v>Cabo de alumínio nu sem alma de aço CA, 2 AWG - Iris</v>
          </cell>
          <cell r="D2373" t="str">
            <v>m</v>
          </cell>
          <cell r="E2373">
            <v>2.4300000000000002</v>
          </cell>
          <cell r="F2373">
            <v>5.5</v>
          </cell>
          <cell r="G2373">
            <v>7.93</v>
          </cell>
        </row>
        <row r="2374">
          <cell r="A2374" t="str">
            <v>39.15.070</v>
          </cell>
          <cell r="B2374" t="str">
            <v>CPOS</v>
          </cell>
          <cell r="C2374" t="str">
            <v>Cabo de alumínio nu sem alma de aço CA, 2/0 AWG - Aster</v>
          </cell>
          <cell r="D2374" t="str">
            <v>m</v>
          </cell>
          <cell r="E2374">
            <v>4.8600000000000003</v>
          </cell>
          <cell r="F2374">
            <v>5.5</v>
          </cell>
          <cell r="G2374">
            <v>10.36</v>
          </cell>
        </row>
        <row r="2375">
          <cell r="A2375" t="str">
            <v>39.18</v>
          </cell>
          <cell r="B2375" t="str">
            <v>Cabo para transmissão de dados</v>
          </cell>
          <cell r="C2375" t="str">
            <v>CPOS</v>
          </cell>
          <cell r="D2375" t="str">
            <v>CPOS</v>
          </cell>
          <cell r="E2375" t="str">
            <v>CPOS</v>
          </cell>
          <cell r="F2375" t="str">
            <v>CPOS</v>
          </cell>
          <cell r="G2375" t="str">
            <v>CPOS</v>
          </cell>
        </row>
        <row r="2376">
          <cell r="A2376" t="str">
            <v>39.18.100</v>
          </cell>
          <cell r="B2376" t="str">
            <v>CPOS</v>
          </cell>
          <cell r="C2376" t="str">
            <v>Cabo coaxial tipo RG 6</v>
          </cell>
          <cell r="D2376" t="str">
            <v>m</v>
          </cell>
          <cell r="E2376">
            <v>1.42</v>
          </cell>
          <cell r="F2376">
            <v>4.22</v>
          </cell>
          <cell r="G2376">
            <v>5.64</v>
          </cell>
        </row>
        <row r="2377">
          <cell r="A2377" t="str">
            <v>39.18.104</v>
          </cell>
          <cell r="B2377" t="str">
            <v>CPOS</v>
          </cell>
          <cell r="C2377" t="str">
            <v>Cabo coaxial tipo RG 11</v>
          </cell>
          <cell r="D2377" t="str">
            <v>m</v>
          </cell>
          <cell r="E2377">
            <v>7.48</v>
          </cell>
          <cell r="F2377">
            <v>4.22</v>
          </cell>
          <cell r="G2377">
            <v>11.7</v>
          </cell>
        </row>
        <row r="2378">
          <cell r="A2378" t="str">
            <v>39.18.106</v>
          </cell>
          <cell r="B2378" t="str">
            <v>CPOS</v>
          </cell>
          <cell r="C2378" t="str">
            <v>Cabo coaxial tipo RG 59</v>
          </cell>
          <cell r="D2378" t="str">
            <v>m</v>
          </cell>
          <cell r="E2378">
            <v>2.87</v>
          </cell>
          <cell r="F2378">
            <v>3.25</v>
          </cell>
          <cell r="G2378">
            <v>6.12</v>
          </cell>
        </row>
        <row r="2379">
          <cell r="A2379" t="str">
            <v>39.18.110</v>
          </cell>
          <cell r="B2379" t="str">
            <v>CPOS</v>
          </cell>
          <cell r="C2379" t="str">
            <v>Cabo coaxial tipo RGC 06</v>
          </cell>
          <cell r="D2379" t="str">
            <v>m</v>
          </cell>
          <cell r="E2379">
            <v>1.94</v>
          </cell>
          <cell r="F2379">
            <v>4.22</v>
          </cell>
          <cell r="G2379">
            <v>6.16</v>
          </cell>
        </row>
        <row r="2380">
          <cell r="A2380" t="str">
            <v>39.18.114</v>
          </cell>
          <cell r="B2380" t="str">
            <v>CPOS</v>
          </cell>
          <cell r="C2380" t="str">
            <v>Cabo coaxial tipo RGC 59</v>
          </cell>
          <cell r="D2380" t="str">
            <v>m</v>
          </cell>
          <cell r="E2380">
            <v>1.7</v>
          </cell>
          <cell r="F2380">
            <v>3.25</v>
          </cell>
          <cell r="G2380">
            <v>4.95</v>
          </cell>
        </row>
        <row r="2381">
          <cell r="A2381" t="str">
            <v>39.18.120</v>
          </cell>
          <cell r="B2381" t="str">
            <v>CPOS</v>
          </cell>
          <cell r="C2381" t="str">
            <v>Cabo para rede U/UTP 23 AWG com 4 pares - categoria 6A</v>
          </cell>
          <cell r="D2381" t="str">
            <v>m</v>
          </cell>
          <cell r="E2381">
            <v>10.94</v>
          </cell>
          <cell r="F2381">
            <v>4.22</v>
          </cell>
          <cell r="G2381">
            <v>15.16</v>
          </cell>
        </row>
        <row r="2382">
          <cell r="A2382" t="str">
            <v>39.18.126</v>
          </cell>
          <cell r="B2382" t="str">
            <v>CPOS</v>
          </cell>
          <cell r="C2382" t="str">
            <v>Cabo para rede 24 AWG com 4 pares, categoria 6</v>
          </cell>
          <cell r="D2382" t="str">
            <v>m</v>
          </cell>
          <cell r="E2382">
            <v>2.46</v>
          </cell>
          <cell r="F2382">
            <v>4.22</v>
          </cell>
          <cell r="G2382">
            <v>6.68</v>
          </cell>
        </row>
        <row r="2383">
          <cell r="A2383" t="str">
            <v>39.20</v>
          </cell>
          <cell r="B2383" t="str">
            <v>Reparos, conservações e complementos - GRUPO 39</v>
          </cell>
          <cell r="C2383" t="str">
            <v>CPOS</v>
          </cell>
          <cell r="D2383" t="str">
            <v>CPOS</v>
          </cell>
          <cell r="E2383" t="str">
            <v>CPOS</v>
          </cell>
          <cell r="F2383" t="str">
            <v>CPOS</v>
          </cell>
          <cell r="G2383" t="str">
            <v>CPOS</v>
          </cell>
        </row>
        <row r="2384">
          <cell r="A2384" t="str">
            <v>39.20.005</v>
          </cell>
          <cell r="B2384" t="str">
            <v>CPOS</v>
          </cell>
          <cell r="C2384" t="str">
            <v>Conector prensa-cabo de 3/4´</v>
          </cell>
          <cell r="D2384" t="str">
            <v>un</v>
          </cell>
          <cell r="E2384">
            <v>5.6</v>
          </cell>
          <cell r="F2384">
            <v>6.39</v>
          </cell>
          <cell r="G2384">
            <v>11.99</v>
          </cell>
        </row>
        <row r="2385">
          <cell r="A2385" t="str">
            <v>39.20.010</v>
          </cell>
          <cell r="B2385" t="str">
            <v>CPOS</v>
          </cell>
          <cell r="C2385" t="str">
            <v>Recolocação de condutor aparente com diâmetro externo até 6,5 mm</v>
          </cell>
          <cell r="D2385" t="str">
            <v>m</v>
          </cell>
          <cell r="E2385">
            <v>0</v>
          </cell>
          <cell r="F2385">
            <v>5.5</v>
          </cell>
          <cell r="G2385">
            <v>5.5</v>
          </cell>
        </row>
        <row r="2386">
          <cell r="A2386" t="str">
            <v>39.20.030</v>
          </cell>
          <cell r="B2386" t="str">
            <v>CPOS</v>
          </cell>
          <cell r="C2386" t="str">
            <v>Recolocação de condutor aparente com diâmetro externo acima de 6,5 mm</v>
          </cell>
          <cell r="D2386" t="str">
            <v>m</v>
          </cell>
          <cell r="E2386">
            <v>0</v>
          </cell>
          <cell r="F2386">
            <v>10.99</v>
          </cell>
          <cell r="G2386">
            <v>10.99</v>
          </cell>
        </row>
        <row r="2387">
          <cell r="A2387" t="str">
            <v>39.21</v>
          </cell>
          <cell r="B2387" t="str">
            <v>Cabo de cobre flexível, isolamento 0,6/1 kV, isolação em HEPR 90°C</v>
          </cell>
          <cell r="C2387" t="str">
            <v>CPOS</v>
          </cell>
          <cell r="D2387" t="str">
            <v>CPOS</v>
          </cell>
          <cell r="E2387" t="str">
            <v>CPOS</v>
          </cell>
          <cell r="F2387" t="str">
            <v>CPOS</v>
          </cell>
          <cell r="G2387" t="str">
            <v>CPOS</v>
          </cell>
        </row>
        <row r="2388">
          <cell r="A2388" t="str">
            <v>39.21.010</v>
          </cell>
          <cell r="B2388" t="str">
            <v>CPOS</v>
          </cell>
          <cell r="C2388" t="str">
            <v>Cabo de cobre flexível de 1,5 mm², isolamento 0,6/1kV - isolação HEPR 90°C</v>
          </cell>
          <cell r="D2388" t="str">
            <v>m</v>
          </cell>
          <cell r="E2388">
            <v>0.92</v>
          </cell>
          <cell r="F2388">
            <v>0.76</v>
          </cell>
          <cell r="G2388">
            <v>1.68</v>
          </cell>
        </row>
        <row r="2389">
          <cell r="A2389" t="str">
            <v>39.21.020</v>
          </cell>
          <cell r="B2389" t="str">
            <v>CPOS</v>
          </cell>
          <cell r="C2389" t="str">
            <v>Cabo de cobre flexível de 2,5 mm², isolamento 0,6/1kV - isolação HEPR 90°C</v>
          </cell>
          <cell r="D2389" t="str">
            <v>m</v>
          </cell>
          <cell r="E2389">
            <v>1.36</v>
          </cell>
          <cell r="F2389">
            <v>0.76</v>
          </cell>
          <cell r="G2389">
            <v>2.12</v>
          </cell>
        </row>
        <row r="2390">
          <cell r="A2390" t="str">
            <v>39.21.030</v>
          </cell>
          <cell r="B2390" t="str">
            <v>CPOS</v>
          </cell>
          <cell r="C2390" t="str">
            <v>Cabo de cobre flexível de 4 mm², isolamento 0,6/1kV - isolação HEPR 90°C</v>
          </cell>
          <cell r="D2390" t="str">
            <v>m</v>
          </cell>
          <cell r="E2390">
            <v>2.13</v>
          </cell>
          <cell r="F2390">
            <v>0.76</v>
          </cell>
          <cell r="G2390">
            <v>2.89</v>
          </cell>
        </row>
        <row r="2391">
          <cell r="A2391" t="str">
            <v>39.21.040</v>
          </cell>
          <cell r="B2391" t="str">
            <v>CPOS</v>
          </cell>
          <cell r="C2391" t="str">
            <v>Cabo de cobre flexível de 6 mm², isolamento 0,6/1kV - isolação HEPR 90°C</v>
          </cell>
          <cell r="D2391" t="str">
            <v>m</v>
          </cell>
          <cell r="E2391">
            <v>2.93</v>
          </cell>
          <cell r="F2391">
            <v>0.76</v>
          </cell>
          <cell r="G2391">
            <v>3.69</v>
          </cell>
        </row>
        <row r="2392">
          <cell r="A2392" t="str">
            <v>39.21.050</v>
          </cell>
          <cell r="B2392" t="str">
            <v>CPOS</v>
          </cell>
          <cell r="C2392" t="str">
            <v>Cabo de cobre flexível de 10 mm², isolamento 0,6/1kV - isolação HEPR 90°C</v>
          </cell>
          <cell r="D2392" t="str">
            <v>m</v>
          </cell>
          <cell r="E2392">
            <v>4.2699999999999996</v>
          </cell>
          <cell r="F2392">
            <v>3.07</v>
          </cell>
          <cell r="G2392">
            <v>7.34</v>
          </cell>
        </row>
        <row r="2393">
          <cell r="A2393" t="str">
            <v>39.21.060</v>
          </cell>
          <cell r="B2393" t="str">
            <v>CPOS</v>
          </cell>
          <cell r="C2393" t="str">
            <v>Cabo de cobre flexível de 16 mm², isolamento 0,6/1kV - isolação HEPR 90°C</v>
          </cell>
          <cell r="D2393" t="str">
            <v>m</v>
          </cell>
          <cell r="E2393">
            <v>6.51</v>
          </cell>
          <cell r="F2393">
            <v>3.44</v>
          </cell>
          <cell r="G2393">
            <v>9.9499999999999993</v>
          </cell>
        </row>
        <row r="2394">
          <cell r="A2394" t="str">
            <v>39.21.070</v>
          </cell>
          <cell r="B2394" t="str">
            <v>CPOS</v>
          </cell>
          <cell r="C2394" t="str">
            <v>Cabo de cobre flexível de 25 mm², isolamento 0,6/1kV - isolação HEPR 90°C</v>
          </cell>
          <cell r="D2394" t="str">
            <v>m</v>
          </cell>
          <cell r="E2394">
            <v>10.15</v>
          </cell>
          <cell r="F2394">
            <v>3.83</v>
          </cell>
          <cell r="G2394">
            <v>13.98</v>
          </cell>
        </row>
        <row r="2395">
          <cell r="A2395" t="str">
            <v>39.21.080</v>
          </cell>
          <cell r="B2395" t="str">
            <v>CPOS</v>
          </cell>
          <cell r="C2395" t="str">
            <v>Cabo de cobre flexível de 35 mm², isolamento 0,6/1kV - isolação HEPR 90°C</v>
          </cell>
          <cell r="D2395" t="str">
            <v>m</v>
          </cell>
          <cell r="E2395">
            <v>13.99</v>
          </cell>
          <cell r="F2395">
            <v>5.75</v>
          </cell>
          <cell r="G2395">
            <v>19.739999999999998</v>
          </cell>
        </row>
        <row r="2396">
          <cell r="A2396" t="str">
            <v>39.21.090</v>
          </cell>
          <cell r="B2396" t="str">
            <v>CPOS</v>
          </cell>
          <cell r="C2396" t="str">
            <v>Cabo de cobre flexível de 50 mm², isolamento 0,6/1kV - isolação HEPR 90°C</v>
          </cell>
          <cell r="D2396" t="str">
            <v>m</v>
          </cell>
          <cell r="E2396">
            <v>19.739999999999998</v>
          </cell>
          <cell r="F2396">
            <v>7.67</v>
          </cell>
          <cell r="G2396">
            <v>27.41</v>
          </cell>
        </row>
        <row r="2397">
          <cell r="A2397" t="str">
            <v>39.21.100</v>
          </cell>
          <cell r="B2397" t="str">
            <v>CPOS</v>
          </cell>
          <cell r="C2397" t="str">
            <v>Cabo de cobre flexível de 70 mm², isolamento 0,6/1kV - isolação HEPR 90°C</v>
          </cell>
          <cell r="D2397" t="str">
            <v>m</v>
          </cell>
          <cell r="E2397">
            <v>28.47</v>
          </cell>
          <cell r="F2397">
            <v>9.59</v>
          </cell>
          <cell r="G2397">
            <v>38.06</v>
          </cell>
        </row>
        <row r="2398">
          <cell r="A2398" t="str">
            <v>39.21.110</v>
          </cell>
          <cell r="B2398" t="str">
            <v>CPOS</v>
          </cell>
          <cell r="C2398" t="str">
            <v>Cabo de cobre flexível de 95 mm², isolamento 0,6/1kV - isolação HEPR 90°C</v>
          </cell>
          <cell r="D2398" t="str">
            <v>m</v>
          </cell>
          <cell r="E2398">
            <v>37.08</v>
          </cell>
          <cell r="F2398">
            <v>11.5</v>
          </cell>
          <cell r="G2398">
            <v>48.58</v>
          </cell>
        </row>
        <row r="2399">
          <cell r="A2399" t="str">
            <v>39.21.120</v>
          </cell>
          <cell r="B2399" t="str">
            <v>CPOS</v>
          </cell>
          <cell r="C2399" t="str">
            <v>Cabo de cobre flexível de 120 mm², isolamento 0,6/1kV - isolação HEPR 90°C</v>
          </cell>
          <cell r="D2399" t="str">
            <v>m</v>
          </cell>
          <cell r="E2399">
            <v>46.93</v>
          </cell>
          <cell r="F2399">
            <v>13.42</v>
          </cell>
          <cell r="G2399">
            <v>60.35</v>
          </cell>
        </row>
        <row r="2400">
          <cell r="A2400" t="str">
            <v>39.21.125</v>
          </cell>
          <cell r="B2400" t="str">
            <v>CPOS</v>
          </cell>
          <cell r="C2400" t="str">
            <v>Cabo de cobre flexível de 150 mm², isolamento 0,6/1 kV - isolação HEPR 90°C</v>
          </cell>
          <cell r="D2400" t="str">
            <v>m</v>
          </cell>
          <cell r="E2400">
            <v>58.92</v>
          </cell>
          <cell r="F2400">
            <v>13.42</v>
          </cell>
          <cell r="G2400">
            <v>72.34</v>
          </cell>
        </row>
        <row r="2401">
          <cell r="A2401" t="str">
            <v>39.21.130</v>
          </cell>
          <cell r="B2401" t="str">
            <v>CPOS</v>
          </cell>
          <cell r="C2401" t="str">
            <v>Cabo de cobre flexível de 185 mm², isolamento 0,6/1kV - isolação HEPR 90°C</v>
          </cell>
          <cell r="D2401" t="str">
            <v>m</v>
          </cell>
          <cell r="E2401">
            <v>71.239999999999995</v>
          </cell>
          <cell r="F2401">
            <v>15.33</v>
          </cell>
          <cell r="G2401">
            <v>86.57</v>
          </cell>
        </row>
        <row r="2402">
          <cell r="A2402" t="str">
            <v>39.21.140</v>
          </cell>
          <cell r="B2402" t="str">
            <v>CPOS</v>
          </cell>
          <cell r="C2402" t="str">
            <v>Cabo de cobre flexível de 240 mm², isolamento 0,6/1kV - isolação HEPR 90°C</v>
          </cell>
          <cell r="D2402" t="str">
            <v>m</v>
          </cell>
          <cell r="E2402">
            <v>93.96</v>
          </cell>
          <cell r="F2402">
            <v>17.25</v>
          </cell>
          <cell r="G2402">
            <v>111.21</v>
          </cell>
        </row>
        <row r="2403">
          <cell r="A2403" t="str">
            <v>39.21.201</v>
          </cell>
          <cell r="B2403" t="str">
            <v>CPOS</v>
          </cell>
          <cell r="C2403" t="str">
            <v>Cabo de cobre flexível de 2 x 2,5 mm², isolamento 0,6/1 kV - isolação HEPR 90°C</v>
          </cell>
          <cell r="D2403" t="str">
            <v>m</v>
          </cell>
          <cell r="E2403">
            <v>2.91</v>
          </cell>
          <cell r="F2403">
            <v>1.54</v>
          </cell>
          <cell r="G2403">
            <v>4.45</v>
          </cell>
        </row>
        <row r="2404">
          <cell r="A2404" t="str">
            <v>39.21.230</v>
          </cell>
          <cell r="B2404" t="str">
            <v>CPOS</v>
          </cell>
          <cell r="C2404" t="str">
            <v>Cabo de cobre flexível de 3 x 1,5 mm², isolamento 0,6/1 kV - isolação HEPR 90°C</v>
          </cell>
          <cell r="D2404" t="str">
            <v>m</v>
          </cell>
          <cell r="E2404">
            <v>2.5</v>
          </cell>
          <cell r="F2404">
            <v>0.76</v>
          </cell>
          <cell r="G2404">
            <v>3.26</v>
          </cell>
        </row>
        <row r="2405">
          <cell r="A2405" t="str">
            <v>39.21.231</v>
          </cell>
          <cell r="B2405" t="str">
            <v>CPOS</v>
          </cell>
          <cell r="C2405" t="str">
            <v>Cabo de cobre flexível de 3 x 2,5 mm², isolamento 0,6/1 kV - isolação HEPR 90°C</v>
          </cell>
          <cell r="D2405" t="str">
            <v>m</v>
          </cell>
          <cell r="E2405">
            <v>3.74</v>
          </cell>
          <cell r="F2405">
            <v>1.92</v>
          </cell>
          <cell r="G2405">
            <v>5.66</v>
          </cell>
        </row>
        <row r="2406">
          <cell r="A2406" t="str">
            <v>39.21.234</v>
          </cell>
          <cell r="B2406" t="str">
            <v>CPOS</v>
          </cell>
          <cell r="C2406" t="str">
            <v>Cabo de cobre flexível de 3 x 10 mm², isolamento 0,6/1 kV - isolação HEPR 90°C</v>
          </cell>
          <cell r="D2406" t="str">
            <v>m</v>
          </cell>
          <cell r="E2406">
            <v>13.55</v>
          </cell>
          <cell r="F2406">
            <v>3.83</v>
          </cell>
          <cell r="G2406">
            <v>17.38</v>
          </cell>
        </row>
        <row r="2407">
          <cell r="A2407" t="str">
            <v>39.21.236</v>
          </cell>
          <cell r="B2407" t="str">
            <v>CPOS</v>
          </cell>
          <cell r="C2407" t="str">
            <v>Cabo de cobre flexível de 3 x 25 mm², isolamento 0,6/1 kV - isolação HEPR 90°C</v>
          </cell>
          <cell r="D2407" t="str">
            <v>m</v>
          </cell>
          <cell r="E2407">
            <v>33.950000000000003</v>
          </cell>
          <cell r="F2407">
            <v>11.5</v>
          </cell>
          <cell r="G2407">
            <v>45.45</v>
          </cell>
        </row>
        <row r="2408">
          <cell r="A2408" t="str">
            <v>39.21.237</v>
          </cell>
          <cell r="B2408" t="str">
            <v>CPOS</v>
          </cell>
          <cell r="C2408" t="str">
            <v>Cabo de cobre flexível de 3 x 35 mm², isolamento 0,6/1 kV - isolação HEPR 90°C</v>
          </cell>
          <cell r="D2408" t="str">
            <v>m</v>
          </cell>
          <cell r="E2408">
            <v>46.67</v>
          </cell>
          <cell r="F2408">
            <v>15.33</v>
          </cell>
          <cell r="G2408">
            <v>62</v>
          </cell>
        </row>
        <row r="2409">
          <cell r="A2409" t="str">
            <v>39.21.254</v>
          </cell>
          <cell r="B2409" t="str">
            <v>CPOS</v>
          </cell>
          <cell r="C2409" t="str">
            <v>Cabo de cobre flexível de 4 x 10 mm², isolamento 0,6/1 kV - isolação HEPR 90°C</v>
          </cell>
          <cell r="D2409" t="str">
            <v>m</v>
          </cell>
          <cell r="E2409">
            <v>19.37</v>
          </cell>
          <cell r="F2409">
            <v>4.97</v>
          </cell>
          <cell r="G2409">
            <v>24.34</v>
          </cell>
        </row>
        <row r="2410">
          <cell r="A2410" t="str">
            <v>39.24</v>
          </cell>
          <cell r="B2410" t="str">
            <v>Cabo de cobre flexível, isolamento 500 V, isolação PP 70°C</v>
          </cell>
          <cell r="C2410" t="str">
            <v>CPOS</v>
          </cell>
          <cell r="D2410" t="str">
            <v>CPOS</v>
          </cell>
          <cell r="E2410" t="str">
            <v>CPOS</v>
          </cell>
          <cell r="F2410" t="str">
            <v>CPOS</v>
          </cell>
          <cell r="G2410" t="str">
            <v>CPOS</v>
          </cell>
        </row>
        <row r="2411">
          <cell r="A2411" t="str">
            <v>39.24.151</v>
          </cell>
          <cell r="B2411" t="str">
            <v>CPOS</v>
          </cell>
          <cell r="C2411" t="str">
            <v>Cabo de cobre flexível de 3 x 1,5 mm², isolamento 500 V - isolação PP 70°C</v>
          </cell>
          <cell r="D2411" t="str">
            <v>m</v>
          </cell>
          <cell r="E2411">
            <v>2.6</v>
          </cell>
          <cell r="F2411">
            <v>4.6100000000000003</v>
          </cell>
          <cell r="G2411">
            <v>7.21</v>
          </cell>
        </row>
        <row r="2412">
          <cell r="A2412" t="str">
            <v>39.24.152</v>
          </cell>
          <cell r="B2412" t="str">
            <v>CPOS</v>
          </cell>
          <cell r="C2412" t="str">
            <v>Cabo de cobre flexível de 3 x 2,5 mm², isolamento 500 V - isolação PP 70°C</v>
          </cell>
          <cell r="D2412" t="str">
            <v>m</v>
          </cell>
          <cell r="E2412">
            <v>4.07</v>
          </cell>
          <cell r="F2412">
            <v>5.75</v>
          </cell>
          <cell r="G2412">
            <v>9.82</v>
          </cell>
        </row>
        <row r="2413">
          <cell r="A2413" t="str">
            <v>39.24.153</v>
          </cell>
          <cell r="B2413" t="str">
            <v>CPOS</v>
          </cell>
          <cell r="C2413" t="str">
            <v>Cabo de cobre flexível de 3 x 4 mm², isolamento 500 V - isolação PP 70°C</v>
          </cell>
          <cell r="D2413" t="str">
            <v>m</v>
          </cell>
          <cell r="E2413">
            <v>6.45</v>
          </cell>
          <cell r="F2413">
            <v>6.91</v>
          </cell>
          <cell r="G2413">
            <v>13.36</v>
          </cell>
        </row>
        <row r="2414">
          <cell r="A2414" t="str">
            <v>39.24.154</v>
          </cell>
          <cell r="B2414" t="str">
            <v>CPOS</v>
          </cell>
          <cell r="C2414" t="str">
            <v>Cabo de cobre flexível de 3 x 6 mm², isolamento 500 V - isolação PP 70°C</v>
          </cell>
          <cell r="D2414" t="str">
            <v>m</v>
          </cell>
          <cell r="E2414">
            <v>9.2200000000000006</v>
          </cell>
          <cell r="F2414">
            <v>8.0500000000000007</v>
          </cell>
          <cell r="G2414">
            <v>17.27</v>
          </cell>
        </row>
        <row r="2415">
          <cell r="A2415" t="str">
            <v>39.24.173</v>
          </cell>
          <cell r="B2415" t="str">
            <v>CPOS</v>
          </cell>
          <cell r="C2415" t="str">
            <v>Cabo de cobre flexível de 4 x 4 mm², isolamento 500 V - isolação PP 70°C</v>
          </cell>
          <cell r="D2415" t="str">
            <v>m</v>
          </cell>
          <cell r="E2415">
            <v>8.44</v>
          </cell>
          <cell r="F2415">
            <v>4.6100000000000003</v>
          </cell>
          <cell r="G2415">
            <v>13.05</v>
          </cell>
        </row>
        <row r="2416">
          <cell r="A2416" t="str">
            <v>39.24.174</v>
          </cell>
          <cell r="B2416" t="str">
            <v>CPOS</v>
          </cell>
          <cell r="C2416" t="str">
            <v>Cabo de cobre flexível de 4 x 6 mm², isolamento 500 V - isolação PP 70°C</v>
          </cell>
          <cell r="D2416" t="str">
            <v>m</v>
          </cell>
          <cell r="E2416">
            <v>12.5</v>
          </cell>
          <cell r="F2416">
            <v>10.74</v>
          </cell>
          <cell r="G2416">
            <v>23.24</v>
          </cell>
        </row>
        <row r="2417">
          <cell r="A2417" t="str">
            <v>39.25</v>
          </cell>
          <cell r="B2417" t="str">
            <v>Cabo de cobre unipolar, isolamento 15/25 kV, isolação EPR 90 °C / 105 °C</v>
          </cell>
          <cell r="C2417" t="str">
            <v>CPOS</v>
          </cell>
          <cell r="D2417" t="str">
            <v>CPOS</v>
          </cell>
          <cell r="E2417" t="str">
            <v>CPOS</v>
          </cell>
          <cell r="F2417" t="str">
            <v>CPOS</v>
          </cell>
          <cell r="G2417" t="str">
            <v>CPOS</v>
          </cell>
        </row>
        <row r="2418">
          <cell r="A2418" t="str">
            <v>39.25.020</v>
          </cell>
          <cell r="B2418" t="str">
            <v>CPOS</v>
          </cell>
          <cell r="C2418" t="str">
            <v>Cabo de cobre de 35 mm², isolamento 15/25 kV - isolação EPR 105°C</v>
          </cell>
          <cell r="D2418" t="str">
            <v>m</v>
          </cell>
          <cell r="E2418">
            <v>34</v>
          </cell>
          <cell r="F2418">
            <v>1.1499999999999999</v>
          </cell>
          <cell r="G2418">
            <v>35.15</v>
          </cell>
        </row>
        <row r="2419">
          <cell r="A2419" t="str">
            <v>39.25.030</v>
          </cell>
          <cell r="B2419" t="str">
            <v>CPOS</v>
          </cell>
          <cell r="C2419" t="str">
            <v>Cabo de cobre de 50 mm², isolamento 15/25 kV - isolação EPR 105°C</v>
          </cell>
          <cell r="D2419" t="str">
            <v>m</v>
          </cell>
          <cell r="E2419">
            <v>38.270000000000003</v>
          </cell>
          <cell r="F2419">
            <v>1.1499999999999999</v>
          </cell>
          <cell r="G2419">
            <v>39.42</v>
          </cell>
        </row>
        <row r="2420">
          <cell r="A2420" t="str">
            <v>39.26</v>
          </cell>
          <cell r="B2420" t="str">
            <v>Cabo de cobre flexível, isolamento 0,6/1kV - isolação HEPR 90° C - baixa emissão fumaça e gases</v>
          </cell>
          <cell r="C2420" t="str">
            <v>CPOS</v>
          </cell>
          <cell r="D2420" t="str">
            <v>CPOS</v>
          </cell>
          <cell r="E2420" t="str">
            <v>CPOS</v>
          </cell>
          <cell r="F2420" t="str">
            <v>CPOS</v>
          </cell>
          <cell r="G2420" t="str">
            <v>CPOS</v>
          </cell>
        </row>
        <row r="2421">
          <cell r="A2421" t="str">
            <v>39.26.010</v>
          </cell>
          <cell r="B2421" t="str">
            <v>CPOS</v>
          </cell>
          <cell r="C2421" t="str">
            <v>Cabo de cobre flexível de 1,5 mm², isolamento 0,6/1 kV - isolação HEPR 90°C - baixa emissão de fumaça e gases</v>
          </cell>
          <cell r="D2421" t="str">
            <v>m</v>
          </cell>
          <cell r="E2421">
            <v>1.43</v>
          </cell>
          <cell r="F2421">
            <v>1.54</v>
          </cell>
          <cell r="G2421">
            <v>2.97</v>
          </cell>
        </row>
        <row r="2422">
          <cell r="A2422" t="str">
            <v>39.26.020</v>
          </cell>
          <cell r="B2422" t="str">
            <v>CPOS</v>
          </cell>
          <cell r="C2422" t="str">
            <v>Cabo de cobre flexível de 2,5 mm², isolamento 0,6/1 kV - isolação HEPR 90°C - baixa emissão de fumaça e gases</v>
          </cell>
          <cell r="D2422" t="str">
            <v>m</v>
          </cell>
          <cell r="E2422">
            <v>1.89</v>
          </cell>
          <cell r="F2422">
            <v>1.92</v>
          </cell>
          <cell r="G2422">
            <v>3.81</v>
          </cell>
        </row>
        <row r="2423">
          <cell r="A2423" t="str">
            <v>39.26.030</v>
          </cell>
          <cell r="B2423" t="str">
            <v>CPOS</v>
          </cell>
          <cell r="C2423" t="str">
            <v>Cabo de cobre flexível de 4 mm², isolamento 0,6/1 kV -  isolação HEPR 90°C - baixa emissão de fumaça e gases</v>
          </cell>
          <cell r="D2423" t="str">
            <v>m</v>
          </cell>
          <cell r="E2423">
            <v>2.52</v>
          </cell>
          <cell r="F2423">
            <v>2.29</v>
          </cell>
          <cell r="G2423">
            <v>4.8099999999999996</v>
          </cell>
        </row>
        <row r="2424">
          <cell r="A2424" t="str">
            <v>39.26.040</v>
          </cell>
          <cell r="B2424" t="str">
            <v>CPOS</v>
          </cell>
          <cell r="C2424" t="str">
            <v>Cabo de cobre flexível de 6 mm², isolamento 0,6/1 kV - isolação HEPR 90°C - baixa emissão de fumaça e gases</v>
          </cell>
          <cell r="D2424" t="str">
            <v>m</v>
          </cell>
          <cell r="E2424">
            <v>3.41</v>
          </cell>
          <cell r="F2424">
            <v>2.68</v>
          </cell>
          <cell r="G2424">
            <v>6.09</v>
          </cell>
        </row>
        <row r="2425">
          <cell r="A2425" t="str">
            <v>39.26.050</v>
          </cell>
          <cell r="B2425" t="str">
            <v>CPOS</v>
          </cell>
          <cell r="C2425" t="str">
            <v>Cabo de cobre flexível de 10 mm², isolamento 0,6/1 kV - isolação HEPR 90°C - baixa emissão de fumaça e gases</v>
          </cell>
          <cell r="D2425" t="str">
            <v>m</v>
          </cell>
          <cell r="E2425">
            <v>5.24</v>
          </cell>
          <cell r="F2425">
            <v>3.07</v>
          </cell>
          <cell r="G2425">
            <v>8.31</v>
          </cell>
        </row>
        <row r="2426">
          <cell r="A2426" t="str">
            <v>39.26.060</v>
          </cell>
          <cell r="B2426" t="str">
            <v>CPOS</v>
          </cell>
          <cell r="C2426" t="str">
            <v>Cabo de cobre flexível de 16 mm², isolamento 0,6/1 kV - isolação HEPR 90°C - baixa emissão de fumaça e gases</v>
          </cell>
          <cell r="D2426" t="str">
            <v>m</v>
          </cell>
          <cell r="E2426">
            <v>7.89</v>
          </cell>
          <cell r="F2426">
            <v>3.44</v>
          </cell>
          <cell r="G2426">
            <v>11.33</v>
          </cell>
        </row>
        <row r="2427">
          <cell r="A2427" t="str">
            <v>39.26.070</v>
          </cell>
          <cell r="B2427" t="str">
            <v>CPOS</v>
          </cell>
          <cell r="C2427" t="str">
            <v>Cabo de cobre flexível de 25 mm², isolamento 0,6/1 kV - isolação HEPR 90°C - baixa emissão de fumaça e gases</v>
          </cell>
          <cell r="D2427" t="str">
            <v>m</v>
          </cell>
          <cell r="E2427">
            <v>11.97</v>
          </cell>
          <cell r="F2427">
            <v>3.83</v>
          </cell>
          <cell r="G2427">
            <v>15.8</v>
          </cell>
        </row>
        <row r="2428">
          <cell r="A2428" t="str">
            <v>39.26.080</v>
          </cell>
          <cell r="B2428" t="str">
            <v>CPOS</v>
          </cell>
          <cell r="C2428" t="str">
            <v>Cabo de cobre flexível de 35 mm², isolamento 0,6/1 kV - isolação HEPR 90°C - baixa emissão de fumaça e gases</v>
          </cell>
          <cell r="D2428" t="str">
            <v>m</v>
          </cell>
          <cell r="E2428">
            <v>16.100000000000001</v>
          </cell>
          <cell r="F2428">
            <v>5.75</v>
          </cell>
          <cell r="G2428">
            <v>21.85</v>
          </cell>
        </row>
        <row r="2429">
          <cell r="A2429" t="str">
            <v>39.26.090</v>
          </cell>
          <cell r="B2429" t="str">
            <v>CPOS</v>
          </cell>
          <cell r="C2429" t="str">
            <v>Cabo de cobre flexível de 50 mm², isolamento 0,6/1 kV - isolação HEPR 90°C - baixa emissão de fumaça e gases</v>
          </cell>
          <cell r="D2429" t="str">
            <v>m</v>
          </cell>
          <cell r="E2429">
            <v>23.07</v>
          </cell>
          <cell r="F2429">
            <v>7.67</v>
          </cell>
          <cell r="G2429">
            <v>30.74</v>
          </cell>
        </row>
        <row r="2430">
          <cell r="A2430" t="str">
            <v>39.26.100</v>
          </cell>
          <cell r="B2430" t="str">
            <v>CPOS</v>
          </cell>
          <cell r="C2430" t="str">
            <v>Cabo de cobre flexível de 70 mm², isolamento 0,6/1 kV - isolação HEPR 90°C - baixa emissão de fumaça e gases</v>
          </cell>
          <cell r="D2430" t="str">
            <v>m</v>
          </cell>
          <cell r="E2430">
            <v>32.93</v>
          </cell>
          <cell r="F2430">
            <v>9.59</v>
          </cell>
          <cell r="G2430">
            <v>42.52</v>
          </cell>
        </row>
        <row r="2431">
          <cell r="A2431" t="str">
            <v>39.26.110</v>
          </cell>
          <cell r="B2431" t="str">
            <v>CPOS</v>
          </cell>
          <cell r="C2431" t="str">
            <v>Cabo de cobre flexível de 95 mm², isolamento 0,6/1 kV - isolação HEPR 90°C - baixa emissão de fumaça e gases</v>
          </cell>
          <cell r="D2431" t="str">
            <v>m</v>
          </cell>
          <cell r="E2431">
            <v>42.14</v>
          </cell>
          <cell r="F2431">
            <v>11.5</v>
          </cell>
          <cell r="G2431">
            <v>53.64</v>
          </cell>
        </row>
        <row r="2432">
          <cell r="A2432" t="str">
            <v>39.26.120</v>
          </cell>
          <cell r="B2432" t="str">
            <v>CPOS</v>
          </cell>
          <cell r="C2432" t="str">
            <v>Cabo de cobre flexível de 120 mm², isolamento 0,6/1 kV - isolação HEPR 90°C - baixa emissão de fumaça e gases</v>
          </cell>
          <cell r="D2432" t="str">
            <v>m</v>
          </cell>
          <cell r="E2432">
            <v>54.18</v>
          </cell>
          <cell r="F2432">
            <v>13.42</v>
          </cell>
          <cell r="G2432">
            <v>67.599999999999994</v>
          </cell>
        </row>
        <row r="2433">
          <cell r="A2433" t="str">
            <v>39.26.130</v>
          </cell>
          <cell r="B2433" t="str">
            <v>CPOS</v>
          </cell>
          <cell r="C2433" t="str">
            <v>Cabo de cobre flexível de 150 mm², isolamento 0,6/1 kV - isolação HEPR 90°C - baixa emissão de fumaça e gases</v>
          </cell>
          <cell r="D2433" t="str">
            <v>m</v>
          </cell>
          <cell r="E2433">
            <v>66.569999999999993</v>
          </cell>
          <cell r="F2433">
            <v>15.33</v>
          </cell>
          <cell r="G2433">
            <v>81.900000000000006</v>
          </cell>
        </row>
        <row r="2434">
          <cell r="A2434" t="str">
            <v>39.26.140</v>
          </cell>
          <cell r="B2434" t="str">
            <v>CPOS</v>
          </cell>
          <cell r="C2434" t="str">
            <v>Cabo de cobre flexível de 185 mm², isolamento 0,6/1 kV - isolação HEPR 90°C - baixa emissão de fumaça e gases</v>
          </cell>
          <cell r="D2434" t="str">
            <v>m</v>
          </cell>
          <cell r="E2434">
            <v>80.540000000000006</v>
          </cell>
          <cell r="F2434">
            <v>17.25</v>
          </cell>
          <cell r="G2434">
            <v>97.79</v>
          </cell>
        </row>
        <row r="2435">
          <cell r="A2435" t="str">
            <v>39.26.150</v>
          </cell>
          <cell r="B2435" t="str">
            <v>CPOS</v>
          </cell>
          <cell r="C2435" t="str">
            <v>Cabo de cobre flexível de 240 mm², isolamento 0,6/1 kV - isolação HEPR 90°C - baixa emissão de fumaça e gases</v>
          </cell>
          <cell r="D2435" t="str">
            <v>m</v>
          </cell>
          <cell r="E2435">
            <v>110.57</v>
          </cell>
          <cell r="F2435">
            <v>19.18</v>
          </cell>
          <cell r="G2435">
            <v>129.75</v>
          </cell>
        </row>
        <row r="2436">
          <cell r="A2436" t="str">
            <v>39.27</v>
          </cell>
          <cell r="B2436" t="str">
            <v>Cabo óptico</v>
          </cell>
          <cell r="C2436" t="str">
            <v>CPOS</v>
          </cell>
          <cell r="D2436" t="str">
            <v>CPOS</v>
          </cell>
          <cell r="E2436" t="str">
            <v>CPOS</v>
          </cell>
          <cell r="F2436" t="str">
            <v>CPOS</v>
          </cell>
          <cell r="G2436" t="str">
            <v>CPOS</v>
          </cell>
        </row>
        <row r="2437">
          <cell r="A2437" t="str">
            <v>39.27.010</v>
          </cell>
          <cell r="B2437" t="str">
            <v>CPOS</v>
          </cell>
          <cell r="C2437" t="str">
            <v>Cabo óptico de terminação, 2 fibras, 50/125 µm - uso interno/externo</v>
          </cell>
          <cell r="D2437" t="str">
            <v>m</v>
          </cell>
          <cell r="E2437">
            <v>2.85</v>
          </cell>
          <cell r="F2437">
            <v>1.92</v>
          </cell>
          <cell r="G2437">
            <v>4.7699999999999996</v>
          </cell>
        </row>
        <row r="2438">
          <cell r="A2438" t="str">
            <v>39.27.020</v>
          </cell>
          <cell r="B2438" t="str">
            <v>CPOS</v>
          </cell>
          <cell r="C2438" t="str">
            <v>Cabo óptico multimodo, 4 fibras, 50/125 µm - uso interno/externo</v>
          </cell>
          <cell r="D2438" t="str">
            <v>m</v>
          </cell>
          <cell r="E2438">
            <v>4.9000000000000004</v>
          </cell>
          <cell r="F2438">
            <v>3.83</v>
          </cell>
          <cell r="G2438">
            <v>8.73</v>
          </cell>
        </row>
        <row r="2439">
          <cell r="A2439" t="str">
            <v>39.27.030</v>
          </cell>
          <cell r="B2439" t="str">
            <v>CPOS</v>
          </cell>
          <cell r="C2439" t="str">
            <v>Cabo óptico multimodo, 6 fibras, 50/125 µm - uso interno/externo</v>
          </cell>
          <cell r="D2439" t="str">
            <v>m</v>
          </cell>
          <cell r="E2439">
            <v>5.54</v>
          </cell>
          <cell r="F2439">
            <v>3.83</v>
          </cell>
          <cell r="G2439">
            <v>9.3699999999999992</v>
          </cell>
        </row>
        <row r="2440">
          <cell r="A2440" t="str">
            <v>39.27.110</v>
          </cell>
          <cell r="B2440" t="str">
            <v>CPOS</v>
          </cell>
          <cell r="C2440" t="str">
            <v>Cabo óptico multimodo, núcleo geleado, 4 fibras, 50/125 µm - uso externo</v>
          </cell>
          <cell r="D2440" t="str">
            <v>m</v>
          </cell>
          <cell r="E2440">
            <v>9.65</v>
          </cell>
          <cell r="F2440">
            <v>3.83</v>
          </cell>
          <cell r="G2440">
            <v>13.48</v>
          </cell>
        </row>
        <row r="2441">
          <cell r="A2441" t="str">
            <v>39.27.120</v>
          </cell>
          <cell r="B2441" t="str">
            <v>CPOS</v>
          </cell>
          <cell r="C2441" t="str">
            <v>Cabo óptico multimodo, núcleo geleado, 6 fibras, 50/125 µm - uso externo</v>
          </cell>
          <cell r="D2441" t="str">
            <v>m</v>
          </cell>
          <cell r="E2441">
            <v>12.61</v>
          </cell>
          <cell r="F2441">
            <v>3.83</v>
          </cell>
          <cell r="G2441">
            <v>16.440000000000001</v>
          </cell>
        </row>
        <row r="2442">
          <cell r="A2442" t="str">
            <v>39.29</v>
          </cell>
          <cell r="B2442" t="str">
            <v>Cabo de cobre flexível, isolamento 750 V - isolação 70°C, baixa emissão de fumaça e gases</v>
          </cell>
          <cell r="C2442" t="str">
            <v>CPOS</v>
          </cell>
          <cell r="D2442" t="str">
            <v>CPOS</v>
          </cell>
          <cell r="E2442" t="str">
            <v>CPOS</v>
          </cell>
          <cell r="F2442" t="str">
            <v>CPOS</v>
          </cell>
          <cell r="G2442" t="str">
            <v>CPOS</v>
          </cell>
        </row>
        <row r="2443">
          <cell r="A2443" t="str">
            <v>39.29.110</v>
          </cell>
          <cell r="B2443" t="str">
            <v>CPOS</v>
          </cell>
          <cell r="C2443" t="str">
            <v>Cabo de cobre flexível de 1,5 mm², isolamento 750 V - isolação LSHF/A 70°C - baixa emissão de fumaça e gases</v>
          </cell>
          <cell r="D2443" t="str">
            <v>m</v>
          </cell>
          <cell r="E2443">
            <v>0.73</v>
          </cell>
          <cell r="F2443">
            <v>1.54</v>
          </cell>
          <cell r="G2443">
            <v>2.27</v>
          </cell>
        </row>
        <row r="2444">
          <cell r="A2444" t="str">
            <v>39.29.111</v>
          </cell>
          <cell r="B2444" t="str">
            <v>CPOS</v>
          </cell>
          <cell r="C2444" t="str">
            <v>Cabo de cobre flexível de 2,5 mm², isolamento 750 V - isolação LSHF/A 70°C - baixa emissão de fumaça e gases</v>
          </cell>
          <cell r="D2444" t="str">
            <v>m</v>
          </cell>
          <cell r="E2444">
            <v>1.1000000000000001</v>
          </cell>
          <cell r="F2444">
            <v>1.92</v>
          </cell>
          <cell r="G2444">
            <v>3.02</v>
          </cell>
        </row>
        <row r="2445">
          <cell r="A2445" t="str">
            <v>39.29.112</v>
          </cell>
          <cell r="B2445" t="str">
            <v>CPOS</v>
          </cell>
          <cell r="C2445" t="str">
            <v>Cabo de cobre flexível de 4 mm², isolamento 750 V - isolação LSHF/A 70°C - baixa emissão de fumaça e gases</v>
          </cell>
          <cell r="D2445" t="str">
            <v>m</v>
          </cell>
          <cell r="E2445">
            <v>1.74</v>
          </cell>
          <cell r="F2445">
            <v>2.29</v>
          </cell>
          <cell r="G2445">
            <v>4.03</v>
          </cell>
        </row>
        <row r="2446">
          <cell r="A2446" t="str">
            <v>39.29.113</v>
          </cell>
          <cell r="B2446" t="str">
            <v>CPOS</v>
          </cell>
          <cell r="C2446" t="str">
            <v>Cabo de cobre flexível de 6 mm², isolamento 750 V - isolação LSHF/A 70°C - baixa emissão de fumaça e gases</v>
          </cell>
          <cell r="D2446" t="str">
            <v>m</v>
          </cell>
          <cell r="E2446">
            <v>2.57</v>
          </cell>
          <cell r="F2446">
            <v>2.68</v>
          </cell>
          <cell r="G2446">
            <v>5.25</v>
          </cell>
        </row>
        <row r="2447">
          <cell r="A2447" t="str">
            <v>39.29.114</v>
          </cell>
          <cell r="B2447" t="str">
            <v>CPOS</v>
          </cell>
          <cell r="C2447" t="str">
            <v>Cabo de cobre flexível de 10 mm², isolamento 750 V - isolação LSHF/A 70°C - baixa emissão de fumaça e gases</v>
          </cell>
          <cell r="D2447" t="str">
            <v>m</v>
          </cell>
          <cell r="E2447">
            <v>4.42</v>
          </cell>
          <cell r="F2447">
            <v>3.07</v>
          </cell>
          <cell r="G2447">
            <v>7.49</v>
          </cell>
        </row>
        <row r="2448">
          <cell r="A2448" t="str">
            <v>39.30</v>
          </cell>
          <cell r="B2448" t="str">
            <v>Fios e cabos - áudio e vídeo</v>
          </cell>
          <cell r="C2448" t="str">
            <v>CPOS</v>
          </cell>
          <cell r="D2448" t="str">
            <v>CPOS</v>
          </cell>
          <cell r="E2448" t="str">
            <v>CPOS</v>
          </cell>
          <cell r="F2448" t="str">
            <v>CPOS</v>
          </cell>
          <cell r="G2448" t="str">
            <v>CPOS</v>
          </cell>
        </row>
        <row r="2449">
          <cell r="A2449" t="str">
            <v>39.30.010</v>
          </cell>
          <cell r="B2449" t="str">
            <v>CPOS</v>
          </cell>
          <cell r="C2449" t="str">
            <v>Cabo torcido flexível de 2 x 2,5 mm², isolação em PVC antichama</v>
          </cell>
          <cell r="D2449" t="str">
            <v>m</v>
          </cell>
          <cell r="E2449">
            <v>2.62</v>
          </cell>
          <cell r="F2449">
            <v>9.59</v>
          </cell>
          <cell r="G2449">
            <v>12.21</v>
          </cell>
        </row>
        <row r="2450">
          <cell r="A2450" t="str">
            <v>40</v>
          </cell>
          <cell r="B2450" t="str">
            <v>DISTRIBUIÇÃO DE FORÇA E COMANDO DE ENERGIA ELÉTRICA E TELEFONIA</v>
          </cell>
          <cell r="C2450" t="str">
            <v>CPOS</v>
          </cell>
          <cell r="D2450" t="str">
            <v>CPOS</v>
          </cell>
          <cell r="E2450" t="str">
            <v>CPOS</v>
          </cell>
          <cell r="F2450" t="str">
            <v>CPOS</v>
          </cell>
          <cell r="G2450" t="str">
            <v>CPOS</v>
          </cell>
        </row>
        <row r="2451">
          <cell r="A2451" t="str">
            <v>40.01</v>
          </cell>
          <cell r="B2451" t="str">
            <v>Caixa de passagem estampada</v>
          </cell>
          <cell r="C2451" t="str">
            <v>CPOS</v>
          </cell>
          <cell r="D2451" t="str">
            <v>CPOS</v>
          </cell>
          <cell r="E2451" t="str">
            <v>CPOS</v>
          </cell>
          <cell r="F2451" t="str">
            <v>CPOS</v>
          </cell>
          <cell r="G2451" t="str">
            <v>CPOS</v>
          </cell>
        </row>
        <row r="2452">
          <cell r="A2452" t="str">
            <v>40.01.020</v>
          </cell>
          <cell r="B2452" t="str">
            <v>CPOS</v>
          </cell>
          <cell r="C2452" t="str">
            <v>Caixa de ferro estampada 4´ x 2´</v>
          </cell>
          <cell r="D2452" t="str">
            <v>un</v>
          </cell>
          <cell r="E2452">
            <v>2.4900000000000002</v>
          </cell>
          <cell r="F2452">
            <v>9.59</v>
          </cell>
          <cell r="G2452">
            <v>12.08</v>
          </cell>
        </row>
        <row r="2453">
          <cell r="A2453" t="str">
            <v>40.01.040</v>
          </cell>
          <cell r="B2453" t="str">
            <v>CPOS</v>
          </cell>
          <cell r="C2453" t="str">
            <v>Caixa de ferro estampada 4´ x 4´</v>
          </cell>
          <cell r="D2453" t="str">
            <v>un</v>
          </cell>
          <cell r="E2453">
            <v>4.76</v>
          </cell>
          <cell r="F2453">
            <v>9.59</v>
          </cell>
          <cell r="G2453">
            <v>14.35</v>
          </cell>
        </row>
        <row r="2454">
          <cell r="A2454" t="str">
            <v>40.01.080</v>
          </cell>
          <cell r="B2454" t="str">
            <v>CPOS</v>
          </cell>
          <cell r="C2454" t="str">
            <v>Caixa de ferro estampada octogonal fundo móvel 4´ x 4´</v>
          </cell>
          <cell r="D2454" t="str">
            <v>un</v>
          </cell>
          <cell r="E2454">
            <v>4.4800000000000004</v>
          </cell>
          <cell r="F2454">
            <v>11.5</v>
          </cell>
          <cell r="G2454">
            <v>15.98</v>
          </cell>
        </row>
        <row r="2455">
          <cell r="A2455" t="str">
            <v>40.01.090</v>
          </cell>
          <cell r="B2455" t="str">
            <v>CPOS</v>
          </cell>
          <cell r="C2455" t="str">
            <v>Caixa de ferro estampada octogonal de 3´ x 3´</v>
          </cell>
          <cell r="D2455" t="str">
            <v>un</v>
          </cell>
          <cell r="E2455">
            <v>2.61</v>
          </cell>
          <cell r="F2455">
            <v>9.59</v>
          </cell>
          <cell r="G2455">
            <v>12.2</v>
          </cell>
        </row>
        <row r="2456">
          <cell r="A2456" t="str">
            <v>40.02</v>
          </cell>
          <cell r="B2456" t="str">
            <v>Caixa de passagem com tampa</v>
          </cell>
          <cell r="C2456" t="str">
            <v>CPOS</v>
          </cell>
          <cell r="D2456" t="str">
            <v>CPOS</v>
          </cell>
          <cell r="E2456" t="str">
            <v>CPOS</v>
          </cell>
          <cell r="F2456" t="str">
            <v>CPOS</v>
          </cell>
          <cell r="G2456" t="str">
            <v>CPOS</v>
          </cell>
        </row>
        <row r="2457">
          <cell r="A2457" t="str">
            <v>40.02.010</v>
          </cell>
          <cell r="B2457" t="str">
            <v>CPOS</v>
          </cell>
          <cell r="C2457" t="str">
            <v>Caixa de tomada em alumínio para piso 4´ x 4´</v>
          </cell>
          <cell r="D2457" t="str">
            <v>un</v>
          </cell>
          <cell r="E2457">
            <v>15.97</v>
          </cell>
          <cell r="F2457">
            <v>30.67</v>
          </cell>
          <cell r="G2457">
            <v>46.64</v>
          </cell>
        </row>
        <row r="2458">
          <cell r="A2458" t="str">
            <v>40.02.020</v>
          </cell>
          <cell r="B2458" t="str">
            <v>CPOS</v>
          </cell>
          <cell r="C2458" t="str">
            <v>Caixa de passagem em chapa, com tampa parafusada, 100 x 100 x 80 mm</v>
          </cell>
          <cell r="D2458" t="str">
            <v>un</v>
          </cell>
          <cell r="E2458">
            <v>8.16</v>
          </cell>
          <cell r="F2458">
            <v>11.5</v>
          </cell>
          <cell r="G2458">
            <v>19.66</v>
          </cell>
        </row>
        <row r="2459">
          <cell r="A2459" t="str">
            <v>40.02.040</v>
          </cell>
          <cell r="B2459" t="str">
            <v>CPOS</v>
          </cell>
          <cell r="C2459" t="str">
            <v>Caixa de passagem em chapa, com tampa parafusada, 150 x 150 x 80 mm</v>
          </cell>
          <cell r="D2459" t="str">
            <v>un</v>
          </cell>
          <cell r="E2459">
            <v>12.26</v>
          </cell>
          <cell r="F2459">
            <v>11.5</v>
          </cell>
          <cell r="G2459">
            <v>23.76</v>
          </cell>
        </row>
        <row r="2460">
          <cell r="A2460" t="str">
            <v>40.02.060</v>
          </cell>
          <cell r="B2460" t="str">
            <v>CPOS</v>
          </cell>
          <cell r="C2460" t="str">
            <v>Caixa de passagem em chapa, com tampa parafusada, 200 x 200 x 100 mm</v>
          </cell>
          <cell r="D2460" t="str">
            <v>un</v>
          </cell>
          <cell r="E2460">
            <v>17.579999999999998</v>
          </cell>
          <cell r="F2460">
            <v>11.5</v>
          </cell>
          <cell r="G2460">
            <v>29.08</v>
          </cell>
        </row>
        <row r="2461">
          <cell r="A2461" t="str">
            <v>40.02.080</v>
          </cell>
          <cell r="B2461" t="str">
            <v>CPOS</v>
          </cell>
          <cell r="C2461" t="str">
            <v>Caixa de passagem em chapa, com tampa parafusada, 300 x 300 x 120 mm</v>
          </cell>
          <cell r="D2461" t="str">
            <v>un</v>
          </cell>
          <cell r="E2461">
            <v>37.81</v>
          </cell>
          <cell r="F2461">
            <v>15.33</v>
          </cell>
          <cell r="G2461">
            <v>53.14</v>
          </cell>
        </row>
        <row r="2462">
          <cell r="A2462" t="str">
            <v>40.02.100</v>
          </cell>
          <cell r="B2462" t="str">
            <v>CPOS</v>
          </cell>
          <cell r="C2462" t="str">
            <v>Caixa de passagem em chapa, com tampa parafusada, 400 x 400 x 150 mm</v>
          </cell>
          <cell r="D2462" t="str">
            <v>un</v>
          </cell>
          <cell r="E2462">
            <v>106.57</v>
          </cell>
          <cell r="F2462">
            <v>15.33</v>
          </cell>
          <cell r="G2462">
            <v>121.9</v>
          </cell>
        </row>
        <row r="2463">
          <cell r="A2463" t="str">
            <v>40.02.120</v>
          </cell>
          <cell r="B2463" t="str">
            <v>CPOS</v>
          </cell>
          <cell r="C2463" t="str">
            <v>Caixa de passagem em chapa, com tampa parafusada, 500 x 500 x 150 mm</v>
          </cell>
          <cell r="D2463" t="str">
            <v>un</v>
          </cell>
          <cell r="E2463">
            <v>142.4</v>
          </cell>
          <cell r="F2463">
            <v>19.18</v>
          </cell>
          <cell r="G2463">
            <v>161.58000000000001</v>
          </cell>
        </row>
        <row r="2464">
          <cell r="A2464" t="str">
            <v>40.02.440</v>
          </cell>
          <cell r="B2464" t="str">
            <v>CPOS</v>
          </cell>
          <cell r="C2464" t="str">
            <v>Caixa em alumínio fundido à prova de tempo, umidade, gases, vapores e pó, 150 x 150 x 150 mm</v>
          </cell>
          <cell r="D2464" t="str">
            <v>un</v>
          </cell>
          <cell r="E2464">
            <v>158.88999999999999</v>
          </cell>
          <cell r="F2464">
            <v>11.5</v>
          </cell>
          <cell r="G2464">
            <v>170.39</v>
          </cell>
        </row>
        <row r="2465">
          <cell r="A2465" t="str">
            <v>40.02.450</v>
          </cell>
          <cell r="B2465" t="str">
            <v>CPOS</v>
          </cell>
          <cell r="C2465" t="str">
            <v>Caixa em alumínio fundido à prova de tempo, umidade, gases, vapores e pó, 200 x 200 x 200 mm</v>
          </cell>
          <cell r="D2465" t="str">
            <v>un</v>
          </cell>
          <cell r="E2465">
            <v>204.2</v>
          </cell>
          <cell r="F2465">
            <v>11.5</v>
          </cell>
          <cell r="G2465">
            <v>215.7</v>
          </cell>
        </row>
        <row r="2466">
          <cell r="A2466" t="str">
            <v>40.02.460</v>
          </cell>
          <cell r="B2466" t="str">
            <v>CPOS</v>
          </cell>
          <cell r="C2466" t="str">
            <v>Caixa em alumínio fundido à prova de tempo, umidade, gases, vapores e pó, 240 x 240 x 150 mm</v>
          </cell>
          <cell r="D2466" t="str">
            <v>un</v>
          </cell>
          <cell r="E2466">
            <v>256</v>
          </cell>
          <cell r="F2466">
            <v>11.5</v>
          </cell>
          <cell r="G2466">
            <v>267.5</v>
          </cell>
        </row>
        <row r="2467">
          <cell r="A2467" t="str">
            <v>40.02.470</v>
          </cell>
          <cell r="B2467" t="str">
            <v>CPOS</v>
          </cell>
          <cell r="C2467" t="str">
            <v>Caixa em alumínio fundido à prova de tempo, umidade, gases, vapores e pó, 445 x 350 x 220 mm</v>
          </cell>
          <cell r="D2467" t="str">
            <v>un</v>
          </cell>
          <cell r="E2467">
            <v>667.29</v>
          </cell>
          <cell r="F2467">
            <v>15.33</v>
          </cell>
          <cell r="G2467">
            <v>682.62</v>
          </cell>
        </row>
        <row r="2468">
          <cell r="A2468" t="str">
            <v>40.02.600</v>
          </cell>
          <cell r="B2468" t="str">
            <v>CPOS</v>
          </cell>
          <cell r="C2468" t="str">
            <v>Caixa de passagem em alumínio fundido à prova de tempo, 100 x 100 mm</v>
          </cell>
          <cell r="D2468" t="str">
            <v>un</v>
          </cell>
          <cell r="E2468">
            <v>18.510000000000002</v>
          </cell>
          <cell r="F2468">
            <v>11.5</v>
          </cell>
          <cell r="G2468">
            <v>30.01</v>
          </cell>
        </row>
        <row r="2469">
          <cell r="A2469" t="str">
            <v>40.02.610</v>
          </cell>
          <cell r="B2469" t="str">
            <v>CPOS</v>
          </cell>
          <cell r="C2469" t="str">
            <v>Caixa de passagem em alumínio fundido à prova de tempo, 200 x 200 mm</v>
          </cell>
          <cell r="D2469" t="str">
            <v>un</v>
          </cell>
          <cell r="E2469">
            <v>52.15</v>
          </cell>
          <cell r="F2469">
            <v>11.5</v>
          </cell>
          <cell r="G2469">
            <v>63.65</v>
          </cell>
        </row>
        <row r="2470">
          <cell r="A2470" t="str">
            <v>40.02.620</v>
          </cell>
          <cell r="B2470" t="str">
            <v>CPOS</v>
          </cell>
          <cell r="C2470" t="str">
            <v>Caixa de passagem em alumínio fundido à prova de tempo, 300 x 300 mm</v>
          </cell>
          <cell r="D2470" t="str">
            <v>un</v>
          </cell>
          <cell r="E2470">
            <v>151.27000000000001</v>
          </cell>
          <cell r="F2470">
            <v>15.33</v>
          </cell>
          <cell r="G2470">
            <v>166.6</v>
          </cell>
        </row>
        <row r="2471">
          <cell r="A2471" t="str">
            <v>40.04</v>
          </cell>
          <cell r="B2471" t="str">
            <v>Tomadas</v>
          </cell>
          <cell r="C2471" t="str">
            <v>CPOS</v>
          </cell>
          <cell r="D2471" t="str">
            <v>CPOS</v>
          </cell>
          <cell r="E2471" t="str">
            <v>CPOS</v>
          </cell>
          <cell r="F2471" t="str">
            <v>CPOS</v>
          </cell>
          <cell r="G2471" t="str">
            <v>CPOS</v>
          </cell>
        </row>
        <row r="2472">
          <cell r="A2472" t="str">
            <v>40.04.080</v>
          </cell>
          <cell r="B2472" t="str">
            <v>CPOS</v>
          </cell>
          <cell r="C2472" t="str">
            <v>Tomada para telefone 4P, padrão TELEBRÁS, com placa</v>
          </cell>
          <cell r="D2472" t="str">
            <v>cj</v>
          </cell>
          <cell r="E2472">
            <v>10.52</v>
          </cell>
          <cell r="F2472">
            <v>11.5</v>
          </cell>
          <cell r="G2472">
            <v>22.02</v>
          </cell>
        </row>
        <row r="2473">
          <cell r="A2473" t="str">
            <v>40.04.090</v>
          </cell>
          <cell r="B2473" t="str">
            <v>CPOS</v>
          </cell>
          <cell r="C2473" t="str">
            <v>Tomada RJ 11 para telefone, sem placa</v>
          </cell>
          <cell r="D2473" t="str">
            <v>un</v>
          </cell>
          <cell r="E2473">
            <v>17.59</v>
          </cell>
          <cell r="F2473">
            <v>11.5</v>
          </cell>
          <cell r="G2473">
            <v>29.09</v>
          </cell>
        </row>
        <row r="2474">
          <cell r="A2474" t="str">
            <v>40.04.096</v>
          </cell>
          <cell r="B2474" t="str">
            <v>CPOS</v>
          </cell>
          <cell r="C2474" t="str">
            <v>Tomada RJ 45 para rede de dados, com placa</v>
          </cell>
          <cell r="D2474" t="str">
            <v>un</v>
          </cell>
          <cell r="E2474">
            <v>41.66</v>
          </cell>
          <cell r="F2474">
            <v>11.5</v>
          </cell>
          <cell r="G2474">
            <v>53.16</v>
          </cell>
        </row>
        <row r="2475">
          <cell r="A2475" t="str">
            <v>40.04.140</v>
          </cell>
          <cell r="B2475" t="str">
            <v>CPOS</v>
          </cell>
          <cell r="C2475" t="str">
            <v>Tomada 3P+T de 32 A, blindada industrial de sobrepor negativa</v>
          </cell>
          <cell r="D2475" t="str">
            <v>cj</v>
          </cell>
          <cell r="E2475">
            <v>169.69</v>
          </cell>
          <cell r="F2475">
            <v>11.5</v>
          </cell>
          <cell r="G2475">
            <v>181.19</v>
          </cell>
        </row>
        <row r="2476">
          <cell r="A2476" t="str">
            <v>40.04.146</v>
          </cell>
          <cell r="B2476" t="str">
            <v>CPOS</v>
          </cell>
          <cell r="C2476" t="str">
            <v>Tomada 3P+T de 63 A, blindada industrial de embutir</v>
          </cell>
          <cell r="D2476" t="str">
            <v>cj</v>
          </cell>
          <cell r="E2476">
            <v>163.06</v>
          </cell>
          <cell r="F2476">
            <v>11.5</v>
          </cell>
          <cell r="G2476">
            <v>174.56</v>
          </cell>
        </row>
        <row r="2477">
          <cell r="A2477" t="str">
            <v>40.04.230</v>
          </cell>
          <cell r="B2477" t="str">
            <v>CPOS</v>
          </cell>
          <cell r="C2477" t="str">
            <v>Tomada de canaleta/perfilado universal 2P+T, com caixa e tampa</v>
          </cell>
          <cell r="D2477" t="str">
            <v>cj</v>
          </cell>
          <cell r="E2477">
            <v>18.03</v>
          </cell>
          <cell r="F2477">
            <v>11.5</v>
          </cell>
          <cell r="G2477">
            <v>29.53</v>
          </cell>
        </row>
        <row r="2478">
          <cell r="A2478" t="str">
            <v>40.04.340</v>
          </cell>
          <cell r="B2478" t="str">
            <v>CPOS</v>
          </cell>
          <cell r="C2478" t="str">
            <v>Plugue e tomada 2P+T de 16 A de sobrepor - 380 / 440 V</v>
          </cell>
          <cell r="D2478" t="str">
            <v>cj</v>
          </cell>
          <cell r="E2478">
            <v>193.93</v>
          </cell>
          <cell r="F2478">
            <v>11.5</v>
          </cell>
          <cell r="G2478">
            <v>205.43</v>
          </cell>
        </row>
        <row r="2479">
          <cell r="A2479" t="str">
            <v>40.04.390</v>
          </cell>
          <cell r="B2479" t="str">
            <v>CPOS</v>
          </cell>
          <cell r="C2479" t="str">
            <v>Tomada de energia quadrada com rabicho de 10 A - 250 V , para instalação em painel / rodapé / caixa de tomadas</v>
          </cell>
          <cell r="D2479" t="str">
            <v>un</v>
          </cell>
          <cell r="E2479">
            <v>6.71</v>
          </cell>
          <cell r="F2479">
            <v>11.5</v>
          </cell>
          <cell r="G2479">
            <v>18.21</v>
          </cell>
        </row>
        <row r="2480">
          <cell r="A2480" t="str">
            <v>40.04.450</v>
          </cell>
          <cell r="B2480" t="str">
            <v>CPOS</v>
          </cell>
          <cell r="C2480" t="str">
            <v>Tomada 2P+T de 10 A - 250 V, completa</v>
          </cell>
          <cell r="D2480" t="str">
            <v>cj</v>
          </cell>
          <cell r="E2480">
            <v>7.84</v>
          </cell>
          <cell r="F2480">
            <v>11.5</v>
          </cell>
          <cell r="G2480">
            <v>19.34</v>
          </cell>
        </row>
        <row r="2481">
          <cell r="A2481" t="str">
            <v>40.04.460</v>
          </cell>
          <cell r="B2481" t="str">
            <v>CPOS</v>
          </cell>
          <cell r="C2481" t="str">
            <v>Tomada 2P+T de 20 A - 250 V, completa</v>
          </cell>
          <cell r="D2481" t="str">
            <v>cj</v>
          </cell>
          <cell r="E2481">
            <v>12.87</v>
          </cell>
          <cell r="F2481">
            <v>11.5</v>
          </cell>
          <cell r="G2481">
            <v>24.37</v>
          </cell>
        </row>
        <row r="2482">
          <cell r="A2482" t="str">
            <v>40.04.470</v>
          </cell>
          <cell r="B2482" t="str">
            <v>CPOS</v>
          </cell>
          <cell r="C2482" t="str">
            <v>Conjunto 2 tomadas 2P+T de 10 A, completo</v>
          </cell>
          <cell r="D2482" t="str">
            <v>cj</v>
          </cell>
          <cell r="E2482">
            <v>15.56</v>
          </cell>
          <cell r="F2482">
            <v>11.5</v>
          </cell>
          <cell r="G2482">
            <v>27.06</v>
          </cell>
        </row>
        <row r="2483">
          <cell r="A2483" t="str">
            <v>40.04.480</v>
          </cell>
          <cell r="B2483" t="str">
            <v>CPOS</v>
          </cell>
          <cell r="C2483" t="str">
            <v>Conjunto 1 interruptor simples e 1 tomada 2P+T de 10 A, completo</v>
          </cell>
          <cell r="D2483" t="str">
            <v>cj</v>
          </cell>
          <cell r="E2483">
            <v>14.86</v>
          </cell>
          <cell r="F2483">
            <v>11.5</v>
          </cell>
          <cell r="G2483">
            <v>26.36</v>
          </cell>
        </row>
        <row r="2484">
          <cell r="A2484" t="str">
            <v>40.04.490</v>
          </cell>
          <cell r="B2484" t="str">
            <v>CPOS</v>
          </cell>
          <cell r="C2484" t="str">
            <v>Conjunto 2 interruptores simples e 1 tomada 2P+T de 10 A, completo</v>
          </cell>
          <cell r="D2484" t="str">
            <v>cj</v>
          </cell>
          <cell r="E2484">
            <v>19.54</v>
          </cell>
          <cell r="F2484">
            <v>11.5</v>
          </cell>
          <cell r="G2484">
            <v>31.04</v>
          </cell>
        </row>
        <row r="2485">
          <cell r="A2485" t="str">
            <v>40.05</v>
          </cell>
          <cell r="B2485" t="str">
            <v>Interruptores e minuterias</v>
          </cell>
          <cell r="C2485" t="str">
            <v>CPOS</v>
          </cell>
          <cell r="D2485" t="str">
            <v>CPOS</v>
          </cell>
          <cell r="E2485" t="str">
            <v>CPOS</v>
          </cell>
          <cell r="F2485" t="str">
            <v>CPOS</v>
          </cell>
          <cell r="G2485" t="str">
            <v>CPOS</v>
          </cell>
        </row>
        <row r="2486">
          <cell r="A2486" t="str">
            <v>40.05.020</v>
          </cell>
          <cell r="B2486" t="str">
            <v>CPOS</v>
          </cell>
          <cell r="C2486" t="str">
            <v>Interruptor com 1 tecla simples e placa</v>
          </cell>
          <cell r="D2486" t="str">
            <v>cj</v>
          </cell>
          <cell r="E2486">
            <v>6.06</v>
          </cell>
          <cell r="F2486">
            <v>13.03</v>
          </cell>
          <cell r="G2486">
            <v>19.09</v>
          </cell>
        </row>
        <row r="2487">
          <cell r="A2487" t="str">
            <v>40.05.040</v>
          </cell>
          <cell r="B2487" t="str">
            <v>CPOS</v>
          </cell>
          <cell r="C2487" t="str">
            <v>Interruptor com 2 teclas simples e placa</v>
          </cell>
          <cell r="D2487" t="str">
            <v>cj</v>
          </cell>
          <cell r="E2487">
            <v>13.16</v>
          </cell>
          <cell r="F2487">
            <v>13.42</v>
          </cell>
          <cell r="G2487">
            <v>26.58</v>
          </cell>
        </row>
        <row r="2488">
          <cell r="A2488" t="str">
            <v>40.05.060</v>
          </cell>
          <cell r="B2488" t="str">
            <v>CPOS</v>
          </cell>
          <cell r="C2488" t="str">
            <v>Interruptor com 3 teclas simples e placa</v>
          </cell>
          <cell r="D2488" t="str">
            <v>cj</v>
          </cell>
          <cell r="E2488">
            <v>16.73</v>
          </cell>
          <cell r="F2488">
            <v>19.18</v>
          </cell>
          <cell r="G2488">
            <v>35.909999999999997</v>
          </cell>
        </row>
        <row r="2489">
          <cell r="A2489" t="str">
            <v>40.05.080</v>
          </cell>
          <cell r="B2489" t="str">
            <v>CPOS</v>
          </cell>
          <cell r="C2489" t="str">
            <v>Interruptor com 1 tecla paralelo e placa</v>
          </cell>
          <cell r="D2489" t="str">
            <v>cj</v>
          </cell>
          <cell r="E2489">
            <v>8.56</v>
          </cell>
          <cell r="F2489">
            <v>10.35</v>
          </cell>
          <cell r="G2489">
            <v>18.91</v>
          </cell>
        </row>
        <row r="2490">
          <cell r="A2490" t="str">
            <v>40.05.100</v>
          </cell>
          <cell r="B2490" t="str">
            <v>CPOS</v>
          </cell>
          <cell r="C2490" t="str">
            <v>Interruptor com 2 teclas paralelo e placa</v>
          </cell>
          <cell r="D2490" t="str">
            <v>cj</v>
          </cell>
          <cell r="E2490">
            <v>10.74</v>
          </cell>
          <cell r="F2490">
            <v>17.25</v>
          </cell>
          <cell r="G2490">
            <v>27.99</v>
          </cell>
        </row>
        <row r="2491">
          <cell r="A2491" t="str">
            <v>40.05.120</v>
          </cell>
          <cell r="B2491" t="str">
            <v>CPOS</v>
          </cell>
          <cell r="C2491" t="str">
            <v>Interruptor com 2 teclas, 1 simples, 1 paralelo e placa</v>
          </cell>
          <cell r="D2491" t="str">
            <v>cj</v>
          </cell>
          <cell r="E2491">
            <v>9.82</v>
          </cell>
          <cell r="F2491">
            <v>14.56</v>
          </cell>
          <cell r="G2491">
            <v>24.38</v>
          </cell>
        </row>
        <row r="2492">
          <cell r="A2492" t="str">
            <v>40.05.140</v>
          </cell>
          <cell r="B2492" t="str">
            <v>CPOS</v>
          </cell>
          <cell r="C2492" t="str">
            <v>Interruptor com 3 teclas, 2 simples, 1 paralelo e placa</v>
          </cell>
          <cell r="D2492" t="str">
            <v>cj</v>
          </cell>
          <cell r="E2492">
            <v>12.01</v>
          </cell>
          <cell r="F2492">
            <v>17.25</v>
          </cell>
          <cell r="G2492">
            <v>29.26</v>
          </cell>
        </row>
        <row r="2493">
          <cell r="A2493" t="str">
            <v>40.05.160</v>
          </cell>
          <cell r="B2493" t="str">
            <v>CPOS</v>
          </cell>
          <cell r="C2493" t="str">
            <v>Interruptor com 3 teclas, 1 simples, 2 paralelo e placa</v>
          </cell>
          <cell r="D2493" t="str">
            <v>cj</v>
          </cell>
          <cell r="E2493">
            <v>18.02</v>
          </cell>
          <cell r="F2493">
            <v>19.18</v>
          </cell>
          <cell r="G2493">
            <v>37.200000000000003</v>
          </cell>
        </row>
        <row r="2494">
          <cell r="A2494" t="str">
            <v>40.05.170</v>
          </cell>
          <cell r="B2494" t="str">
            <v>CPOS</v>
          </cell>
          <cell r="C2494" t="str">
            <v>Interruptor bipolar paralelo, 1 tecla dupla e placa</v>
          </cell>
          <cell r="D2494" t="str">
            <v>cj</v>
          </cell>
          <cell r="E2494">
            <v>25.36</v>
          </cell>
          <cell r="F2494">
            <v>13.42</v>
          </cell>
          <cell r="G2494">
            <v>38.78</v>
          </cell>
        </row>
        <row r="2495">
          <cell r="A2495" t="str">
            <v>40.05.180</v>
          </cell>
          <cell r="B2495" t="str">
            <v>CPOS</v>
          </cell>
          <cell r="C2495" t="str">
            <v>Interruptor bipolar simples, 1 tecla dupla e placa</v>
          </cell>
          <cell r="D2495" t="str">
            <v>cj</v>
          </cell>
          <cell r="E2495">
            <v>22.49</v>
          </cell>
          <cell r="F2495">
            <v>13.42</v>
          </cell>
          <cell r="G2495">
            <v>35.909999999999997</v>
          </cell>
        </row>
        <row r="2496">
          <cell r="A2496" t="str">
            <v>40.05.320</v>
          </cell>
          <cell r="B2496" t="str">
            <v>CPOS</v>
          </cell>
          <cell r="C2496" t="str">
            <v>Pulsador 2 A - 250 V, para minuteria com placa</v>
          </cell>
          <cell r="D2496" t="str">
            <v>cj</v>
          </cell>
          <cell r="E2496">
            <v>7.71</v>
          </cell>
          <cell r="F2496">
            <v>9.59</v>
          </cell>
          <cell r="G2496">
            <v>17.3</v>
          </cell>
        </row>
        <row r="2497">
          <cell r="A2497" t="str">
            <v>40.05.330</v>
          </cell>
          <cell r="B2497" t="str">
            <v>CPOS</v>
          </cell>
          <cell r="C2497" t="str">
            <v>Variador de luminosidade rotativo até 1000 W, 127/220 V, com placa</v>
          </cell>
          <cell r="D2497" t="str">
            <v>cj</v>
          </cell>
          <cell r="E2497">
            <v>54.08</v>
          </cell>
          <cell r="F2497">
            <v>14.56</v>
          </cell>
          <cell r="G2497">
            <v>68.64</v>
          </cell>
        </row>
        <row r="2498">
          <cell r="A2498" t="str">
            <v>40.05.340</v>
          </cell>
          <cell r="B2498" t="str">
            <v>CPOS</v>
          </cell>
          <cell r="C2498" t="str">
            <v>Sensor de presença para teto, com fotocélula, para lâmpada qualquer</v>
          </cell>
          <cell r="D2498" t="str">
            <v>un</v>
          </cell>
          <cell r="E2498">
            <v>27.38</v>
          </cell>
          <cell r="F2498">
            <v>11.5</v>
          </cell>
          <cell r="G2498">
            <v>38.880000000000003</v>
          </cell>
        </row>
        <row r="2499">
          <cell r="A2499" t="str">
            <v>40.05.350</v>
          </cell>
          <cell r="B2499" t="str">
            <v>CPOS</v>
          </cell>
          <cell r="C2499" t="str">
            <v>Sensor de presença infravermelho passivo e microondas, alcance de 12 m - sem fio</v>
          </cell>
          <cell r="D2499" t="str">
            <v>un</v>
          </cell>
          <cell r="E2499">
            <v>62.18</v>
          </cell>
          <cell r="F2499">
            <v>19.18</v>
          </cell>
          <cell r="G2499">
            <v>81.36</v>
          </cell>
        </row>
        <row r="2500">
          <cell r="A2500" t="str">
            <v>40.06</v>
          </cell>
          <cell r="B2500" t="str">
            <v>Conduletes</v>
          </cell>
          <cell r="C2500" t="str">
            <v>CPOS</v>
          </cell>
          <cell r="D2500" t="str">
            <v>CPOS</v>
          </cell>
          <cell r="E2500" t="str">
            <v>CPOS</v>
          </cell>
          <cell r="F2500" t="str">
            <v>CPOS</v>
          </cell>
          <cell r="G2500" t="str">
            <v>CPOS</v>
          </cell>
        </row>
        <row r="2501">
          <cell r="A2501" t="str">
            <v>40.06.040</v>
          </cell>
          <cell r="B2501" t="str">
            <v>CPOS</v>
          </cell>
          <cell r="C2501" t="str">
            <v>Condulete metálico de 3/4´</v>
          </cell>
          <cell r="D2501" t="str">
            <v>cj</v>
          </cell>
          <cell r="E2501">
            <v>12.73</v>
          </cell>
          <cell r="F2501">
            <v>19.18</v>
          </cell>
          <cell r="G2501">
            <v>31.91</v>
          </cell>
        </row>
        <row r="2502">
          <cell r="A2502" t="str">
            <v>40.06.060</v>
          </cell>
          <cell r="B2502" t="str">
            <v>CPOS</v>
          </cell>
          <cell r="C2502" t="str">
            <v>Condulete metálico de 1´</v>
          </cell>
          <cell r="D2502" t="str">
            <v>cj</v>
          </cell>
          <cell r="E2502">
            <v>17.510000000000002</v>
          </cell>
          <cell r="F2502">
            <v>19.18</v>
          </cell>
          <cell r="G2502">
            <v>36.69</v>
          </cell>
        </row>
        <row r="2503">
          <cell r="A2503" t="str">
            <v>40.06.080</v>
          </cell>
          <cell r="B2503" t="str">
            <v>CPOS</v>
          </cell>
          <cell r="C2503" t="str">
            <v>Condulete metálico de 1 1/4´</v>
          </cell>
          <cell r="D2503" t="str">
            <v>cj</v>
          </cell>
          <cell r="E2503">
            <v>25.56</v>
          </cell>
          <cell r="F2503">
            <v>19.18</v>
          </cell>
          <cell r="G2503">
            <v>44.74</v>
          </cell>
        </row>
        <row r="2504">
          <cell r="A2504" t="str">
            <v>40.06.100</v>
          </cell>
          <cell r="B2504" t="str">
            <v>CPOS</v>
          </cell>
          <cell r="C2504" t="str">
            <v>Condulete metálico de 1 1/2´</v>
          </cell>
          <cell r="D2504" t="str">
            <v>cj</v>
          </cell>
          <cell r="E2504">
            <v>36.11</v>
          </cell>
          <cell r="F2504">
            <v>19.18</v>
          </cell>
          <cell r="G2504">
            <v>55.29</v>
          </cell>
        </row>
        <row r="2505">
          <cell r="A2505" t="str">
            <v>40.06.120</v>
          </cell>
          <cell r="B2505" t="str">
            <v>CPOS</v>
          </cell>
          <cell r="C2505" t="str">
            <v>Condulete metálico de 2´</v>
          </cell>
          <cell r="D2505" t="str">
            <v>cj</v>
          </cell>
          <cell r="E2505">
            <v>61.51</v>
          </cell>
          <cell r="F2505">
            <v>19.18</v>
          </cell>
          <cell r="G2505">
            <v>80.69</v>
          </cell>
        </row>
        <row r="2506">
          <cell r="A2506" t="str">
            <v>40.06.140</v>
          </cell>
          <cell r="B2506" t="str">
            <v>CPOS</v>
          </cell>
          <cell r="C2506" t="str">
            <v>Condulete metálico de 2 1/2´</v>
          </cell>
          <cell r="D2506" t="str">
            <v>cj</v>
          </cell>
          <cell r="E2506">
            <v>133.6</v>
          </cell>
          <cell r="F2506">
            <v>19.18</v>
          </cell>
          <cell r="G2506">
            <v>152.78</v>
          </cell>
        </row>
        <row r="2507">
          <cell r="A2507" t="str">
            <v>40.06.160</v>
          </cell>
          <cell r="B2507" t="str">
            <v>CPOS</v>
          </cell>
          <cell r="C2507" t="str">
            <v>Condulete metálico de 3´</v>
          </cell>
          <cell r="D2507" t="str">
            <v>cj</v>
          </cell>
          <cell r="E2507">
            <v>156.1</v>
          </cell>
          <cell r="F2507">
            <v>19.18</v>
          </cell>
          <cell r="G2507">
            <v>175.28</v>
          </cell>
        </row>
        <row r="2508">
          <cell r="A2508" t="str">
            <v>40.06.170</v>
          </cell>
          <cell r="B2508" t="str">
            <v>CPOS</v>
          </cell>
          <cell r="C2508" t="str">
            <v>Condulete metálico de 4´</v>
          </cell>
          <cell r="D2508" t="str">
            <v>cj</v>
          </cell>
          <cell r="E2508">
            <v>215.06</v>
          </cell>
          <cell r="F2508">
            <v>19.18</v>
          </cell>
          <cell r="G2508">
            <v>234.24</v>
          </cell>
        </row>
        <row r="2509">
          <cell r="A2509" t="str">
            <v>40.06.510</v>
          </cell>
          <cell r="B2509" t="str">
            <v>CPOS</v>
          </cell>
          <cell r="C2509" t="str">
            <v>Condulete em PVC de 1´ - com tampa</v>
          </cell>
          <cell r="D2509" t="str">
            <v>cj</v>
          </cell>
          <cell r="E2509">
            <v>10.42</v>
          </cell>
          <cell r="F2509">
            <v>19.18</v>
          </cell>
          <cell r="G2509">
            <v>29.6</v>
          </cell>
        </row>
        <row r="2510">
          <cell r="A2510" t="str">
            <v>40.07</v>
          </cell>
          <cell r="B2510" t="str">
            <v>Caixa de passagem em PVC</v>
          </cell>
          <cell r="C2510" t="str">
            <v>CPOS</v>
          </cell>
          <cell r="D2510" t="str">
            <v>CPOS</v>
          </cell>
          <cell r="E2510" t="str">
            <v>CPOS</v>
          </cell>
          <cell r="F2510" t="str">
            <v>CPOS</v>
          </cell>
          <cell r="G2510" t="str">
            <v>CPOS</v>
          </cell>
        </row>
        <row r="2511">
          <cell r="A2511" t="str">
            <v>40.07.010</v>
          </cell>
          <cell r="B2511" t="str">
            <v>CPOS</v>
          </cell>
          <cell r="C2511" t="str">
            <v>Caixa em PVC de 4´ x 2´</v>
          </cell>
          <cell r="D2511" t="str">
            <v>un</v>
          </cell>
          <cell r="E2511">
            <v>2.0499999999999998</v>
          </cell>
          <cell r="F2511">
            <v>9.59</v>
          </cell>
          <cell r="G2511">
            <v>11.64</v>
          </cell>
        </row>
        <row r="2512">
          <cell r="A2512" t="str">
            <v>40.07.020</v>
          </cell>
          <cell r="B2512" t="str">
            <v>CPOS</v>
          </cell>
          <cell r="C2512" t="str">
            <v>Caixa em PVC de 4´ x 4´</v>
          </cell>
          <cell r="D2512" t="str">
            <v>un</v>
          </cell>
          <cell r="E2512">
            <v>4.08</v>
          </cell>
          <cell r="F2512">
            <v>9.59</v>
          </cell>
          <cell r="G2512">
            <v>13.67</v>
          </cell>
        </row>
        <row r="2513">
          <cell r="A2513" t="str">
            <v>40.07.040</v>
          </cell>
          <cell r="B2513" t="str">
            <v>CPOS</v>
          </cell>
          <cell r="C2513" t="str">
            <v>Caixa em PVC octogonal de 4´ x 4´</v>
          </cell>
          <cell r="D2513" t="str">
            <v>un</v>
          </cell>
          <cell r="E2513">
            <v>4.6100000000000003</v>
          </cell>
          <cell r="F2513">
            <v>9.59</v>
          </cell>
          <cell r="G2513">
            <v>14.2</v>
          </cell>
        </row>
        <row r="2514">
          <cell r="A2514" t="str">
            <v>40.10</v>
          </cell>
          <cell r="B2514" t="str">
            <v>Contator</v>
          </cell>
          <cell r="C2514" t="str">
            <v>CPOS</v>
          </cell>
          <cell r="D2514" t="str">
            <v>CPOS</v>
          </cell>
          <cell r="E2514" t="str">
            <v>CPOS</v>
          </cell>
          <cell r="F2514" t="str">
            <v>CPOS</v>
          </cell>
          <cell r="G2514" t="str">
            <v>CPOS</v>
          </cell>
        </row>
        <row r="2515">
          <cell r="A2515" t="str">
            <v>40.10.016</v>
          </cell>
          <cell r="B2515" t="str">
            <v>CPOS</v>
          </cell>
          <cell r="C2515" t="str">
            <v>Contator de potência 12 A - 1na+1nf</v>
          </cell>
          <cell r="D2515" t="str">
            <v>un</v>
          </cell>
          <cell r="E2515">
            <v>158.87</v>
          </cell>
          <cell r="F2515">
            <v>19.18</v>
          </cell>
          <cell r="G2515">
            <v>178.05</v>
          </cell>
        </row>
        <row r="2516">
          <cell r="A2516" t="str">
            <v>40.10.020</v>
          </cell>
          <cell r="B2516" t="str">
            <v>CPOS</v>
          </cell>
          <cell r="C2516" t="str">
            <v>Contator de potência 9 A - 2na+2nf</v>
          </cell>
          <cell r="D2516" t="str">
            <v>un</v>
          </cell>
          <cell r="E2516">
            <v>146.97</v>
          </cell>
          <cell r="F2516">
            <v>19.18</v>
          </cell>
          <cell r="G2516">
            <v>166.15</v>
          </cell>
        </row>
        <row r="2517">
          <cell r="A2517" t="str">
            <v>40.10.040</v>
          </cell>
          <cell r="B2517" t="str">
            <v>CPOS</v>
          </cell>
          <cell r="C2517" t="str">
            <v>Contator de potência 12 A - 2na+2nf</v>
          </cell>
          <cell r="D2517" t="str">
            <v>un</v>
          </cell>
          <cell r="E2517">
            <v>172.48</v>
          </cell>
          <cell r="F2517">
            <v>19.18</v>
          </cell>
          <cell r="G2517">
            <v>191.66</v>
          </cell>
        </row>
        <row r="2518">
          <cell r="A2518" t="str">
            <v>40.10.060</v>
          </cell>
          <cell r="B2518" t="str">
            <v>CPOS</v>
          </cell>
          <cell r="C2518" t="str">
            <v>Contator de potência 16 A - 2na+2nf</v>
          </cell>
          <cell r="D2518" t="str">
            <v>un</v>
          </cell>
          <cell r="E2518">
            <v>170.86</v>
          </cell>
          <cell r="F2518">
            <v>19.18</v>
          </cell>
          <cell r="G2518">
            <v>190.04</v>
          </cell>
        </row>
        <row r="2519">
          <cell r="A2519" t="str">
            <v>40.10.080</v>
          </cell>
          <cell r="B2519" t="str">
            <v>CPOS</v>
          </cell>
          <cell r="C2519" t="str">
            <v>Contator de potência 22 A/25 A - 2na+2nf</v>
          </cell>
          <cell r="D2519" t="str">
            <v>un</v>
          </cell>
          <cell r="E2519">
            <v>208.6</v>
          </cell>
          <cell r="F2519">
            <v>19.18</v>
          </cell>
          <cell r="G2519">
            <v>227.78</v>
          </cell>
        </row>
        <row r="2520">
          <cell r="A2520" t="str">
            <v>40.10.100</v>
          </cell>
          <cell r="B2520" t="str">
            <v>CPOS</v>
          </cell>
          <cell r="C2520" t="str">
            <v>Contator de potência 32 A - 2na+2nf</v>
          </cell>
          <cell r="D2520" t="str">
            <v>un</v>
          </cell>
          <cell r="E2520">
            <v>310.92</v>
          </cell>
          <cell r="F2520">
            <v>19.18</v>
          </cell>
          <cell r="G2520">
            <v>330.1</v>
          </cell>
        </row>
        <row r="2521">
          <cell r="A2521" t="str">
            <v>40.10.106</v>
          </cell>
          <cell r="B2521" t="str">
            <v>CPOS</v>
          </cell>
          <cell r="C2521" t="str">
            <v>Contator de potência 38 A/40 A - 2na+2nf</v>
          </cell>
          <cell r="D2521" t="str">
            <v>un</v>
          </cell>
          <cell r="E2521">
            <v>419.44</v>
          </cell>
          <cell r="F2521">
            <v>19.18</v>
          </cell>
          <cell r="G2521">
            <v>438.62</v>
          </cell>
        </row>
        <row r="2522">
          <cell r="A2522" t="str">
            <v>40.10.110</v>
          </cell>
          <cell r="B2522" t="str">
            <v>CPOS</v>
          </cell>
          <cell r="C2522" t="str">
            <v>Contator de potência 50 A - 2na+2nf</v>
          </cell>
          <cell r="D2522" t="str">
            <v>un</v>
          </cell>
          <cell r="E2522">
            <v>544.66999999999996</v>
          </cell>
          <cell r="F2522">
            <v>19.18</v>
          </cell>
          <cell r="G2522">
            <v>563.85</v>
          </cell>
        </row>
        <row r="2523">
          <cell r="A2523" t="str">
            <v>40.10.132</v>
          </cell>
          <cell r="B2523" t="str">
            <v>CPOS</v>
          </cell>
          <cell r="C2523" t="str">
            <v>Contator de potência 65 A - 2na+2nf</v>
          </cell>
          <cell r="D2523" t="str">
            <v>un</v>
          </cell>
          <cell r="E2523">
            <v>706.07</v>
          </cell>
          <cell r="F2523">
            <v>19.18</v>
          </cell>
          <cell r="G2523">
            <v>725.25</v>
          </cell>
        </row>
        <row r="2524">
          <cell r="A2524" t="str">
            <v>40.10.136</v>
          </cell>
          <cell r="B2524" t="str">
            <v>CPOS</v>
          </cell>
          <cell r="C2524" t="str">
            <v>Contator de potência 110 A - 2na+2nf</v>
          </cell>
          <cell r="D2524" t="str">
            <v>un</v>
          </cell>
          <cell r="E2524">
            <v>1591.2</v>
          </cell>
          <cell r="F2524">
            <v>19.18</v>
          </cell>
          <cell r="G2524">
            <v>1610.38</v>
          </cell>
        </row>
        <row r="2525">
          <cell r="A2525" t="str">
            <v>40.10.140</v>
          </cell>
          <cell r="B2525" t="str">
            <v>CPOS</v>
          </cell>
          <cell r="C2525" t="str">
            <v>Contator de potência 150 A - 2na+2nf</v>
          </cell>
          <cell r="D2525" t="str">
            <v>un</v>
          </cell>
          <cell r="E2525">
            <v>1937.71</v>
          </cell>
          <cell r="F2525">
            <v>19.18</v>
          </cell>
          <cell r="G2525">
            <v>1956.89</v>
          </cell>
        </row>
        <row r="2526">
          <cell r="A2526" t="str">
            <v>40.10.150</v>
          </cell>
          <cell r="B2526" t="str">
            <v>CPOS</v>
          </cell>
          <cell r="C2526" t="str">
            <v>Contator de potência 220 A - 2na+2nf</v>
          </cell>
          <cell r="D2526" t="str">
            <v>un</v>
          </cell>
          <cell r="E2526">
            <v>3223.03</v>
          </cell>
          <cell r="F2526">
            <v>19.18</v>
          </cell>
          <cell r="G2526">
            <v>3242.21</v>
          </cell>
        </row>
        <row r="2527">
          <cell r="A2527" t="str">
            <v>40.10.500</v>
          </cell>
          <cell r="B2527" t="str">
            <v>CPOS</v>
          </cell>
          <cell r="C2527" t="str">
            <v>Minicontator auxiliar - 4na</v>
          </cell>
          <cell r="D2527" t="str">
            <v>un</v>
          </cell>
          <cell r="E2527">
            <v>64.66</v>
          </cell>
          <cell r="F2527">
            <v>19.18</v>
          </cell>
          <cell r="G2527">
            <v>83.84</v>
          </cell>
        </row>
        <row r="2528">
          <cell r="A2528" t="str">
            <v>40.10.510</v>
          </cell>
          <cell r="B2528" t="str">
            <v>CPOS</v>
          </cell>
          <cell r="C2528" t="str">
            <v>Contator auxiliar - 2na+2nf</v>
          </cell>
          <cell r="D2528" t="str">
            <v>un</v>
          </cell>
          <cell r="E2528">
            <v>82.17</v>
          </cell>
          <cell r="F2528">
            <v>19.18</v>
          </cell>
          <cell r="G2528">
            <v>101.35</v>
          </cell>
        </row>
        <row r="2529">
          <cell r="A2529" t="str">
            <v>40.10.520</v>
          </cell>
          <cell r="B2529" t="str">
            <v>CPOS</v>
          </cell>
          <cell r="C2529" t="str">
            <v>Contator auxiliar - 4na+4nf</v>
          </cell>
          <cell r="D2529" t="str">
            <v>un</v>
          </cell>
          <cell r="E2529">
            <v>193.93</v>
          </cell>
          <cell r="F2529">
            <v>19.18</v>
          </cell>
          <cell r="G2529">
            <v>213.11</v>
          </cell>
        </row>
        <row r="2530">
          <cell r="A2530" t="str">
            <v>40.11</v>
          </cell>
          <cell r="B2530" t="str">
            <v>Relé</v>
          </cell>
          <cell r="C2530" t="str">
            <v>CPOS</v>
          </cell>
          <cell r="D2530" t="str">
            <v>CPOS</v>
          </cell>
          <cell r="E2530" t="str">
            <v>CPOS</v>
          </cell>
          <cell r="F2530" t="str">
            <v>CPOS</v>
          </cell>
          <cell r="G2530" t="str">
            <v>CPOS</v>
          </cell>
        </row>
        <row r="2531">
          <cell r="A2531" t="str">
            <v>40.11.010</v>
          </cell>
          <cell r="B2531" t="str">
            <v>CPOS</v>
          </cell>
          <cell r="C2531" t="str">
            <v>Relé fotoelétrico 50/60 Hz, 110/220 V, 1200 VA, completo</v>
          </cell>
          <cell r="D2531" t="str">
            <v>un</v>
          </cell>
          <cell r="E2531">
            <v>51.86</v>
          </cell>
          <cell r="F2531">
            <v>17.25</v>
          </cell>
          <cell r="G2531">
            <v>69.11</v>
          </cell>
        </row>
        <row r="2532">
          <cell r="A2532" t="str">
            <v>40.11.020</v>
          </cell>
          <cell r="B2532" t="str">
            <v>CPOS</v>
          </cell>
          <cell r="C2532" t="str">
            <v>Relé bimetálico de sobrecarga para acoplamento direto, faixas de ajuste de 9,0/12 A</v>
          </cell>
          <cell r="D2532" t="str">
            <v>un</v>
          </cell>
          <cell r="E2532">
            <v>177.3</v>
          </cell>
          <cell r="F2532">
            <v>19.18</v>
          </cell>
          <cell r="G2532">
            <v>196.48</v>
          </cell>
        </row>
        <row r="2533">
          <cell r="A2533" t="str">
            <v>40.11.030</v>
          </cell>
          <cell r="B2533" t="str">
            <v>CPOS</v>
          </cell>
          <cell r="C2533" t="str">
            <v>Relé bimetálico de sobrecarga para acoplamento direto, faixas de ajuste de 20/32 A até 50/63 A</v>
          </cell>
          <cell r="D2533" t="str">
            <v>un</v>
          </cell>
          <cell r="E2533">
            <v>266.89</v>
          </cell>
          <cell r="F2533">
            <v>19.18</v>
          </cell>
          <cell r="G2533">
            <v>286.07</v>
          </cell>
        </row>
        <row r="2534">
          <cell r="A2534" t="str">
            <v>40.11.050</v>
          </cell>
          <cell r="B2534" t="str">
            <v>CPOS</v>
          </cell>
          <cell r="C2534" t="str">
            <v>Relé bimetálico de sobrecarga para acoplamento direto, faixas de ajuste 0,4/0,63 A até 16,0/25,0 A</v>
          </cell>
          <cell r="D2534" t="str">
            <v>un</v>
          </cell>
          <cell r="E2534">
            <v>180.85</v>
          </cell>
          <cell r="F2534">
            <v>19.18</v>
          </cell>
          <cell r="G2534">
            <v>200.03</v>
          </cell>
        </row>
        <row r="2535">
          <cell r="A2535" t="str">
            <v>40.11.060</v>
          </cell>
          <cell r="B2535" t="str">
            <v>CPOS</v>
          </cell>
          <cell r="C2535" t="str">
            <v>Relé de tempo eletrônico de 0,6 até 6 s - 220V - 50/60 Hz</v>
          </cell>
          <cell r="D2535" t="str">
            <v>un</v>
          </cell>
          <cell r="E2535">
            <v>69.06</v>
          </cell>
          <cell r="F2535">
            <v>38.340000000000003</v>
          </cell>
          <cell r="G2535">
            <v>107.4</v>
          </cell>
        </row>
        <row r="2536">
          <cell r="A2536" t="str">
            <v>40.11.070</v>
          </cell>
          <cell r="B2536" t="str">
            <v>CPOS</v>
          </cell>
          <cell r="C2536" t="str">
            <v>Relé supervisor trifásico contra falta de fase, inversão de fase e mínima tensão</v>
          </cell>
          <cell r="D2536" t="str">
            <v>un</v>
          </cell>
          <cell r="E2536">
            <v>1569.27</v>
          </cell>
          <cell r="F2536">
            <v>38.340000000000003</v>
          </cell>
          <cell r="G2536">
            <v>1607.61</v>
          </cell>
        </row>
        <row r="2537">
          <cell r="A2537" t="str">
            <v>40.11.120</v>
          </cell>
          <cell r="B2537" t="str">
            <v>CPOS</v>
          </cell>
          <cell r="C2537" t="str">
            <v>Relé de tempo eletrônico de 1,5 até 15 minutos - 110V - 50/60Hz</v>
          </cell>
          <cell r="D2537" t="str">
            <v>un</v>
          </cell>
          <cell r="E2537">
            <v>66.95</v>
          </cell>
          <cell r="F2537">
            <v>38.340000000000003</v>
          </cell>
          <cell r="G2537">
            <v>105.29</v>
          </cell>
        </row>
        <row r="2538">
          <cell r="A2538" t="str">
            <v>40.11.191</v>
          </cell>
          <cell r="B2538" t="str">
            <v>CPOS</v>
          </cell>
          <cell r="C2538" t="str">
            <v>Relé de tempo eletrônico cíclico regulável - 110/127 V - 48/63 Hz</v>
          </cell>
          <cell r="D2538" t="str">
            <v>un</v>
          </cell>
          <cell r="E2538">
            <v>132.59</v>
          </cell>
          <cell r="F2538">
            <v>38.340000000000003</v>
          </cell>
          <cell r="G2538">
            <v>170.93</v>
          </cell>
        </row>
        <row r="2539">
          <cell r="A2539" t="str">
            <v>40.11.230</v>
          </cell>
          <cell r="B2539" t="str">
            <v>CPOS</v>
          </cell>
          <cell r="C2539" t="str">
            <v>Relé de sobrecarga eletrônico para acoplamento direto, faixa de ajuste de 55 A até 250 A</v>
          </cell>
          <cell r="D2539" t="str">
            <v>un</v>
          </cell>
          <cell r="E2539">
            <v>2017.33</v>
          </cell>
          <cell r="F2539">
            <v>19.18</v>
          </cell>
          <cell r="G2539">
            <v>2036.51</v>
          </cell>
        </row>
        <row r="2540">
          <cell r="A2540" t="str">
            <v>40.11.240</v>
          </cell>
          <cell r="B2540" t="str">
            <v>CPOS</v>
          </cell>
          <cell r="C2540" t="str">
            <v>Relé de tempo eletrônico de 3 até 30s - 220V - 50/60Hz</v>
          </cell>
          <cell r="D2540" t="str">
            <v>un</v>
          </cell>
          <cell r="E2540">
            <v>68.56</v>
          </cell>
          <cell r="F2540">
            <v>38.340000000000003</v>
          </cell>
          <cell r="G2540">
            <v>106.9</v>
          </cell>
        </row>
        <row r="2541">
          <cell r="A2541" t="str">
            <v>40.11.250</v>
          </cell>
          <cell r="B2541" t="str">
            <v>CPOS</v>
          </cell>
          <cell r="C2541" t="str">
            <v>Relé de impulso bipolar, 16 A, 250 V CA</v>
          </cell>
          <cell r="D2541" t="str">
            <v>un</v>
          </cell>
          <cell r="E2541">
            <v>129.06</v>
          </cell>
          <cell r="F2541">
            <v>23.01</v>
          </cell>
          <cell r="G2541">
            <v>152.07</v>
          </cell>
        </row>
        <row r="2542">
          <cell r="A2542" t="str">
            <v>40.12</v>
          </cell>
          <cell r="B2542" t="str">
            <v>Chave comutadora e seletora</v>
          </cell>
          <cell r="C2542" t="str">
            <v>CPOS</v>
          </cell>
          <cell r="D2542" t="str">
            <v>CPOS</v>
          </cell>
          <cell r="E2542" t="str">
            <v>CPOS</v>
          </cell>
          <cell r="F2542" t="str">
            <v>CPOS</v>
          </cell>
          <cell r="G2542" t="str">
            <v>CPOS</v>
          </cell>
        </row>
        <row r="2543">
          <cell r="A2543" t="str">
            <v>40.12.020</v>
          </cell>
          <cell r="B2543" t="str">
            <v>CPOS</v>
          </cell>
          <cell r="C2543" t="str">
            <v>Chave comutadora/seletora com 1 polo e 3 posições para 63 A</v>
          </cell>
          <cell r="D2543" t="str">
            <v>un</v>
          </cell>
          <cell r="E2543">
            <v>360.57</v>
          </cell>
          <cell r="F2543">
            <v>15.33</v>
          </cell>
          <cell r="G2543">
            <v>375.9</v>
          </cell>
        </row>
        <row r="2544">
          <cell r="A2544" t="str">
            <v>40.12.030</v>
          </cell>
          <cell r="B2544" t="str">
            <v>CPOS</v>
          </cell>
          <cell r="C2544" t="str">
            <v>Chave comutadora/seletora com 1 polo e 3 posições para 25 A</v>
          </cell>
          <cell r="D2544" t="str">
            <v>un</v>
          </cell>
          <cell r="E2544">
            <v>174.17</v>
          </cell>
          <cell r="F2544">
            <v>15.33</v>
          </cell>
          <cell r="G2544">
            <v>189.5</v>
          </cell>
        </row>
        <row r="2545">
          <cell r="A2545" t="str">
            <v>40.12.200</v>
          </cell>
          <cell r="B2545" t="str">
            <v>CPOS</v>
          </cell>
          <cell r="C2545" t="str">
            <v>Chave comutadora/seletora com 1 pólo e 2 posições para 25 A</v>
          </cell>
          <cell r="D2545" t="str">
            <v>un</v>
          </cell>
          <cell r="E2545">
            <v>94.93</v>
          </cell>
          <cell r="F2545">
            <v>15.33</v>
          </cell>
          <cell r="G2545">
            <v>110.26</v>
          </cell>
        </row>
        <row r="2546">
          <cell r="A2546" t="str">
            <v>40.12.210</v>
          </cell>
          <cell r="B2546" t="str">
            <v>CPOS</v>
          </cell>
          <cell r="C2546" t="str">
            <v>Chave comutadora/seletora com 3 polos e 3 posições para 25 A</v>
          </cell>
          <cell r="D2546" t="str">
            <v>un</v>
          </cell>
          <cell r="E2546">
            <v>270</v>
          </cell>
          <cell r="F2546">
            <v>15.33</v>
          </cell>
          <cell r="G2546">
            <v>285.33</v>
          </cell>
        </row>
        <row r="2547">
          <cell r="A2547" t="str">
            <v>40.13</v>
          </cell>
          <cell r="B2547" t="str">
            <v>Amperímetro</v>
          </cell>
          <cell r="C2547" t="str">
            <v>CPOS</v>
          </cell>
          <cell r="D2547" t="str">
            <v>CPOS</v>
          </cell>
          <cell r="E2547" t="str">
            <v>CPOS</v>
          </cell>
          <cell r="F2547" t="str">
            <v>CPOS</v>
          </cell>
          <cell r="G2547" t="str">
            <v>CPOS</v>
          </cell>
        </row>
        <row r="2548">
          <cell r="A2548" t="str">
            <v>40.13.010</v>
          </cell>
          <cell r="B2548" t="str">
            <v>CPOS</v>
          </cell>
          <cell r="C2548" t="str">
            <v>Chave comutadora para amperímetro</v>
          </cell>
          <cell r="D2548" t="str">
            <v>un</v>
          </cell>
          <cell r="E2548">
            <v>95</v>
          </cell>
          <cell r="F2548">
            <v>15.33</v>
          </cell>
          <cell r="G2548">
            <v>110.33</v>
          </cell>
        </row>
        <row r="2549">
          <cell r="A2549" t="str">
            <v>40.13.040</v>
          </cell>
          <cell r="B2549" t="str">
            <v>CPOS</v>
          </cell>
          <cell r="C2549" t="str">
            <v>Amperímetro de ferro móvel de 96x96mm, para ligação em transformador de corrente, escala fixa de 0A/50A até 0A/2,0kA</v>
          </cell>
          <cell r="D2549" t="str">
            <v>un</v>
          </cell>
          <cell r="E2549">
            <v>323.38</v>
          </cell>
          <cell r="F2549">
            <v>9.59</v>
          </cell>
          <cell r="G2549">
            <v>332.97</v>
          </cell>
        </row>
        <row r="2550">
          <cell r="A2550" t="str">
            <v>40.14</v>
          </cell>
          <cell r="B2550" t="str">
            <v>Voltímetro</v>
          </cell>
          <cell r="C2550" t="str">
            <v>CPOS</v>
          </cell>
          <cell r="D2550" t="str">
            <v>CPOS</v>
          </cell>
          <cell r="E2550" t="str">
            <v>CPOS</v>
          </cell>
          <cell r="F2550" t="str">
            <v>CPOS</v>
          </cell>
          <cell r="G2550" t="str">
            <v>CPOS</v>
          </cell>
        </row>
        <row r="2551">
          <cell r="A2551" t="str">
            <v>40.14.010</v>
          </cell>
          <cell r="B2551" t="str">
            <v>CPOS</v>
          </cell>
          <cell r="C2551" t="str">
            <v>Chave comutadora para voltímetro</v>
          </cell>
          <cell r="D2551" t="str">
            <v>un</v>
          </cell>
          <cell r="E2551">
            <v>73.260000000000005</v>
          </cell>
          <cell r="F2551">
            <v>15.33</v>
          </cell>
          <cell r="G2551">
            <v>88.59</v>
          </cell>
        </row>
        <row r="2552">
          <cell r="A2552" t="str">
            <v>40.14.030</v>
          </cell>
          <cell r="B2552" t="str">
            <v>CPOS</v>
          </cell>
          <cell r="C2552" t="str">
            <v>Voltímetro de ferro móvel de 96 x 96 mm, escalas variáveis de 0/150 V, 0/250 V, 0/300 V, 0/500 V e 0/600 V</v>
          </cell>
          <cell r="D2552" t="str">
            <v>un</v>
          </cell>
          <cell r="E2552">
            <v>173.44</v>
          </cell>
          <cell r="F2552">
            <v>19.18</v>
          </cell>
          <cell r="G2552">
            <v>192.62</v>
          </cell>
        </row>
        <row r="2553">
          <cell r="A2553" t="str">
            <v>40.20</v>
          </cell>
          <cell r="B2553" t="str">
            <v>Reparos, conservações e complementos - GRUPO 40</v>
          </cell>
          <cell r="C2553" t="str">
            <v>CPOS</v>
          </cell>
          <cell r="D2553" t="str">
            <v>CPOS</v>
          </cell>
          <cell r="E2553" t="str">
            <v>CPOS</v>
          </cell>
          <cell r="F2553" t="str">
            <v>CPOS</v>
          </cell>
          <cell r="G2553" t="str">
            <v>CPOS</v>
          </cell>
        </row>
        <row r="2554">
          <cell r="A2554" t="str">
            <v>40.20.050</v>
          </cell>
          <cell r="B2554" t="str">
            <v>CPOS</v>
          </cell>
          <cell r="C2554" t="str">
            <v>Sinalizador com lâmpada</v>
          </cell>
          <cell r="D2554" t="str">
            <v>un</v>
          </cell>
          <cell r="E2554">
            <v>65.97</v>
          </cell>
          <cell r="F2554">
            <v>30.67</v>
          </cell>
          <cell r="G2554">
            <v>96.64</v>
          </cell>
        </row>
        <row r="2555">
          <cell r="A2555" t="str">
            <v>40.20.060</v>
          </cell>
          <cell r="B2555" t="str">
            <v>CPOS</v>
          </cell>
          <cell r="C2555" t="str">
            <v>Botão de comando duplo sem sinalizador</v>
          </cell>
          <cell r="D2555" t="str">
            <v>un</v>
          </cell>
          <cell r="E2555">
            <v>42.13</v>
          </cell>
          <cell r="F2555">
            <v>30.67</v>
          </cell>
          <cell r="G2555">
            <v>72.8</v>
          </cell>
        </row>
        <row r="2556">
          <cell r="A2556" t="str">
            <v>40.20.090</v>
          </cell>
          <cell r="B2556" t="str">
            <v>CPOS</v>
          </cell>
          <cell r="C2556" t="str">
            <v>Botoeira com retenção para quadro/painel</v>
          </cell>
          <cell r="D2556" t="str">
            <v>un</v>
          </cell>
          <cell r="E2556">
            <v>29.67</v>
          </cell>
          <cell r="F2556">
            <v>11.5</v>
          </cell>
          <cell r="G2556">
            <v>41.17</v>
          </cell>
        </row>
        <row r="2557">
          <cell r="A2557" t="str">
            <v>40.20.100</v>
          </cell>
          <cell r="B2557" t="str">
            <v>CPOS</v>
          </cell>
          <cell r="C2557" t="str">
            <v>Botoeira de comando liga-desliga, sem sinalização</v>
          </cell>
          <cell r="D2557" t="str">
            <v>un</v>
          </cell>
          <cell r="E2557">
            <v>119.86</v>
          </cell>
          <cell r="F2557">
            <v>11.5</v>
          </cell>
          <cell r="G2557">
            <v>131.36000000000001</v>
          </cell>
        </row>
        <row r="2558">
          <cell r="A2558" t="str">
            <v>40.20.110</v>
          </cell>
          <cell r="B2558" t="str">
            <v>CPOS</v>
          </cell>
          <cell r="C2558" t="str">
            <v>Alarme sonoro bitonal 220 V para painel de comando</v>
          </cell>
          <cell r="D2558" t="str">
            <v>un</v>
          </cell>
          <cell r="E2558">
            <v>263.57</v>
          </cell>
          <cell r="F2558">
            <v>11.5</v>
          </cell>
          <cell r="G2558">
            <v>275.07</v>
          </cell>
        </row>
        <row r="2559">
          <cell r="A2559" t="str">
            <v>40.20.120</v>
          </cell>
          <cell r="B2559" t="str">
            <v>CPOS</v>
          </cell>
          <cell r="C2559" t="str">
            <v>Placa de 4´ x 2´</v>
          </cell>
          <cell r="D2559" t="str">
            <v>un</v>
          </cell>
          <cell r="E2559">
            <v>2.62</v>
          </cell>
          <cell r="F2559">
            <v>1.25</v>
          </cell>
          <cell r="G2559">
            <v>3.87</v>
          </cell>
        </row>
        <row r="2560">
          <cell r="A2560" t="str">
            <v>40.20.140</v>
          </cell>
          <cell r="B2560" t="str">
            <v>CPOS</v>
          </cell>
          <cell r="C2560" t="str">
            <v>Placa de 4´ x 4´</v>
          </cell>
          <cell r="D2560" t="str">
            <v>un</v>
          </cell>
          <cell r="E2560">
            <v>6.95</v>
          </cell>
          <cell r="F2560">
            <v>1.25</v>
          </cell>
          <cell r="G2560">
            <v>8.1999999999999993</v>
          </cell>
        </row>
        <row r="2561">
          <cell r="A2561" t="str">
            <v>40.20.200</v>
          </cell>
          <cell r="B2561" t="str">
            <v>CPOS</v>
          </cell>
          <cell r="C2561" t="str">
            <v>Chave de boia normalmente fechada ou aberta</v>
          </cell>
          <cell r="D2561" t="str">
            <v>un</v>
          </cell>
          <cell r="E2561">
            <v>36.89</v>
          </cell>
          <cell r="F2561">
            <v>15.33</v>
          </cell>
          <cell r="G2561">
            <v>52.22</v>
          </cell>
        </row>
        <row r="2562">
          <cell r="A2562" t="str">
            <v>40.20.240</v>
          </cell>
          <cell r="B2562" t="str">
            <v>CPOS</v>
          </cell>
          <cell r="C2562" t="str">
            <v>Plugue com 2P+T de 10A, 250V</v>
          </cell>
          <cell r="D2562" t="str">
            <v>un</v>
          </cell>
          <cell r="E2562">
            <v>5.28</v>
          </cell>
          <cell r="F2562">
            <v>7.67</v>
          </cell>
          <cell r="G2562">
            <v>12.95</v>
          </cell>
        </row>
        <row r="2563">
          <cell r="A2563" t="str">
            <v>40.20.250</v>
          </cell>
          <cell r="B2563" t="str">
            <v>CPOS</v>
          </cell>
          <cell r="C2563" t="str">
            <v>Plugue prolongador com 2P+T de 10A, 250V</v>
          </cell>
          <cell r="D2563" t="str">
            <v>un</v>
          </cell>
          <cell r="E2563">
            <v>6.61</v>
          </cell>
          <cell r="F2563">
            <v>7.67</v>
          </cell>
          <cell r="G2563">
            <v>14.28</v>
          </cell>
        </row>
        <row r="2564">
          <cell r="A2564" t="str">
            <v>40.20.300</v>
          </cell>
          <cell r="B2564" t="str">
            <v>CPOS</v>
          </cell>
          <cell r="C2564" t="str">
            <v>Chave de nível tipo boia pendular (pera), com contato microswitch</v>
          </cell>
          <cell r="D2564" t="str">
            <v>un</v>
          </cell>
          <cell r="E2564">
            <v>336.09</v>
          </cell>
          <cell r="F2564">
            <v>38.340000000000003</v>
          </cell>
          <cell r="G2564">
            <v>374.43</v>
          </cell>
        </row>
        <row r="2565">
          <cell r="A2565" t="str">
            <v>40.20.310</v>
          </cell>
          <cell r="B2565" t="str">
            <v>CPOS</v>
          </cell>
          <cell r="C2565" t="str">
            <v>Placa/espelho em latão escovado 4´ x 4´, para 02 tomadas elétrica</v>
          </cell>
          <cell r="D2565" t="str">
            <v>un</v>
          </cell>
          <cell r="E2565">
            <v>16.190000000000001</v>
          </cell>
          <cell r="F2565">
            <v>17.420000000000002</v>
          </cell>
          <cell r="G2565">
            <v>33.61</v>
          </cell>
        </row>
        <row r="2566">
          <cell r="A2566" t="str">
            <v>40.20.320</v>
          </cell>
          <cell r="B2566" t="str">
            <v>CPOS</v>
          </cell>
          <cell r="C2566" t="str">
            <v>Placa/espelho em latão escovado 4´ x 4´, para 01 tomada elétrica</v>
          </cell>
          <cell r="D2566" t="str">
            <v>un</v>
          </cell>
          <cell r="E2566">
            <v>14.32</v>
          </cell>
          <cell r="F2566">
            <v>17.420000000000002</v>
          </cell>
          <cell r="G2566">
            <v>31.74</v>
          </cell>
        </row>
        <row r="2567">
          <cell r="A2567" t="str">
            <v>41</v>
          </cell>
          <cell r="B2567" t="str">
            <v>ILUMINAÇÃO</v>
          </cell>
          <cell r="C2567" t="str">
            <v>CPOS</v>
          </cell>
          <cell r="D2567" t="str">
            <v>CPOS</v>
          </cell>
          <cell r="E2567" t="str">
            <v>CPOS</v>
          </cell>
          <cell r="F2567" t="str">
            <v>CPOS</v>
          </cell>
          <cell r="G2567" t="str">
            <v>CPOS</v>
          </cell>
        </row>
        <row r="2568">
          <cell r="A2568" t="str">
            <v>41.02</v>
          </cell>
          <cell r="B2568" t="str">
            <v>Lâmpadas</v>
          </cell>
          <cell r="C2568" t="str">
            <v>CPOS</v>
          </cell>
          <cell r="D2568" t="str">
            <v>CPOS</v>
          </cell>
          <cell r="E2568" t="str">
            <v>CPOS</v>
          </cell>
          <cell r="F2568" t="str">
            <v>CPOS</v>
          </cell>
          <cell r="G2568" t="str">
            <v>CPOS</v>
          </cell>
        </row>
        <row r="2569">
          <cell r="A2569" t="str">
            <v>41.02.541</v>
          </cell>
          <cell r="B2569" t="str">
            <v>CPOS</v>
          </cell>
          <cell r="C2569" t="str">
            <v>Lâmpada LED tubular T8 com base G13, de 900 até 1050 Im - 9 a 10W</v>
          </cell>
          <cell r="D2569" t="str">
            <v>un</v>
          </cell>
          <cell r="E2569">
            <v>20.3</v>
          </cell>
          <cell r="F2569">
            <v>3.12</v>
          </cell>
          <cell r="G2569">
            <v>23.42</v>
          </cell>
        </row>
        <row r="2570">
          <cell r="A2570" t="str">
            <v>41.02.551</v>
          </cell>
          <cell r="B2570" t="str">
            <v>CPOS</v>
          </cell>
          <cell r="C2570" t="str">
            <v>Lâmpada LED tubular T8 com base G13, de 1850 até 2000 Im - 18 a 20W</v>
          </cell>
          <cell r="D2570" t="str">
            <v>un</v>
          </cell>
          <cell r="E2570">
            <v>28.67</v>
          </cell>
          <cell r="F2570">
            <v>3.12</v>
          </cell>
          <cell r="G2570">
            <v>31.79</v>
          </cell>
        </row>
        <row r="2571">
          <cell r="A2571" t="str">
            <v>41.02.562</v>
          </cell>
          <cell r="B2571" t="str">
            <v>CPOS</v>
          </cell>
          <cell r="C2571" t="str">
            <v>Lâmpada LED tubular T8 com base G13, de 3400 até 4000 Im - 36 a 40W</v>
          </cell>
          <cell r="D2571" t="str">
            <v>un</v>
          </cell>
          <cell r="E2571">
            <v>109.32</v>
          </cell>
          <cell r="F2571">
            <v>3.12</v>
          </cell>
          <cell r="G2571">
            <v>112.44</v>
          </cell>
        </row>
        <row r="2572">
          <cell r="A2572" t="str">
            <v>41.02.580</v>
          </cell>
          <cell r="B2572" t="str">
            <v>CPOS</v>
          </cell>
          <cell r="C2572" t="str">
            <v>Lâmpada LED 13,5W, com base E-27, 1400 até 1510lm</v>
          </cell>
          <cell r="D2572" t="str">
            <v>un</v>
          </cell>
          <cell r="E2572">
            <v>35.35</v>
          </cell>
          <cell r="F2572">
            <v>3.12</v>
          </cell>
          <cell r="G2572">
            <v>38.47</v>
          </cell>
        </row>
        <row r="2573">
          <cell r="A2573" t="str">
            <v>41.04</v>
          </cell>
          <cell r="B2573" t="str">
            <v>Acessórios para iluminação</v>
          </cell>
          <cell r="C2573" t="str">
            <v>CPOS</v>
          </cell>
          <cell r="D2573" t="str">
            <v>CPOS</v>
          </cell>
          <cell r="E2573" t="str">
            <v>CPOS</v>
          </cell>
          <cell r="F2573" t="str">
            <v>CPOS</v>
          </cell>
          <cell r="G2573" t="str">
            <v>CPOS</v>
          </cell>
        </row>
        <row r="2574">
          <cell r="A2574" t="str">
            <v>41.04.020</v>
          </cell>
          <cell r="B2574" t="str">
            <v>CPOS</v>
          </cell>
          <cell r="C2574" t="str">
            <v>Receptáculo de porcelana com parafuso de fixação com rosca E-27</v>
          </cell>
          <cell r="D2574" t="str">
            <v>un</v>
          </cell>
          <cell r="E2574">
            <v>3.62</v>
          </cell>
          <cell r="F2574">
            <v>3.05</v>
          </cell>
          <cell r="G2574">
            <v>6.67</v>
          </cell>
        </row>
        <row r="2575">
          <cell r="A2575" t="str">
            <v>41.04.050</v>
          </cell>
          <cell r="B2575" t="str">
            <v>CPOS</v>
          </cell>
          <cell r="C2575" t="str">
            <v>Trilho eletrificado de alimentação com 1 circuito, em alumínio com pintura na cor branco, inclusive acessórios</v>
          </cell>
          <cell r="D2575" t="str">
            <v>m</v>
          </cell>
          <cell r="E2575">
            <v>81.99</v>
          </cell>
          <cell r="F2575">
            <v>15.33</v>
          </cell>
          <cell r="G2575">
            <v>97.32</v>
          </cell>
        </row>
        <row r="2576">
          <cell r="A2576" t="str">
            <v>41.05</v>
          </cell>
          <cell r="B2576" t="str">
            <v>Lâmpada de descarga de alta potência</v>
          </cell>
          <cell r="C2576" t="str">
            <v>CPOS</v>
          </cell>
          <cell r="D2576" t="str">
            <v>CPOS</v>
          </cell>
          <cell r="E2576" t="str">
            <v>CPOS</v>
          </cell>
          <cell r="F2576" t="str">
            <v>CPOS</v>
          </cell>
          <cell r="G2576" t="str">
            <v>CPOS</v>
          </cell>
        </row>
        <row r="2577">
          <cell r="A2577" t="str">
            <v>41.05.710</v>
          </cell>
          <cell r="B2577" t="str">
            <v>CPOS</v>
          </cell>
          <cell r="C2577" t="str">
            <v>Lâmpada de vapor metálico tubular, base G12 de 70 W</v>
          </cell>
          <cell r="D2577" t="str">
            <v>un</v>
          </cell>
          <cell r="E2577">
            <v>88.23</v>
          </cell>
          <cell r="F2577">
            <v>3.12</v>
          </cell>
          <cell r="G2577">
            <v>91.35</v>
          </cell>
        </row>
        <row r="2578">
          <cell r="A2578" t="str">
            <v>41.05.720</v>
          </cell>
          <cell r="B2578" t="str">
            <v>CPOS</v>
          </cell>
          <cell r="C2578" t="str">
            <v>Lâmpada de vapor metálico tubular, base G12 de 150 W</v>
          </cell>
          <cell r="D2578" t="str">
            <v>un</v>
          </cell>
          <cell r="E2578">
            <v>121.64</v>
          </cell>
          <cell r="F2578">
            <v>3.12</v>
          </cell>
          <cell r="G2578">
            <v>124.76</v>
          </cell>
        </row>
        <row r="2579">
          <cell r="A2579" t="str">
            <v>41.05.800</v>
          </cell>
          <cell r="B2579" t="str">
            <v>CPOS</v>
          </cell>
          <cell r="C2579" t="str">
            <v>Lâmpada de vapor metálico tubular, base RX7s bilateral de 70 W</v>
          </cell>
          <cell r="D2579" t="str">
            <v>un</v>
          </cell>
          <cell r="E2579">
            <v>51.69</v>
          </cell>
          <cell r="F2579">
            <v>3.12</v>
          </cell>
          <cell r="G2579">
            <v>54.81</v>
          </cell>
        </row>
        <row r="2580">
          <cell r="A2580" t="str">
            <v>41.06</v>
          </cell>
          <cell r="B2580" t="str">
            <v>Lâmpada halógena</v>
          </cell>
          <cell r="C2580" t="str">
            <v>CPOS</v>
          </cell>
          <cell r="D2580" t="str">
            <v>CPOS</v>
          </cell>
          <cell r="E2580" t="str">
            <v>CPOS</v>
          </cell>
          <cell r="F2580" t="str">
            <v>CPOS</v>
          </cell>
          <cell r="G2580" t="str">
            <v>CPOS</v>
          </cell>
        </row>
        <row r="2581">
          <cell r="A2581" t="str">
            <v>41.06.100</v>
          </cell>
          <cell r="B2581" t="str">
            <v>CPOS</v>
          </cell>
          <cell r="C2581" t="str">
            <v>Lâmpada halógena refletora PAR20, base E27 de 50 W - 220 V</v>
          </cell>
          <cell r="D2581" t="str">
            <v>un</v>
          </cell>
          <cell r="E2581">
            <v>17.16</v>
          </cell>
          <cell r="F2581">
            <v>3.12</v>
          </cell>
          <cell r="G2581">
            <v>20.28</v>
          </cell>
        </row>
        <row r="2582">
          <cell r="A2582" t="str">
            <v>41.06.130</v>
          </cell>
          <cell r="B2582" t="str">
            <v>CPOS</v>
          </cell>
          <cell r="C2582" t="str">
            <v>Lâmpada halógena com refletor dicróico de 50 W - 12 V</v>
          </cell>
          <cell r="D2582" t="str">
            <v>un</v>
          </cell>
          <cell r="E2582">
            <v>5.84</v>
          </cell>
          <cell r="F2582">
            <v>3.12</v>
          </cell>
          <cell r="G2582">
            <v>8.9600000000000009</v>
          </cell>
        </row>
        <row r="2583">
          <cell r="A2583" t="str">
            <v>41.06.410</v>
          </cell>
          <cell r="B2583" t="str">
            <v>CPOS</v>
          </cell>
          <cell r="C2583" t="str">
            <v>Lâmpada halógena tubular, base R7s bilateral de 300 W - 110 ou 220 V</v>
          </cell>
          <cell r="D2583" t="str">
            <v>un</v>
          </cell>
          <cell r="E2583">
            <v>6.71</v>
          </cell>
          <cell r="F2583">
            <v>3.12</v>
          </cell>
          <cell r="G2583">
            <v>9.83</v>
          </cell>
        </row>
        <row r="2584">
          <cell r="A2584" t="str">
            <v>41.07</v>
          </cell>
          <cell r="B2584" t="str">
            <v>Lâmpada fluorescente</v>
          </cell>
          <cell r="C2584" t="str">
            <v>CPOS</v>
          </cell>
          <cell r="D2584" t="str">
            <v>CPOS</v>
          </cell>
          <cell r="E2584" t="str">
            <v>CPOS</v>
          </cell>
          <cell r="F2584" t="str">
            <v>CPOS</v>
          </cell>
          <cell r="G2584" t="str">
            <v>CPOS</v>
          </cell>
        </row>
        <row r="2585">
          <cell r="A2585" t="str">
            <v>41.07.020</v>
          </cell>
          <cell r="B2585" t="str">
            <v>CPOS</v>
          </cell>
          <cell r="C2585" t="str">
            <v>Lâmpada fluorescente tubular, base bipino bilateral de 15 W</v>
          </cell>
          <cell r="D2585" t="str">
            <v>un</v>
          </cell>
          <cell r="E2585">
            <v>13.7</v>
          </cell>
          <cell r="F2585">
            <v>3.12</v>
          </cell>
          <cell r="G2585">
            <v>16.82</v>
          </cell>
        </row>
        <row r="2586">
          <cell r="A2586" t="str">
            <v>41.07.030</v>
          </cell>
          <cell r="B2586" t="str">
            <v>CPOS</v>
          </cell>
          <cell r="C2586" t="str">
            <v>Lâmpada fluorescente tubular, base bipino bilateral de 16 W</v>
          </cell>
          <cell r="D2586" t="str">
            <v>un</v>
          </cell>
          <cell r="E2586">
            <v>6.11</v>
          </cell>
          <cell r="F2586">
            <v>3.12</v>
          </cell>
          <cell r="G2586">
            <v>9.23</v>
          </cell>
        </row>
        <row r="2587">
          <cell r="A2587" t="str">
            <v>41.07.050</v>
          </cell>
          <cell r="B2587" t="str">
            <v>CPOS</v>
          </cell>
          <cell r="C2587" t="str">
            <v>Lâmpada fluorescente tubular, base bipino bilateral de 20 W</v>
          </cell>
          <cell r="D2587" t="str">
            <v>un</v>
          </cell>
          <cell r="E2587">
            <v>7.01</v>
          </cell>
          <cell r="F2587">
            <v>3.12</v>
          </cell>
          <cell r="G2587">
            <v>10.130000000000001</v>
          </cell>
        </row>
        <row r="2588">
          <cell r="A2588" t="str">
            <v>41.07.060</v>
          </cell>
          <cell r="B2588" t="str">
            <v>CPOS</v>
          </cell>
          <cell r="C2588" t="str">
            <v>Lâmpada fluorescente tubular, base bipino bilateral de 28 W</v>
          </cell>
          <cell r="D2588" t="str">
            <v>un</v>
          </cell>
          <cell r="E2588">
            <v>8.36</v>
          </cell>
          <cell r="F2588">
            <v>3.12</v>
          </cell>
          <cell r="G2588">
            <v>11.48</v>
          </cell>
        </row>
        <row r="2589">
          <cell r="A2589" t="str">
            <v>41.07.070</v>
          </cell>
          <cell r="B2589" t="str">
            <v>CPOS</v>
          </cell>
          <cell r="C2589" t="str">
            <v>Lâmpada fluorescente tubular, base bipino bilateral de 32 W</v>
          </cell>
          <cell r="D2589" t="str">
            <v>un</v>
          </cell>
          <cell r="E2589">
            <v>6.29</v>
          </cell>
          <cell r="F2589">
            <v>3.12</v>
          </cell>
          <cell r="G2589">
            <v>9.41</v>
          </cell>
        </row>
        <row r="2590">
          <cell r="A2590" t="str">
            <v>41.07.200</v>
          </cell>
          <cell r="B2590" t="str">
            <v>CPOS</v>
          </cell>
          <cell r="C2590" t="str">
            <v>Lâmpada fluorescente tubular, base bipino bilateral de 32 W, com camada trifósforo</v>
          </cell>
          <cell r="D2590" t="str">
            <v>un</v>
          </cell>
          <cell r="E2590">
            <v>8.3800000000000008</v>
          </cell>
          <cell r="F2590">
            <v>3.12</v>
          </cell>
          <cell r="G2590">
            <v>11.5</v>
          </cell>
        </row>
        <row r="2591">
          <cell r="A2591" t="str">
            <v>41.07.320</v>
          </cell>
          <cell r="B2591" t="str">
            <v>CPOS</v>
          </cell>
          <cell r="C2591" t="str">
            <v>Lâmpada fluorescente tubular "HO", base bipino bilateral de 110 W</v>
          </cell>
          <cell r="D2591" t="str">
            <v>un</v>
          </cell>
          <cell r="E2591">
            <v>19.059999999999999</v>
          </cell>
          <cell r="F2591">
            <v>3.12</v>
          </cell>
          <cell r="G2591">
            <v>22.18</v>
          </cell>
        </row>
        <row r="2592">
          <cell r="A2592" t="str">
            <v>41.07.400</v>
          </cell>
          <cell r="B2592" t="str">
            <v>CPOS</v>
          </cell>
          <cell r="C2592" t="str">
            <v>Lâmpada fluorescente compacta eletrônica "2U", base E27 de 9 W - 110 ou 220 V</v>
          </cell>
          <cell r="D2592" t="str">
            <v>un</v>
          </cell>
          <cell r="E2592">
            <v>7.1</v>
          </cell>
          <cell r="F2592">
            <v>3.12</v>
          </cell>
          <cell r="G2592">
            <v>10.220000000000001</v>
          </cell>
        </row>
        <row r="2593">
          <cell r="A2593" t="str">
            <v>41.07.410</v>
          </cell>
          <cell r="B2593" t="str">
            <v>CPOS</v>
          </cell>
          <cell r="C2593" t="str">
            <v>Lâmpada fluorescente compacta eletrônica "2U", base E27 de 11 W - 110 ou 220 V</v>
          </cell>
          <cell r="D2593" t="str">
            <v>un</v>
          </cell>
          <cell r="E2593">
            <v>7.13</v>
          </cell>
          <cell r="F2593">
            <v>3.12</v>
          </cell>
          <cell r="G2593">
            <v>10.25</v>
          </cell>
        </row>
        <row r="2594">
          <cell r="A2594" t="str">
            <v>41.07.420</v>
          </cell>
          <cell r="B2594" t="str">
            <v>CPOS</v>
          </cell>
          <cell r="C2594" t="str">
            <v>Lâmpada fluorescente compacta eletrônica "3U", base E27 de 15 W - 110 ou 220 V</v>
          </cell>
          <cell r="D2594" t="str">
            <v>un</v>
          </cell>
          <cell r="E2594">
            <v>10.26</v>
          </cell>
          <cell r="F2594">
            <v>3.12</v>
          </cell>
          <cell r="G2594">
            <v>13.38</v>
          </cell>
        </row>
        <row r="2595">
          <cell r="A2595" t="str">
            <v>41.07.430</v>
          </cell>
          <cell r="B2595" t="str">
            <v>CPOS</v>
          </cell>
          <cell r="C2595" t="str">
            <v>Lâmpada fluorescente compacta eletrônica "3U", base E27 de 20 W - 110 ou 220 V</v>
          </cell>
          <cell r="D2595" t="str">
            <v>un</v>
          </cell>
          <cell r="E2595">
            <v>11.76</v>
          </cell>
          <cell r="F2595">
            <v>3.12</v>
          </cell>
          <cell r="G2595">
            <v>14.88</v>
          </cell>
        </row>
        <row r="2596">
          <cell r="A2596" t="str">
            <v>41.07.440</v>
          </cell>
          <cell r="B2596" t="str">
            <v>CPOS</v>
          </cell>
          <cell r="C2596" t="str">
            <v>Lâmpada fluorescente compacta eletrônica "3U", base E27 de 23 W - 110 ou 220 V</v>
          </cell>
          <cell r="D2596" t="str">
            <v>un</v>
          </cell>
          <cell r="E2596">
            <v>13.26</v>
          </cell>
          <cell r="F2596">
            <v>3.12</v>
          </cell>
          <cell r="G2596">
            <v>16.38</v>
          </cell>
        </row>
        <row r="2597">
          <cell r="A2597" t="str">
            <v>41.07.450</v>
          </cell>
          <cell r="B2597" t="str">
            <v>CPOS</v>
          </cell>
          <cell r="C2597" t="str">
            <v>Lâmpada fluorescente compacta eletrônica "3U", base E27 de 25 W - 110 ou 220 V</v>
          </cell>
          <cell r="D2597" t="str">
            <v>un</v>
          </cell>
          <cell r="E2597">
            <v>13.02</v>
          </cell>
          <cell r="F2597">
            <v>3.12</v>
          </cell>
          <cell r="G2597">
            <v>16.14</v>
          </cell>
        </row>
        <row r="2598">
          <cell r="A2598" t="str">
            <v>41.07.800</v>
          </cell>
          <cell r="B2598" t="str">
            <v>CPOS</v>
          </cell>
          <cell r="C2598" t="str">
            <v>Lâmpada fluorescente compacta "1U", base G-23 de 9 W</v>
          </cell>
          <cell r="D2598" t="str">
            <v>un</v>
          </cell>
          <cell r="E2598">
            <v>11.47</v>
          </cell>
          <cell r="F2598">
            <v>3.12</v>
          </cell>
          <cell r="G2598">
            <v>14.59</v>
          </cell>
        </row>
        <row r="2599">
          <cell r="A2599" t="str">
            <v>41.07.810</v>
          </cell>
          <cell r="B2599" t="str">
            <v>CPOS</v>
          </cell>
          <cell r="C2599" t="str">
            <v>Lâmpada fluorescente compacta "2U", base G-24D-2 de 18 W</v>
          </cell>
          <cell r="D2599" t="str">
            <v>un</v>
          </cell>
          <cell r="E2599">
            <v>9.9499999999999993</v>
          </cell>
          <cell r="F2599">
            <v>3.12</v>
          </cell>
          <cell r="G2599">
            <v>13.07</v>
          </cell>
        </row>
        <row r="2600">
          <cell r="A2600" t="str">
            <v>41.07.820</v>
          </cell>
          <cell r="B2600" t="str">
            <v>CPOS</v>
          </cell>
          <cell r="C2600" t="str">
            <v>Lâmpada fluorescente compacta "2U", base G-24D-3 de 26 W</v>
          </cell>
          <cell r="D2600" t="str">
            <v>un</v>
          </cell>
          <cell r="E2600">
            <v>9.3000000000000007</v>
          </cell>
          <cell r="F2600">
            <v>3.12</v>
          </cell>
          <cell r="G2600">
            <v>12.42</v>
          </cell>
        </row>
        <row r="2601">
          <cell r="A2601" t="str">
            <v>41.07.830</v>
          </cell>
          <cell r="B2601" t="str">
            <v>CPOS</v>
          </cell>
          <cell r="C2601" t="str">
            <v>Lâmpada fluorescente compacta longa "1U", base 2G-11 de 36 W</v>
          </cell>
          <cell r="D2601" t="str">
            <v>un</v>
          </cell>
          <cell r="E2601">
            <v>26.59</v>
          </cell>
          <cell r="F2601">
            <v>3.12</v>
          </cell>
          <cell r="G2601">
            <v>29.71</v>
          </cell>
        </row>
        <row r="2602">
          <cell r="A2602" t="str">
            <v>41.07.860</v>
          </cell>
          <cell r="B2602" t="str">
            <v>CPOS</v>
          </cell>
          <cell r="C2602" t="str">
            <v>Lâmpada fluorescente compacta "2U", base G24q-3 de 26 W</v>
          </cell>
          <cell r="D2602" t="str">
            <v>un</v>
          </cell>
          <cell r="E2602">
            <v>9.67</v>
          </cell>
          <cell r="F2602">
            <v>3.12</v>
          </cell>
          <cell r="G2602">
            <v>12.79</v>
          </cell>
        </row>
        <row r="2603">
          <cell r="A2603" t="str">
            <v>41.08</v>
          </cell>
          <cell r="B2603" t="str">
            <v>Reator e equipamentos para lâmpada de descarga de alta potência</v>
          </cell>
          <cell r="C2603" t="str">
            <v>CPOS</v>
          </cell>
          <cell r="D2603" t="str">
            <v>CPOS</v>
          </cell>
          <cell r="E2603" t="str">
            <v>CPOS</v>
          </cell>
          <cell r="F2603" t="str">
            <v>CPOS</v>
          </cell>
          <cell r="G2603" t="str">
            <v>CPOS</v>
          </cell>
        </row>
        <row r="2604">
          <cell r="A2604" t="str">
            <v>41.08.010</v>
          </cell>
          <cell r="B2604" t="str">
            <v>CPOS</v>
          </cell>
          <cell r="C2604" t="str">
            <v>Transformador eletrônico para lâmpada halógena dicróica de 50 W - 220 V</v>
          </cell>
          <cell r="D2604" t="str">
            <v>un</v>
          </cell>
          <cell r="E2604">
            <v>16.649999999999999</v>
          </cell>
          <cell r="F2604">
            <v>7.67</v>
          </cell>
          <cell r="G2604">
            <v>24.32</v>
          </cell>
        </row>
        <row r="2605">
          <cell r="A2605" t="str">
            <v>41.08.210</v>
          </cell>
          <cell r="B2605" t="str">
            <v>CPOS</v>
          </cell>
          <cell r="C2605" t="str">
            <v>Reator eletromagnético de alto fator de potência, para lâmpada vapor de sódio 70 W / 220 V</v>
          </cell>
          <cell r="D2605" t="str">
            <v>un</v>
          </cell>
          <cell r="E2605">
            <v>57.45</v>
          </cell>
          <cell r="F2605">
            <v>7.67</v>
          </cell>
          <cell r="G2605">
            <v>65.12</v>
          </cell>
        </row>
        <row r="2606">
          <cell r="A2606" t="str">
            <v>41.08.230</v>
          </cell>
          <cell r="B2606" t="str">
            <v>CPOS</v>
          </cell>
          <cell r="C2606" t="str">
            <v>Reator eletromagnético de alto fator de potência, para lâmpada vapor de sódio 150 W / 220 V</v>
          </cell>
          <cell r="D2606" t="str">
            <v>un</v>
          </cell>
          <cell r="E2606">
            <v>68.38</v>
          </cell>
          <cell r="F2606">
            <v>7.67</v>
          </cell>
          <cell r="G2606">
            <v>76.05</v>
          </cell>
        </row>
        <row r="2607">
          <cell r="A2607" t="str">
            <v>41.08.250</v>
          </cell>
          <cell r="B2607" t="str">
            <v>CPOS</v>
          </cell>
          <cell r="C2607" t="str">
            <v>Reator eletromagnético de alto fator de potência, para lâmpada vapor de sódio 250 W / 220 V</v>
          </cell>
          <cell r="D2607" t="str">
            <v>un</v>
          </cell>
          <cell r="E2607">
            <v>91.55</v>
          </cell>
          <cell r="F2607">
            <v>7.67</v>
          </cell>
          <cell r="G2607">
            <v>99.22</v>
          </cell>
        </row>
        <row r="2608">
          <cell r="A2608" t="str">
            <v>41.08.270</v>
          </cell>
          <cell r="B2608" t="str">
            <v>CPOS</v>
          </cell>
          <cell r="C2608" t="str">
            <v>Reator eletromagnético de alto fator de potência, para lâmpada vapor de sódio 400 W / 220 V</v>
          </cell>
          <cell r="D2608" t="str">
            <v>un</v>
          </cell>
          <cell r="E2608">
            <v>115.66</v>
          </cell>
          <cell r="F2608">
            <v>7.67</v>
          </cell>
          <cell r="G2608">
            <v>123.33</v>
          </cell>
        </row>
        <row r="2609">
          <cell r="A2609" t="str">
            <v>41.08.280</v>
          </cell>
          <cell r="B2609" t="str">
            <v>CPOS</v>
          </cell>
          <cell r="C2609" t="str">
            <v>Reator eletromagnético de alto fator de potência, para lâmpada vapor de sódio 1000 W / 220 V</v>
          </cell>
          <cell r="D2609" t="str">
            <v>un</v>
          </cell>
          <cell r="E2609">
            <v>299.94</v>
          </cell>
          <cell r="F2609">
            <v>7.67</v>
          </cell>
          <cell r="G2609">
            <v>307.61</v>
          </cell>
        </row>
        <row r="2610">
          <cell r="A2610" t="str">
            <v>41.08.420</v>
          </cell>
          <cell r="B2610" t="str">
            <v>CPOS</v>
          </cell>
          <cell r="C2610" t="str">
            <v>Reator eletromagnético de alto fator de potência, para lâmpada vapor metálico 70 W / 220 V</v>
          </cell>
          <cell r="D2610" t="str">
            <v>un</v>
          </cell>
          <cell r="E2610">
            <v>66.010000000000005</v>
          </cell>
          <cell r="F2610">
            <v>7.67</v>
          </cell>
          <cell r="G2610">
            <v>73.680000000000007</v>
          </cell>
        </row>
        <row r="2611">
          <cell r="A2611" t="str">
            <v>41.08.440</v>
          </cell>
          <cell r="B2611" t="str">
            <v>CPOS</v>
          </cell>
          <cell r="C2611" t="str">
            <v>Reator eletromagnético de alto fator de potência, para lâmpada vapor metálico 150 W / 220 V</v>
          </cell>
          <cell r="D2611" t="str">
            <v>un</v>
          </cell>
          <cell r="E2611">
            <v>88.01</v>
          </cell>
          <cell r="F2611">
            <v>7.67</v>
          </cell>
          <cell r="G2611">
            <v>95.68</v>
          </cell>
        </row>
        <row r="2612">
          <cell r="A2612" t="str">
            <v>41.08.450</v>
          </cell>
          <cell r="B2612" t="str">
            <v>CPOS</v>
          </cell>
          <cell r="C2612" t="str">
            <v>Reator eletromagnético de alto fator de potência, para lâmpada vapor metálico 250 W / 220 V</v>
          </cell>
          <cell r="D2612" t="str">
            <v>un</v>
          </cell>
          <cell r="E2612">
            <v>88.53</v>
          </cell>
          <cell r="F2612">
            <v>7.67</v>
          </cell>
          <cell r="G2612">
            <v>96.2</v>
          </cell>
        </row>
        <row r="2613">
          <cell r="A2613" t="str">
            <v>41.08.460</v>
          </cell>
          <cell r="B2613" t="str">
            <v>CPOS</v>
          </cell>
          <cell r="C2613" t="str">
            <v>Reator eletromagnético de alto fator de potência, para lâmpada vapor metálico 400 W / 220 V</v>
          </cell>
          <cell r="D2613" t="str">
            <v>un</v>
          </cell>
          <cell r="E2613">
            <v>92.95</v>
          </cell>
          <cell r="F2613">
            <v>7.67</v>
          </cell>
          <cell r="G2613">
            <v>100.62</v>
          </cell>
        </row>
        <row r="2614">
          <cell r="A2614" t="str">
            <v>41.09</v>
          </cell>
          <cell r="B2614" t="str">
            <v>Reator e equipamentos para lâmpada fluorescente</v>
          </cell>
          <cell r="C2614" t="str">
            <v>CPOS</v>
          </cell>
          <cell r="D2614" t="str">
            <v>CPOS</v>
          </cell>
          <cell r="E2614" t="str">
            <v>CPOS</v>
          </cell>
          <cell r="F2614" t="str">
            <v>CPOS</v>
          </cell>
          <cell r="G2614" t="str">
            <v>CPOS</v>
          </cell>
        </row>
        <row r="2615">
          <cell r="A2615" t="str">
            <v>41.09.710</v>
          </cell>
          <cell r="B2615" t="str">
            <v>CPOS</v>
          </cell>
          <cell r="C2615" t="str">
            <v>Reator eletrônico de alto fator de potência com partida instantânea, para uma lâmpada fluorescente tubular, base bipino bilateral, 15 W - 127 V / 220 V</v>
          </cell>
          <cell r="D2615" t="str">
            <v>un</v>
          </cell>
          <cell r="E2615">
            <v>11.18</v>
          </cell>
          <cell r="F2615">
            <v>7.67</v>
          </cell>
          <cell r="G2615">
            <v>18.850000000000001</v>
          </cell>
        </row>
        <row r="2616">
          <cell r="A2616" t="str">
            <v>41.09.720</v>
          </cell>
          <cell r="B2616" t="str">
            <v>CPOS</v>
          </cell>
          <cell r="C2616" t="str">
            <v>Reator eletrônico de alto fator de potência com partida instantânea, para duas lâmpadas fluorescentes tubulares, base bipino bilateral, 16 W - 127 V / 220 V</v>
          </cell>
          <cell r="D2616" t="str">
            <v>un</v>
          </cell>
          <cell r="E2616">
            <v>23.86</v>
          </cell>
          <cell r="F2616">
            <v>15.33</v>
          </cell>
          <cell r="G2616">
            <v>39.19</v>
          </cell>
        </row>
        <row r="2617">
          <cell r="A2617" t="str">
            <v>41.09.740</v>
          </cell>
          <cell r="B2617" t="str">
            <v>CPOS</v>
          </cell>
          <cell r="C2617" t="str">
            <v>Reator eletrônico de alto fator de potência com partida instantânea, para duas lâmpadas fluorescentes tubulares, base bipino bilateral, 28 W - 127 V / 220 V</v>
          </cell>
          <cell r="D2617" t="str">
            <v>un</v>
          </cell>
          <cell r="E2617">
            <v>54.88</v>
          </cell>
          <cell r="F2617">
            <v>7.67</v>
          </cell>
          <cell r="G2617">
            <v>62.55</v>
          </cell>
        </row>
        <row r="2618">
          <cell r="A2618" t="str">
            <v>41.09.750</v>
          </cell>
          <cell r="B2618" t="str">
            <v>CPOS</v>
          </cell>
          <cell r="C2618" t="str">
            <v>Reator eletrônico de alto fator de potência com partida instantânea, para duas lâmpadas fluorescentes tubulares, base bipino bilateral, 32 W - 127 V / 220 V</v>
          </cell>
          <cell r="D2618" t="str">
            <v>un</v>
          </cell>
          <cell r="E2618">
            <v>25.62</v>
          </cell>
          <cell r="F2618">
            <v>15.33</v>
          </cell>
          <cell r="G2618">
            <v>40.950000000000003</v>
          </cell>
        </row>
        <row r="2619">
          <cell r="A2619" t="str">
            <v>41.09.830</v>
          </cell>
          <cell r="B2619" t="str">
            <v>CPOS</v>
          </cell>
          <cell r="C2619" t="str">
            <v>Reator eletrônico de alto fator de potência com partida instantânea, para duas lâmpadas fluorescentes tubulares "HO", base bipino bilateral, 110 W - 220 V</v>
          </cell>
          <cell r="D2619" t="str">
            <v>un</v>
          </cell>
          <cell r="E2619">
            <v>71.989999999999995</v>
          </cell>
          <cell r="F2619">
            <v>15.33</v>
          </cell>
          <cell r="G2619">
            <v>87.32</v>
          </cell>
        </row>
        <row r="2620">
          <cell r="A2620" t="str">
            <v>41.09.870</v>
          </cell>
          <cell r="B2620" t="str">
            <v>CPOS</v>
          </cell>
          <cell r="C2620" t="str">
            <v>Reator eletrônico de alto fator de potência com partida instantânea, para uma lâmpada fluorescente compacta "2U", base G24q-3, 26 W - 220 V</v>
          </cell>
          <cell r="D2620" t="str">
            <v>un</v>
          </cell>
          <cell r="E2620">
            <v>17.510000000000002</v>
          </cell>
          <cell r="F2620">
            <v>7.67</v>
          </cell>
          <cell r="G2620">
            <v>25.18</v>
          </cell>
        </row>
        <row r="2621">
          <cell r="A2621" t="str">
            <v>41.09.890</v>
          </cell>
          <cell r="B2621" t="str">
            <v>CPOS</v>
          </cell>
          <cell r="C2621" t="str">
            <v>Reator eletrônico de alto fator de potência com partida instantânea, para duas lâmpadas fluorescentes compactas "2U", base G24q-3, 26 W - 220 V</v>
          </cell>
          <cell r="D2621" t="str">
            <v>un</v>
          </cell>
          <cell r="E2621">
            <v>22.95</v>
          </cell>
          <cell r="F2621">
            <v>15.33</v>
          </cell>
          <cell r="G2621">
            <v>38.28</v>
          </cell>
        </row>
        <row r="2622">
          <cell r="A2622" t="str">
            <v>41.10</v>
          </cell>
          <cell r="B2622" t="str">
            <v>Postes e acessórios</v>
          </cell>
          <cell r="C2622" t="str">
            <v>CPOS</v>
          </cell>
          <cell r="D2622" t="str">
            <v>CPOS</v>
          </cell>
          <cell r="E2622" t="str">
            <v>CPOS</v>
          </cell>
          <cell r="F2622" t="str">
            <v>CPOS</v>
          </cell>
          <cell r="G2622" t="str">
            <v>CPOS</v>
          </cell>
        </row>
        <row r="2623">
          <cell r="A2623" t="str">
            <v>41.10.060</v>
          </cell>
          <cell r="B2623" t="str">
            <v>CPOS</v>
          </cell>
          <cell r="C2623" t="str">
            <v>Braço em tubo de ferro galvanizado de 1´ x 1,00 m para fixação de uma luminária</v>
          </cell>
          <cell r="D2623" t="str">
            <v>un</v>
          </cell>
          <cell r="E2623">
            <v>35.74</v>
          </cell>
          <cell r="F2623">
            <v>53.94</v>
          </cell>
          <cell r="G2623">
            <v>89.68</v>
          </cell>
        </row>
        <row r="2624">
          <cell r="A2624" t="str">
            <v>41.10.070</v>
          </cell>
          <cell r="B2624" t="str">
            <v>CPOS</v>
          </cell>
          <cell r="C2624" t="str">
            <v>Cruzeta reforçada em ferro galvanizado para fixação de quatro luminárias</v>
          </cell>
          <cell r="D2624" t="str">
            <v>un</v>
          </cell>
          <cell r="E2624">
            <v>422.85</v>
          </cell>
          <cell r="F2624">
            <v>53.94</v>
          </cell>
          <cell r="G2624">
            <v>476.79</v>
          </cell>
        </row>
        <row r="2625">
          <cell r="A2625" t="str">
            <v>41.10.080</v>
          </cell>
          <cell r="B2625" t="str">
            <v>CPOS</v>
          </cell>
          <cell r="C2625" t="str">
            <v>Cruzeta reforçada em ferro galvanizado para fixação de duas luminárias</v>
          </cell>
          <cell r="D2625" t="str">
            <v>un</v>
          </cell>
          <cell r="E2625">
            <v>172.61</v>
          </cell>
          <cell r="F2625">
            <v>53.94</v>
          </cell>
          <cell r="G2625">
            <v>226.55</v>
          </cell>
        </row>
        <row r="2626">
          <cell r="A2626" t="str">
            <v>41.10.260</v>
          </cell>
          <cell r="B2626" t="str">
            <v>CPOS</v>
          </cell>
          <cell r="C2626" t="str">
            <v>Poste telecônico curvo em aço SAE 1010/1020 galvanizado a fogo, altura de 8,00 m</v>
          </cell>
          <cell r="D2626" t="str">
            <v>un</v>
          </cell>
          <cell r="E2626">
            <v>1153.77</v>
          </cell>
          <cell r="F2626">
            <v>234.2</v>
          </cell>
          <cell r="G2626">
            <v>1387.97</v>
          </cell>
        </row>
        <row r="2627">
          <cell r="A2627" t="str">
            <v>41.10.330</v>
          </cell>
          <cell r="B2627" t="str">
            <v>CPOS</v>
          </cell>
          <cell r="C2627" t="str">
            <v>Poste telecônico reto em aço SAE 1010/1020 galvanizado a fogo, altura de 10,00 m</v>
          </cell>
          <cell r="D2627" t="str">
            <v>un</v>
          </cell>
          <cell r="E2627">
            <v>1457.2</v>
          </cell>
          <cell r="F2627">
            <v>86.66</v>
          </cell>
          <cell r="G2627">
            <v>1543.86</v>
          </cell>
        </row>
        <row r="2628">
          <cell r="A2628" t="str">
            <v>41.10.340</v>
          </cell>
          <cell r="B2628" t="str">
            <v>CPOS</v>
          </cell>
          <cell r="C2628" t="str">
            <v>Poste telecônico reto em aço SAE 1010/1020 galvanizado a fogo, altura de 8,00 m</v>
          </cell>
          <cell r="D2628" t="str">
            <v>un</v>
          </cell>
          <cell r="E2628">
            <v>1162.26</v>
          </cell>
          <cell r="F2628">
            <v>86.66</v>
          </cell>
          <cell r="G2628">
            <v>1248.92</v>
          </cell>
        </row>
        <row r="2629">
          <cell r="A2629" t="str">
            <v>41.10.400</v>
          </cell>
          <cell r="B2629" t="str">
            <v>CPOS</v>
          </cell>
          <cell r="C2629" t="str">
            <v>Poste telecônico em aço SAE 1010/1020 galvanizado a fogo, com espera para uma luminária, altura de 3,00 m</v>
          </cell>
          <cell r="D2629" t="str">
            <v>un</v>
          </cell>
          <cell r="E2629">
            <v>353.05</v>
          </cell>
          <cell r="F2629">
            <v>55.87</v>
          </cell>
          <cell r="G2629">
            <v>408.92</v>
          </cell>
        </row>
        <row r="2630">
          <cell r="A2630" t="str">
            <v>41.10.410</v>
          </cell>
          <cell r="B2630" t="str">
            <v>CPOS</v>
          </cell>
          <cell r="C2630" t="str">
            <v>Poste telecônico em aço SAE 1010/1020 galvanizado a fogo, com espera para duas luminárias, altura de 3,00 m</v>
          </cell>
          <cell r="D2630" t="str">
            <v>un</v>
          </cell>
          <cell r="E2630">
            <v>428.96</v>
          </cell>
          <cell r="F2630">
            <v>55.87</v>
          </cell>
          <cell r="G2630">
            <v>484.83</v>
          </cell>
        </row>
        <row r="2631">
          <cell r="A2631" t="str">
            <v>41.10.430</v>
          </cell>
          <cell r="B2631" t="str">
            <v>CPOS</v>
          </cell>
          <cell r="C2631" t="str">
            <v>Poste telecônico reto em aço SAE 1010/1020 galvanizado a fogo, altura de 6,00 m</v>
          </cell>
          <cell r="D2631" t="str">
            <v>un</v>
          </cell>
          <cell r="E2631">
            <v>844.1</v>
          </cell>
          <cell r="F2631">
            <v>86.66</v>
          </cell>
          <cell r="G2631">
            <v>930.76</v>
          </cell>
        </row>
        <row r="2632">
          <cell r="A2632" t="str">
            <v>41.10.490</v>
          </cell>
          <cell r="B2632" t="str">
            <v>CPOS</v>
          </cell>
          <cell r="C2632" t="str">
            <v>Poste telecônico reto em aço SAE 1010/1020 galvanizado a fogo, com base, altura de 7,00 m</v>
          </cell>
          <cell r="D2632" t="str">
            <v>un</v>
          </cell>
          <cell r="E2632">
            <v>880.78</v>
          </cell>
          <cell r="F2632">
            <v>388.44</v>
          </cell>
          <cell r="G2632">
            <v>1269.22</v>
          </cell>
        </row>
        <row r="2633">
          <cell r="A2633" t="str">
            <v>41.10.500</v>
          </cell>
          <cell r="B2633" t="str">
            <v>CPOS</v>
          </cell>
          <cell r="C2633" t="str">
            <v>Poste telecônico reto em aço SAE 1010/1020 galvanizado a fogo, altura de 4,00 m</v>
          </cell>
          <cell r="D2633" t="str">
            <v>un</v>
          </cell>
          <cell r="E2633">
            <v>580.89</v>
          </cell>
          <cell r="F2633">
            <v>86.66</v>
          </cell>
          <cell r="G2633">
            <v>667.55</v>
          </cell>
        </row>
        <row r="2634">
          <cell r="A2634" t="str">
            <v>41.11</v>
          </cell>
          <cell r="B2634" t="str">
            <v>Aparelho de iluminação pública e decorativa</v>
          </cell>
          <cell r="C2634" t="str">
            <v>CPOS</v>
          </cell>
          <cell r="D2634" t="str">
            <v>CPOS</v>
          </cell>
          <cell r="E2634" t="str">
            <v>CPOS</v>
          </cell>
          <cell r="F2634" t="str">
            <v>CPOS</v>
          </cell>
          <cell r="G2634" t="str">
            <v>CPOS</v>
          </cell>
        </row>
        <row r="2635">
          <cell r="A2635" t="str">
            <v>41.11.060</v>
          </cell>
          <cell r="B2635" t="str">
            <v>CPOS</v>
          </cell>
          <cell r="C2635" t="str">
            <v>Luminária fechada para iluminação pública tipo pétala pequena</v>
          </cell>
          <cell r="D2635" t="str">
            <v>un</v>
          </cell>
          <cell r="E2635">
            <v>444.5</v>
          </cell>
          <cell r="F2635">
            <v>26.98</v>
          </cell>
          <cell r="G2635">
            <v>471.48</v>
          </cell>
        </row>
        <row r="2636">
          <cell r="A2636" t="str">
            <v>41.11.090</v>
          </cell>
          <cell r="B2636" t="str">
            <v>CPOS</v>
          </cell>
          <cell r="C2636" t="str">
            <v>Luminária com corpo em tubo de alumínio tipo balizador para uso externo</v>
          </cell>
          <cell r="D2636" t="str">
            <v>un</v>
          </cell>
          <cell r="E2636">
            <v>113.95</v>
          </cell>
          <cell r="F2636">
            <v>11.5</v>
          </cell>
          <cell r="G2636">
            <v>125.45</v>
          </cell>
        </row>
        <row r="2637">
          <cell r="A2637" t="str">
            <v>COT/002</v>
          </cell>
          <cell r="B2637" t="str">
            <v>COTAÇÃO DE MERCADO</v>
          </cell>
          <cell r="C2637" t="str">
            <v>FORNECIMENTO E INSTALADO LUMINÁRIA LED, TIPO PÉTALA, 100W, COMPLETA</v>
          </cell>
          <cell r="D2637" t="str">
            <v>un</v>
          </cell>
          <cell r="E2637">
            <v>445</v>
          </cell>
          <cell r="F2637">
            <v>60.68</v>
          </cell>
          <cell r="G2637">
            <v>505.68</v>
          </cell>
        </row>
        <row r="2638">
          <cell r="A2638" t="str">
            <v>41.11.100</v>
          </cell>
          <cell r="B2638" t="str">
            <v>CPOS</v>
          </cell>
          <cell r="C2638" t="str">
            <v>Luminária retangular fechada para iluminação externa em poste, tipo pétala grande</v>
          </cell>
          <cell r="D2638" t="str">
            <v>un</v>
          </cell>
          <cell r="E2638">
            <v>343.46</v>
          </cell>
          <cell r="F2638">
            <v>26.98</v>
          </cell>
          <cell r="G2638">
            <v>370.44</v>
          </cell>
        </row>
        <row r="2639">
          <cell r="A2639" t="str">
            <v>41.11.110</v>
          </cell>
          <cell r="B2639" t="str">
            <v>CPOS</v>
          </cell>
          <cell r="C2639" t="str">
            <v>Luminária retangular fechada para iluminação externa em poste, tipo pétala pequena</v>
          </cell>
          <cell r="D2639" t="str">
            <v>un</v>
          </cell>
          <cell r="E2639">
            <v>271.51</v>
          </cell>
          <cell r="F2639">
            <v>26.98</v>
          </cell>
          <cell r="G2639">
            <v>298.49</v>
          </cell>
        </row>
        <row r="2640">
          <cell r="A2640" t="str">
            <v>41.11.703</v>
          </cell>
          <cell r="B2640" t="str">
            <v>CPOS</v>
          </cell>
          <cell r="C2640" t="str">
            <v>Luminária LED retangular para poste de 10.400 até 13.200 lm, eficiência mínima 107 lm/W</v>
          </cell>
          <cell r="D2640" t="str">
            <v>un</v>
          </cell>
          <cell r="E2640">
            <v>1083.3599999999999</v>
          </cell>
          <cell r="F2640">
            <v>26.98</v>
          </cell>
          <cell r="G2640">
            <v>1110.3399999999999</v>
          </cell>
        </row>
        <row r="2641">
          <cell r="A2641" t="str">
            <v>41.11.711</v>
          </cell>
          <cell r="B2641" t="str">
            <v>CPOS</v>
          </cell>
          <cell r="C2641" t="str">
            <v>Luminária LED retangular para parede/piso de 11.838 até 12.150 lm, eficiência mínima 107 lm/W</v>
          </cell>
          <cell r="D2641" t="str">
            <v>un</v>
          </cell>
          <cell r="E2641">
            <v>826.51</v>
          </cell>
          <cell r="F2641">
            <v>26.98</v>
          </cell>
          <cell r="G2641">
            <v>853.49</v>
          </cell>
        </row>
        <row r="2642">
          <cell r="A2642" t="str">
            <v>41.11.721</v>
          </cell>
          <cell r="B2642" t="str">
            <v>CPOS</v>
          </cell>
          <cell r="C2642" t="str">
            <v>Luminária LED retangular para poste de 6250 até 6674 lm, eficiência mínima 113 lm/W</v>
          </cell>
          <cell r="D2642" t="str">
            <v>un</v>
          </cell>
          <cell r="E2642">
            <v>781.44</v>
          </cell>
          <cell r="F2642">
            <v>26.98</v>
          </cell>
          <cell r="G2642">
            <v>808.42</v>
          </cell>
        </row>
        <row r="2643">
          <cell r="A2643" t="str">
            <v>41.12</v>
          </cell>
          <cell r="B2643" t="str">
            <v>Aparelho de iluminação de longo alcance e específica</v>
          </cell>
          <cell r="C2643" t="str">
            <v>CPOS</v>
          </cell>
          <cell r="D2643" t="str">
            <v>CPOS</v>
          </cell>
          <cell r="E2643" t="str">
            <v>CPOS</v>
          </cell>
          <cell r="F2643" t="str">
            <v>CPOS</v>
          </cell>
          <cell r="G2643" t="str">
            <v>CPOS</v>
          </cell>
        </row>
        <row r="2644">
          <cell r="A2644" t="str">
            <v>41.12.050</v>
          </cell>
          <cell r="B2644" t="str">
            <v>CPOS</v>
          </cell>
          <cell r="C2644" t="str">
            <v>Projetor retangular fechado, com alojamento para reator, para lâmpada vapor metálico ou vapor de sódio de 150 W a 400 W</v>
          </cell>
          <cell r="D2644" t="str">
            <v>un</v>
          </cell>
          <cell r="E2644">
            <v>728.7</v>
          </cell>
          <cell r="F2644">
            <v>19.18</v>
          </cell>
          <cell r="G2644">
            <v>747.88</v>
          </cell>
        </row>
        <row r="2645">
          <cell r="A2645" t="str">
            <v>41.12.060</v>
          </cell>
          <cell r="B2645" t="str">
            <v>CPOS</v>
          </cell>
          <cell r="C2645" t="str">
            <v>Projetor retangular fechado, para lâmpada vapor de sódio de 1000 W ou vapor metálico de 2000 W</v>
          </cell>
          <cell r="D2645" t="str">
            <v>un</v>
          </cell>
          <cell r="E2645">
            <v>842.88</v>
          </cell>
          <cell r="F2645">
            <v>19.18</v>
          </cell>
          <cell r="G2645">
            <v>862.06</v>
          </cell>
        </row>
        <row r="2646">
          <cell r="A2646" t="str">
            <v>41.12.070</v>
          </cell>
          <cell r="B2646" t="str">
            <v>CPOS</v>
          </cell>
          <cell r="C2646" t="str">
            <v>Projetor retangular fechado, para lâmpada vapor metálico de 70 W/150 W ou halógena de 300 W/500 W</v>
          </cell>
          <cell r="D2646" t="str">
            <v>un</v>
          </cell>
          <cell r="E2646">
            <v>531.29</v>
          </cell>
          <cell r="F2646">
            <v>19.18</v>
          </cell>
          <cell r="G2646">
            <v>550.47</v>
          </cell>
        </row>
        <row r="2647">
          <cell r="A2647" t="str">
            <v>41.12.080</v>
          </cell>
          <cell r="B2647" t="str">
            <v>CPOS</v>
          </cell>
          <cell r="C2647" t="str">
            <v>Projetor retangular fechado, para lâmpada vapor metálico ou vapor de sódio de 250 W/400 W</v>
          </cell>
          <cell r="D2647" t="str">
            <v>un</v>
          </cell>
          <cell r="E2647">
            <v>266.83999999999997</v>
          </cell>
          <cell r="F2647">
            <v>19.18</v>
          </cell>
          <cell r="G2647">
            <v>286.02</v>
          </cell>
        </row>
        <row r="2648">
          <cell r="A2648" t="str">
            <v>41.12.090</v>
          </cell>
          <cell r="B2648" t="str">
            <v>CPOS</v>
          </cell>
          <cell r="C2648" t="str">
            <v>Projetor cônico fechado, para lâmpadas vapor metálico, vapor de sódio de 250 W/400 W ou mista de 250 W/500 W</v>
          </cell>
          <cell r="D2648" t="str">
            <v>un</v>
          </cell>
          <cell r="E2648">
            <v>301.64999999999998</v>
          </cell>
          <cell r="F2648">
            <v>19.18</v>
          </cell>
          <cell r="G2648">
            <v>320.83</v>
          </cell>
        </row>
        <row r="2649">
          <cell r="A2649" t="str">
            <v>41.13</v>
          </cell>
          <cell r="B2649" t="str">
            <v>Aparelho de iluminação a prova de tempo, gases e vapores</v>
          </cell>
          <cell r="C2649" t="str">
            <v>CPOS</v>
          </cell>
          <cell r="D2649" t="str">
            <v>CPOS</v>
          </cell>
          <cell r="E2649" t="str">
            <v>CPOS</v>
          </cell>
          <cell r="F2649" t="str">
            <v>CPOS</v>
          </cell>
          <cell r="G2649" t="str">
            <v>CPOS</v>
          </cell>
        </row>
        <row r="2650">
          <cell r="A2650" t="str">
            <v>41.13.030</v>
          </cell>
          <cell r="B2650" t="str">
            <v>CPOS</v>
          </cell>
          <cell r="C2650" t="str">
            <v>Luminária blindada retangular de embutir, para lâmpada de 160 W</v>
          </cell>
          <cell r="D2650" t="str">
            <v>un</v>
          </cell>
          <cell r="E2650">
            <v>161.74</v>
          </cell>
          <cell r="F2650">
            <v>15.33</v>
          </cell>
          <cell r="G2650">
            <v>177.07</v>
          </cell>
        </row>
        <row r="2651">
          <cell r="A2651" t="str">
            <v>41.13.040</v>
          </cell>
          <cell r="B2651" t="str">
            <v>CPOS</v>
          </cell>
          <cell r="C2651" t="str">
            <v>Luminária blindada de sobrepor ou pendente em calha fechada, para 1 lâmpada fluorescente de 32 W/36 W/40 W</v>
          </cell>
          <cell r="D2651" t="str">
            <v>un</v>
          </cell>
          <cell r="E2651">
            <v>137.54</v>
          </cell>
          <cell r="F2651">
            <v>15.33</v>
          </cell>
          <cell r="G2651">
            <v>152.87</v>
          </cell>
        </row>
        <row r="2652">
          <cell r="A2652" t="str">
            <v>41.13.050</v>
          </cell>
          <cell r="B2652" t="str">
            <v>CPOS</v>
          </cell>
          <cell r="C2652" t="str">
            <v>Luminária blindada de sobrepor ou pendente em calha fechada, para 2 lâmpadas fluorescentes de 32 W/36 W/40 W</v>
          </cell>
          <cell r="D2652" t="str">
            <v>un</v>
          </cell>
          <cell r="E2652">
            <v>133.68</v>
          </cell>
          <cell r="F2652">
            <v>15.33</v>
          </cell>
          <cell r="G2652">
            <v>149.01</v>
          </cell>
        </row>
        <row r="2653">
          <cell r="A2653" t="str">
            <v>41.13.102</v>
          </cell>
          <cell r="B2653" t="str">
            <v>CPOS</v>
          </cell>
          <cell r="C2653" t="str">
            <v>Luminária blindada tipo arandela de 45º e 90º, para lâmpada LED</v>
          </cell>
          <cell r="D2653" t="str">
            <v>un</v>
          </cell>
          <cell r="E2653">
            <v>35.64</v>
          </cell>
          <cell r="F2653">
            <v>15.33</v>
          </cell>
          <cell r="G2653">
            <v>50.97</v>
          </cell>
        </row>
        <row r="2654">
          <cell r="A2654" t="str">
            <v>41.13.200</v>
          </cell>
          <cell r="B2654" t="str">
            <v>CPOS</v>
          </cell>
          <cell r="C2654" t="str">
            <v>Luminária blindada oval de sobrepor ou arandela, para lâmpada fluorescentes compacta</v>
          </cell>
          <cell r="D2654" t="str">
            <v>un</v>
          </cell>
          <cell r="E2654">
            <v>65.400000000000006</v>
          </cell>
          <cell r="F2654">
            <v>15.33</v>
          </cell>
          <cell r="G2654">
            <v>80.73</v>
          </cell>
        </row>
        <row r="2655">
          <cell r="A2655" t="str">
            <v>41.14</v>
          </cell>
          <cell r="B2655" t="str">
            <v>Aparelho de iluminação comercial e industrial</v>
          </cell>
          <cell r="C2655" t="str">
            <v>CPOS</v>
          </cell>
          <cell r="D2655" t="str">
            <v>CPOS</v>
          </cell>
          <cell r="E2655" t="str">
            <v>CPOS</v>
          </cell>
          <cell r="F2655" t="str">
            <v>CPOS</v>
          </cell>
          <cell r="G2655" t="str">
            <v>CPOS</v>
          </cell>
        </row>
        <row r="2656">
          <cell r="A2656" t="str">
            <v>41.14.020</v>
          </cell>
          <cell r="B2656" t="str">
            <v>CPOS</v>
          </cell>
          <cell r="C2656" t="str">
            <v>Luminária retangular de embutir tipo calha fechada, com difusor plano em acrílico, para 2 lâmpadas fluorescentes tubulares de 28 W/32 W/36 W/54 W</v>
          </cell>
          <cell r="D2656" t="str">
            <v>un</v>
          </cell>
          <cell r="E2656">
            <v>137.38999999999999</v>
          </cell>
          <cell r="F2656">
            <v>15.33</v>
          </cell>
          <cell r="G2656">
            <v>152.72</v>
          </cell>
        </row>
        <row r="2657">
          <cell r="A2657" t="str">
            <v>41.14.070</v>
          </cell>
          <cell r="B2657" t="str">
            <v>CPOS</v>
          </cell>
          <cell r="C2657" t="str">
            <v>Luminária retangular de sobrepor tipo calha aberta, para 2 lâmpadas fluorescentes tubulares de 32 W</v>
          </cell>
          <cell r="D2657" t="str">
            <v>un</v>
          </cell>
          <cell r="E2657">
            <v>55.15</v>
          </cell>
          <cell r="F2657">
            <v>15.33</v>
          </cell>
          <cell r="G2657">
            <v>70.48</v>
          </cell>
        </row>
        <row r="2658">
          <cell r="A2658" t="str">
            <v>41.14.090</v>
          </cell>
          <cell r="B2658" t="str">
            <v>CPOS</v>
          </cell>
          <cell r="C2658" t="str">
            <v>Luminária retangular de sobrepor tipo calha fechada, com difusor em acrílico translúcido, para 2 lâmpadas fluorescentes de 28 W/32 W/36 W/54 W</v>
          </cell>
          <cell r="D2658" t="str">
            <v>un</v>
          </cell>
          <cell r="E2658">
            <v>198.47</v>
          </cell>
          <cell r="F2658">
            <v>15.33</v>
          </cell>
          <cell r="G2658">
            <v>213.8</v>
          </cell>
        </row>
        <row r="2659">
          <cell r="A2659" t="str">
            <v>41.14.180</v>
          </cell>
          <cell r="B2659" t="str">
            <v>CPOS</v>
          </cell>
          <cell r="C2659" t="str">
            <v>Luminária industrial de sobrepor ou pendente com refletor em acrílico, para 1 lâmpada multivapor metálico elipsoidal de 250 W/400 W</v>
          </cell>
          <cell r="D2659" t="str">
            <v>un</v>
          </cell>
          <cell r="E2659">
            <v>133.41999999999999</v>
          </cell>
          <cell r="F2659">
            <v>11.5</v>
          </cell>
          <cell r="G2659">
            <v>144.91999999999999</v>
          </cell>
        </row>
        <row r="2660">
          <cell r="A2660" t="str">
            <v>41.14.210</v>
          </cell>
          <cell r="B2660" t="str">
            <v>CPOS</v>
          </cell>
          <cell r="C2660" t="str">
            <v>Luminária quadrada de embutir tipo calha aberta com aletas planas, para 2 lâmpadas fluorescentes compactas de 18 W/26 W</v>
          </cell>
          <cell r="D2660" t="str">
            <v>un</v>
          </cell>
          <cell r="E2660">
            <v>53.54</v>
          </cell>
          <cell r="F2660">
            <v>19.18</v>
          </cell>
          <cell r="G2660">
            <v>72.72</v>
          </cell>
        </row>
        <row r="2661">
          <cell r="A2661" t="str">
            <v>41.14.310</v>
          </cell>
          <cell r="B2661" t="str">
            <v>CPOS</v>
          </cell>
          <cell r="C2661" t="str">
            <v>Luminária redonda de embutir com difusor recuado, para 1 ou 2 lâmpadas fluorescentes compactas de 15 W/18 W/20 W/23 W/26 W</v>
          </cell>
          <cell r="D2661" t="str">
            <v>un</v>
          </cell>
          <cell r="E2661">
            <v>57.98</v>
          </cell>
          <cell r="F2661">
            <v>15.33</v>
          </cell>
          <cell r="G2661">
            <v>73.31</v>
          </cell>
        </row>
        <row r="2662">
          <cell r="A2662" t="str">
            <v>41.14.390</v>
          </cell>
          <cell r="B2662" t="str">
            <v>CPOS</v>
          </cell>
          <cell r="C2662" t="str">
            <v>Luminária retangular de sobrepor tipo calha aberta, com refletor em alumínio de alto brilho, para 2 lâmpadas fluorescentes tubulares 32 W/36 W</v>
          </cell>
          <cell r="D2662" t="str">
            <v>un</v>
          </cell>
          <cell r="E2662">
            <v>101.95</v>
          </cell>
          <cell r="F2662">
            <v>15.33</v>
          </cell>
          <cell r="G2662">
            <v>117.28</v>
          </cell>
        </row>
        <row r="2663">
          <cell r="A2663" t="str">
            <v>41.14.430</v>
          </cell>
          <cell r="B2663" t="str">
            <v>CPOS</v>
          </cell>
          <cell r="C2663" t="str">
            <v>Luminária quadrada de embutir tipo calha aberta, com refletor e aleta parabólicas em alumínio de alto brilho, para 4 lâmpadas fluorescentes de 14 W/16 W/18 W</v>
          </cell>
          <cell r="D2663" t="str">
            <v>un</v>
          </cell>
          <cell r="E2663">
            <v>126.02</v>
          </cell>
          <cell r="F2663">
            <v>15.33</v>
          </cell>
          <cell r="G2663">
            <v>141.35</v>
          </cell>
        </row>
        <row r="2664">
          <cell r="A2664" t="str">
            <v>41.14.510</v>
          </cell>
          <cell r="B2664" t="str">
            <v>CPOS</v>
          </cell>
          <cell r="C2664" t="str">
            <v>Luminária industrial pendente com refletor prismático sem alojamento para reator, para lâmpadas vapor de sódio/metálico ou mista de 150/250/400W</v>
          </cell>
          <cell r="D2664" t="str">
            <v>un</v>
          </cell>
          <cell r="E2664">
            <v>130.12</v>
          </cell>
          <cell r="F2664">
            <v>11.5</v>
          </cell>
          <cell r="G2664">
            <v>141.62</v>
          </cell>
        </row>
        <row r="2665">
          <cell r="A2665" t="str">
            <v>41.14.530</v>
          </cell>
          <cell r="B2665" t="str">
            <v>CPOS</v>
          </cell>
          <cell r="C2665" t="str">
            <v>Luminária redonda de sobrepor com difusor em vidro temperado jateado para 1 ou 2 lâmpadas fluorescentes compactas de 18/26W</v>
          </cell>
          <cell r="D2665" t="str">
            <v>un</v>
          </cell>
          <cell r="E2665">
            <v>46.32</v>
          </cell>
          <cell r="F2665">
            <v>11.5</v>
          </cell>
          <cell r="G2665">
            <v>57.82</v>
          </cell>
        </row>
        <row r="2666">
          <cell r="A2666" t="str">
            <v>41.14.560</v>
          </cell>
          <cell r="B2666" t="str">
            <v>CPOS</v>
          </cell>
          <cell r="C2666" t="str">
            <v>Luminária retangular de embutir tipo calha aberta com aletas parabólicas para 2 lâmpadas fluorescentes tubulares de 28/54W</v>
          </cell>
          <cell r="D2666" t="str">
            <v>un</v>
          </cell>
          <cell r="E2666">
            <v>112.45</v>
          </cell>
          <cell r="F2666">
            <v>15.33</v>
          </cell>
          <cell r="G2666">
            <v>127.78</v>
          </cell>
        </row>
        <row r="2667">
          <cell r="A2667" t="str">
            <v>41.14.590</v>
          </cell>
          <cell r="B2667" t="str">
            <v>CPOS</v>
          </cell>
          <cell r="C2667" t="str">
            <v>Luminária industrial pendente tipo calha aberta instalação em perfilado para 1 ou 2 lâmpadas fluorescentes tubulares 14W</v>
          </cell>
          <cell r="D2667" t="str">
            <v>un</v>
          </cell>
          <cell r="E2667">
            <v>51.48</v>
          </cell>
          <cell r="F2667">
            <v>19.18</v>
          </cell>
          <cell r="G2667">
            <v>70.66</v>
          </cell>
        </row>
        <row r="2668">
          <cell r="A2668" t="str">
            <v>41.14.600</v>
          </cell>
          <cell r="B2668" t="str">
            <v>CPOS</v>
          </cell>
          <cell r="C2668" t="str">
            <v>Luminária industrial pendente tipo calha aberta instalação em perfilado para 1 ou 2 lâmpadas fluorescentes tubulares 28/54W</v>
          </cell>
          <cell r="D2668" t="str">
            <v>un</v>
          </cell>
          <cell r="E2668">
            <v>66.599999999999994</v>
          </cell>
          <cell r="F2668">
            <v>19.18</v>
          </cell>
          <cell r="G2668">
            <v>85.78</v>
          </cell>
        </row>
        <row r="2669">
          <cell r="A2669" t="str">
            <v>41.14.620</v>
          </cell>
          <cell r="B2669" t="str">
            <v>CPOS</v>
          </cell>
          <cell r="C2669" t="str">
            <v>Luminária retangular de sobrepor tipo calha aberta com refletor e aletas parabólicas para 2 lâmpadas fluorescentes tubulares 28/54W</v>
          </cell>
          <cell r="D2669" t="str">
            <v>un</v>
          </cell>
          <cell r="E2669">
            <v>100.16</v>
          </cell>
          <cell r="F2669">
            <v>19.18</v>
          </cell>
          <cell r="G2669">
            <v>119.34</v>
          </cell>
        </row>
        <row r="2670">
          <cell r="A2670" t="str">
            <v>41.14.640</v>
          </cell>
          <cell r="B2670" t="str">
            <v>CPOS</v>
          </cell>
          <cell r="C2670" t="str">
            <v>Luminária retangular de embutir tipo calha aberta com refletor em alumínio de alto brilho para 2 lâmpadas fluorescentes tubulares de 28/54W</v>
          </cell>
          <cell r="D2670" t="str">
            <v>un</v>
          </cell>
          <cell r="E2670">
            <v>79.92</v>
          </cell>
          <cell r="F2670">
            <v>19.18</v>
          </cell>
          <cell r="G2670">
            <v>99.1</v>
          </cell>
        </row>
        <row r="2671">
          <cell r="A2671" t="str">
            <v>41.14.670</v>
          </cell>
          <cell r="B2671" t="str">
            <v>CPOS</v>
          </cell>
          <cell r="C2671" t="str">
            <v>Luminária triangular de sobrepor tipo arandela para fluorescente compacta de 15/20/23W</v>
          </cell>
          <cell r="D2671" t="str">
            <v>un</v>
          </cell>
          <cell r="E2671">
            <v>44.21</v>
          </cell>
          <cell r="F2671">
            <v>19.18</v>
          </cell>
          <cell r="G2671">
            <v>63.39</v>
          </cell>
        </row>
        <row r="2672">
          <cell r="A2672" t="str">
            <v>41.14.700</v>
          </cell>
          <cell r="B2672" t="str">
            <v>CPOS</v>
          </cell>
          <cell r="C2672" t="str">
            <v>Luminária retangular de sobrepor ou arandela tipo calha fechada com difusor em acrílico para 1 lâmpada fluorescente tubular de 28/54W</v>
          </cell>
          <cell r="D2672" t="str">
            <v>un</v>
          </cell>
          <cell r="E2672">
            <v>185.6</v>
          </cell>
          <cell r="F2672">
            <v>19.18</v>
          </cell>
          <cell r="G2672">
            <v>204.78</v>
          </cell>
        </row>
        <row r="2673">
          <cell r="A2673" t="str">
            <v>41.14.730</v>
          </cell>
          <cell r="B2673" t="str">
            <v>CPOS</v>
          </cell>
          <cell r="C2673" t="str">
            <v>Luminária redonda de embutir com refletor em alumínio jateado e difusor em vidro para 2 lâmpadas fluorescentes compactas duplas de 18/26W</v>
          </cell>
          <cell r="D2673" t="str">
            <v>un</v>
          </cell>
          <cell r="E2673">
            <v>40.520000000000003</v>
          </cell>
          <cell r="F2673">
            <v>15.33</v>
          </cell>
          <cell r="G2673">
            <v>55.85</v>
          </cell>
        </row>
        <row r="2674">
          <cell r="A2674" t="str">
            <v>41.14.740</v>
          </cell>
          <cell r="B2674" t="str">
            <v>CPOS</v>
          </cell>
          <cell r="C2674" t="str">
            <v>Luminária retangular de embutir assimétrica para 1 lâmpada fluorescente tubular de 14W</v>
          </cell>
          <cell r="D2674" t="str">
            <v>un</v>
          </cell>
          <cell r="E2674">
            <v>80.41</v>
          </cell>
          <cell r="F2674">
            <v>15.33</v>
          </cell>
          <cell r="G2674">
            <v>95.74</v>
          </cell>
        </row>
        <row r="2675">
          <cell r="A2675" t="str">
            <v>41.14.750</v>
          </cell>
          <cell r="B2675" t="str">
            <v>CPOS</v>
          </cell>
          <cell r="C2675" t="str">
            <v>Luminária redonda de sobrepor ou pendente com refletor em alumínio anodizado facho concentrado para 1 lâmpada vapor metálico elipsoidal de 250 ou 400W</v>
          </cell>
          <cell r="D2675" t="str">
            <v>un</v>
          </cell>
          <cell r="E2675">
            <v>188.94</v>
          </cell>
          <cell r="F2675">
            <v>15.33</v>
          </cell>
          <cell r="G2675">
            <v>204.27</v>
          </cell>
        </row>
        <row r="2676">
          <cell r="A2676" t="str">
            <v>41.14.770</v>
          </cell>
          <cell r="B2676" t="str">
            <v>CPOS</v>
          </cell>
          <cell r="C2676" t="str">
            <v>Luminária quadrada de embutir tipo calha fechada, com difusor plano em acrílico, para 4 lâmpadas fluorescentes tubulares de 14/16/18 W</v>
          </cell>
          <cell r="D2676" t="str">
            <v>un</v>
          </cell>
          <cell r="E2676">
            <v>158.74</v>
          </cell>
          <cell r="F2676">
            <v>15.33</v>
          </cell>
          <cell r="G2676">
            <v>174.07</v>
          </cell>
        </row>
        <row r="2677">
          <cell r="A2677" t="str">
            <v>41.14.780</v>
          </cell>
          <cell r="B2677" t="str">
            <v>CPOS</v>
          </cell>
          <cell r="C2677" t="str">
            <v>Luminária retangular de sobrepor tipo calha fechada, com difusor plano em acrílico, para 4 lâmpadas fluorescentes tubulares de 14/16/18 W</v>
          </cell>
          <cell r="D2677" t="str">
            <v>un</v>
          </cell>
          <cell r="E2677">
            <v>139.07</v>
          </cell>
          <cell r="F2677">
            <v>15.33</v>
          </cell>
          <cell r="G2677">
            <v>154.4</v>
          </cell>
        </row>
        <row r="2678">
          <cell r="A2678" t="str">
            <v>41.14.790</v>
          </cell>
          <cell r="B2678" t="str">
            <v>CPOS</v>
          </cell>
          <cell r="C2678" t="str">
            <v>Luminária retangular de embutir tipo calha aberta com refletor assimétrico em alumínio de alto brilho para 2 lâmpadas fluorescentes tubulares de 28/54W</v>
          </cell>
          <cell r="D2678" t="str">
            <v>un</v>
          </cell>
          <cell r="E2678">
            <v>135.35</v>
          </cell>
          <cell r="F2678">
            <v>15.33</v>
          </cell>
          <cell r="G2678">
            <v>150.68</v>
          </cell>
        </row>
        <row r="2679">
          <cell r="A2679" t="str">
            <v>41.15</v>
          </cell>
          <cell r="B2679" t="str">
            <v>Aparelho de iluminação interna decorativa</v>
          </cell>
          <cell r="C2679" t="str">
            <v>CPOS</v>
          </cell>
          <cell r="D2679" t="str">
            <v>CPOS</v>
          </cell>
          <cell r="E2679" t="str">
            <v>CPOS</v>
          </cell>
          <cell r="F2679" t="str">
            <v>CPOS</v>
          </cell>
          <cell r="G2679" t="str">
            <v>CPOS</v>
          </cell>
        </row>
        <row r="2680">
          <cell r="A2680" t="str">
            <v>41.15.170</v>
          </cell>
          <cell r="B2680" t="str">
            <v>CPOS</v>
          </cell>
          <cell r="C2680" t="str">
            <v>Luminária redonda de embutir, com foco orientável e acessório antiofuscante, para 1 lâmpada dicroica de 50 W</v>
          </cell>
          <cell r="D2680" t="str">
            <v>un</v>
          </cell>
          <cell r="E2680">
            <v>29.28</v>
          </cell>
          <cell r="F2680">
            <v>11.5</v>
          </cell>
          <cell r="G2680">
            <v>40.78</v>
          </cell>
        </row>
        <row r="2681">
          <cell r="A2681" t="str">
            <v>41.15.240</v>
          </cell>
          <cell r="B2681" t="str">
            <v>CPOS</v>
          </cell>
          <cell r="C2681" t="str">
            <v>Luminária tipo "Spot" para trilho, foco orientável, corpo em alumínio pintado, refletor em alumínio anodizado, para uma lâmpada halógena PAR30 de 75 W</v>
          </cell>
          <cell r="D2681" t="str">
            <v>un</v>
          </cell>
          <cell r="E2681">
            <v>117.1</v>
          </cell>
          <cell r="F2681">
            <v>11.5</v>
          </cell>
          <cell r="G2681">
            <v>128.6</v>
          </cell>
        </row>
        <row r="2682">
          <cell r="A2682" t="str">
            <v>41.20</v>
          </cell>
          <cell r="B2682" t="str">
            <v>Reparos, conservações e complementos - GRUPO 41</v>
          </cell>
          <cell r="C2682" t="str">
            <v>CPOS</v>
          </cell>
          <cell r="D2682" t="str">
            <v>CPOS</v>
          </cell>
          <cell r="E2682" t="str">
            <v>CPOS</v>
          </cell>
          <cell r="F2682" t="str">
            <v>CPOS</v>
          </cell>
          <cell r="G2682" t="str">
            <v>CPOS</v>
          </cell>
        </row>
        <row r="2683">
          <cell r="A2683" t="str">
            <v>41.20.020</v>
          </cell>
          <cell r="B2683" t="str">
            <v>CPOS</v>
          </cell>
          <cell r="C2683" t="str">
            <v>Recolocação de aparelhos de iluminação ou projetores fixos em teto, piso ou parede</v>
          </cell>
          <cell r="D2683" t="str">
            <v>un</v>
          </cell>
          <cell r="E2683">
            <v>0.28999999999999998</v>
          </cell>
          <cell r="F2683">
            <v>15.33</v>
          </cell>
          <cell r="G2683">
            <v>15.62</v>
          </cell>
        </row>
        <row r="2684">
          <cell r="A2684" t="str">
            <v>41.20.080</v>
          </cell>
          <cell r="B2684" t="str">
            <v>CPOS</v>
          </cell>
          <cell r="C2684" t="str">
            <v>Plafon plástico e/ou PVC para acabamento de ponto de luz, com soquete E-27 para lâmpada fluorescente compacta</v>
          </cell>
          <cell r="D2684" t="str">
            <v>un</v>
          </cell>
          <cell r="E2684">
            <v>4.87</v>
          </cell>
          <cell r="F2684">
            <v>3.12</v>
          </cell>
          <cell r="G2684">
            <v>7.99</v>
          </cell>
        </row>
        <row r="2685">
          <cell r="A2685" t="str">
            <v>41.20.120</v>
          </cell>
          <cell r="B2685" t="str">
            <v>CPOS</v>
          </cell>
          <cell r="C2685" t="str">
            <v>Recolocação de reator</v>
          </cell>
          <cell r="D2685" t="str">
            <v>un</v>
          </cell>
          <cell r="E2685">
            <v>0</v>
          </cell>
          <cell r="F2685">
            <v>15.33</v>
          </cell>
          <cell r="G2685">
            <v>15.33</v>
          </cell>
        </row>
        <row r="2686">
          <cell r="A2686" t="str">
            <v>41.20.130</v>
          </cell>
          <cell r="B2686" t="str">
            <v>CPOS</v>
          </cell>
          <cell r="C2686" t="str">
            <v>Recolocação de lâmpada</v>
          </cell>
          <cell r="D2686" t="str">
            <v>un</v>
          </cell>
          <cell r="E2686">
            <v>0</v>
          </cell>
          <cell r="F2686">
            <v>3.12</v>
          </cell>
          <cell r="G2686">
            <v>3.12</v>
          </cell>
        </row>
        <row r="2687">
          <cell r="A2687" t="str">
            <v>41.30</v>
          </cell>
          <cell r="B2687" t="str">
            <v>Luminária e acessórios especiais</v>
          </cell>
          <cell r="C2687" t="str">
            <v>CPOS</v>
          </cell>
          <cell r="D2687" t="str">
            <v>CPOS</v>
          </cell>
          <cell r="E2687" t="str">
            <v>CPOS</v>
          </cell>
          <cell r="F2687" t="str">
            <v>CPOS</v>
          </cell>
          <cell r="G2687" t="str">
            <v>CPOS</v>
          </cell>
        </row>
        <row r="2688">
          <cell r="A2688" t="str">
            <v>41.30.250</v>
          </cell>
          <cell r="B2688" t="str">
            <v>CPOS</v>
          </cell>
          <cell r="C2688" t="str">
            <v>Luminária tipo arandela para lâmpada vapor metálico de 250 W ou 400 W</v>
          </cell>
          <cell r="D2688" t="str">
            <v>un</v>
          </cell>
          <cell r="E2688">
            <v>308.83</v>
          </cell>
          <cell r="F2688">
            <v>19.89</v>
          </cell>
          <cell r="G2688">
            <v>328.72</v>
          </cell>
        </row>
        <row r="2689">
          <cell r="A2689" t="str">
            <v>41.31</v>
          </cell>
          <cell r="B2689" t="str">
            <v>Iluminação Led</v>
          </cell>
          <cell r="C2689" t="str">
            <v>CPOS</v>
          </cell>
          <cell r="D2689" t="str">
            <v>CPOS</v>
          </cell>
          <cell r="E2689" t="str">
            <v>CPOS</v>
          </cell>
          <cell r="F2689" t="str">
            <v>CPOS</v>
          </cell>
          <cell r="G2689" t="str">
            <v>CPOS</v>
          </cell>
        </row>
        <row r="2690">
          <cell r="A2690" t="str">
            <v>41.31.010</v>
          </cell>
          <cell r="B2690" t="str">
            <v>CPOS</v>
          </cell>
          <cell r="C2690" t="str">
            <v>Luminária LED retangular de embutir com difusor translúcido, 4000 K, fluxo luminoso de 3520 a 3700 lm, potência de 31 a 37 W</v>
          </cell>
          <cell r="D2690" t="str">
            <v>un</v>
          </cell>
          <cell r="E2690">
            <v>269.87</v>
          </cell>
          <cell r="F2690">
            <v>15.33</v>
          </cell>
          <cell r="G2690">
            <v>285.2</v>
          </cell>
        </row>
        <row r="2691">
          <cell r="A2691" t="str">
            <v>41.31.012</v>
          </cell>
          <cell r="B2691" t="str">
            <v>CPOS</v>
          </cell>
          <cell r="C2691" t="str">
            <v>Luminária LED retangular de embutir com refletor e aletas parabólicas, 4000 K, fluxo luminoso de 3351 a 3850 lm, potência de 31 a 37 W</v>
          </cell>
          <cell r="D2691" t="str">
            <v>un</v>
          </cell>
          <cell r="E2691">
            <v>316.69</v>
          </cell>
          <cell r="F2691">
            <v>11.5</v>
          </cell>
          <cell r="G2691">
            <v>328.19</v>
          </cell>
        </row>
        <row r="2692">
          <cell r="A2692" t="str">
            <v>41.31.040</v>
          </cell>
          <cell r="B2692" t="str">
            <v>CPOS</v>
          </cell>
          <cell r="C2692" t="str">
            <v>Luminária LED retangular de sobrepor com difusor translúcido, 4000 K, fluxo luminoso de 3350 3700 lm, potência de 31 a 37 W</v>
          </cell>
          <cell r="D2692" t="str">
            <v>un</v>
          </cell>
          <cell r="E2692">
            <v>318.61</v>
          </cell>
          <cell r="F2692">
            <v>15.33</v>
          </cell>
          <cell r="G2692">
            <v>333.94</v>
          </cell>
        </row>
        <row r="2693">
          <cell r="A2693" t="str">
            <v>41.31.044</v>
          </cell>
          <cell r="B2693" t="str">
            <v>CPOS</v>
          </cell>
          <cell r="C2693" t="str">
            <v>Luminária LED retangular de sobrepor ou pendente com difusor translúcido ou transparente, 4000 K, fluxo luminoso de 2924 a 3400 lm, potência de 31 a 37 W</v>
          </cell>
          <cell r="D2693" t="str">
            <v>un</v>
          </cell>
          <cell r="E2693">
            <v>363.02</v>
          </cell>
          <cell r="F2693">
            <v>15.33</v>
          </cell>
          <cell r="G2693">
            <v>378.35</v>
          </cell>
        </row>
        <row r="2694">
          <cell r="A2694" t="str">
            <v>41.31.048</v>
          </cell>
          <cell r="B2694" t="str">
            <v>CPOS</v>
          </cell>
          <cell r="C2694" t="str">
            <v>Luminária LED retangular de sobrepor ou pendente com difusor translúcido ou transparente, 4000 K, fluxo luminoso de 4252 a 4350 lm, potência de 33 a 37 W</v>
          </cell>
          <cell r="D2694" t="str">
            <v>un</v>
          </cell>
          <cell r="E2694">
            <v>349.36</v>
          </cell>
          <cell r="F2694">
            <v>15.33</v>
          </cell>
          <cell r="G2694">
            <v>364.69</v>
          </cell>
        </row>
        <row r="2695">
          <cell r="A2695" t="str">
            <v>41.31.050</v>
          </cell>
          <cell r="B2695" t="str">
            <v>CPOS</v>
          </cell>
          <cell r="C2695" t="str">
            <v>Luminária LED retangular de sobrepor ou pendente com difusor translúcido ou transparente, 4000 K, fluxo luminoso de 8700 a 9782 lm, potência de 73 a 78 W</v>
          </cell>
          <cell r="D2695" t="str">
            <v>un</v>
          </cell>
          <cell r="E2695">
            <v>662.84</v>
          </cell>
          <cell r="F2695">
            <v>15.33</v>
          </cell>
          <cell r="G2695">
            <v>678.17</v>
          </cell>
        </row>
        <row r="2696">
          <cell r="A2696" t="str">
            <v>41.31.060</v>
          </cell>
          <cell r="B2696" t="str">
            <v>CPOS</v>
          </cell>
          <cell r="C2696" t="str">
            <v>Luminária LED quadrada de embutir com difusor em translúcido, 4000 K, fluxo luminoso de 3780 a 4140 lm, potência de 31 a 37 W</v>
          </cell>
          <cell r="D2696" t="str">
            <v>un</v>
          </cell>
          <cell r="E2696">
            <v>377.47</v>
          </cell>
          <cell r="F2696">
            <v>15.33</v>
          </cell>
          <cell r="G2696">
            <v>392.8</v>
          </cell>
        </row>
        <row r="2697">
          <cell r="A2697" t="str">
            <v>41.31.064</v>
          </cell>
          <cell r="B2697" t="str">
            <v>CPOS</v>
          </cell>
          <cell r="C2697" t="str">
            <v>Luminária LED quadrada de sobrepor com refletor e aletas em alumínio de alto brilho, 4000 K, fluxo luminoso de 3211 a 3930 lm, potência de 31 a 37 W</v>
          </cell>
          <cell r="D2697" t="str">
            <v>un</v>
          </cell>
          <cell r="E2697">
            <v>375.88</v>
          </cell>
          <cell r="F2697">
            <v>15.33</v>
          </cell>
          <cell r="G2697">
            <v>391.21</v>
          </cell>
        </row>
        <row r="2698">
          <cell r="A2698" t="str">
            <v>41.31.070</v>
          </cell>
          <cell r="B2698" t="str">
            <v>CPOS</v>
          </cell>
          <cell r="C2698" t="str">
            <v>Luminária LED quadrada de sobrepor com difusor prismático translúcido, 4000 K, fluxo luminoso de 1363 a 1800 lm, potência de 15 a 19 W</v>
          </cell>
          <cell r="D2698" t="str">
            <v>un</v>
          </cell>
          <cell r="E2698">
            <v>298.29000000000002</v>
          </cell>
          <cell r="F2698">
            <v>11.5</v>
          </cell>
          <cell r="G2698">
            <v>309.79000000000002</v>
          </cell>
        </row>
        <row r="2699">
          <cell r="A2699" t="str">
            <v>41.31.072</v>
          </cell>
          <cell r="B2699" t="str">
            <v>CPOS</v>
          </cell>
          <cell r="C2699" t="str">
            <v>Luminária LED quadrada de sobrepor com difusor translúcido, 4000 K, fluxo luminoso de 4140 a 4456 lm, potência de 37 a 39 W</v>
          </cell>
          <cell r="D2699" t="str">
            <v>un</v>
          </cell>
          <cell r="E2699">
            <v>352.45</v>
          </cell>
          <cell r="F2699">
            <v>15.33</v>
          </cell>
          <cell r="G2699">
            <v>367.78</v>
          </cell>
        </row>
        <row r="2700">
          <cell r="A2700" t="str">
            <v>41.31.080</v>
          </cell>
          <cell r="B2700" t="str">
            <v>CPOS</v>
          </cell>
          <cell r="C2700" t="str">
            <v>Luminária LED redonda de embutir com difusor translúcido, 4000 K, fluxo luminoso de 800 a 1000 lm, potência de 9 a 10 W</v>
          </cell>
          <cell r="D2700" t="str">
            <v>un</v>
          </cell>
          <cell r="E2700">
            <v>162.61000000000001</v>
          </cell>
          <cell r="F2700">
            <v>15.33</v>
          </cell>
          <cell r="G2700">
            <v>177.94</v>
          </cell>
        </row>
        <row r="2701">
          <cell r="A2701" t="str">
            <v>41.31.082</v>
          </cell>
          <cell r="B2701" t="str">
            <v>CPOS</v>
          </cell>
          <cell r="C2701" t="str">
            <v>Luminária LED redonda de embutir com difusor translucido, 4000 K, fluxo luminoso de 1900 a 2000 lm, potência de 18 a 24 W</v>
          </cell>
          <cell r="D2701" t="str">
            <v>un</v>
          </cell>
          <cell r="E2701">
            <v>193.98</v>
          </cell>
          <cell r="F2701">
            <v>15.33</v>
          </cell>
          <cell r="G2701">
            <v>209.31</v>
          </cell>
        </row>
        <row r="2702">
          <cell r="A2702" t="str">
            <v>41.31.083</v>
          </cell>
          <cell r="B2702" t="str">
            <v>CPOS</v>
          </cell>
          <cell r="C2702" t="str">
            <v>Luminária LED redonda de embutir com difusor recuado translúcido, 4000 K, fluxo luminoso de 3052 a 3200 lm, potência de 27 a 30 W</v>
          </cell>
          <cell r="D2702" t="str">
            <v>un</v>
          </cell>
          <cell r="E2702">
            <v>250.87</v>
          </cell>
          <cell r="F2702">
            <v>11.5</v>
          </cell>
          <cell r="G2702">
            <v>262.37</v>
          </cell>
        </row>
        <row r="2703">
          <cell r="A2703" t="str">
            <v>41.31.085</v>
          </cell>
          <cell r="B2703" t="str">
            <v>CPOS</v>
          </cell>
          <cell r="C2703" t="str">
            <v>Luminária LED redonda de sobrepor com difusor recuado translucido, 4000 K, fluxo luminoso de 800 a 1060 lm, potência de 9 a 10 W</v>
          </cell>
          <cell r="D2703" t="str">
            <v>un</v>
          </cell>
          <cell r="E2703">
            <v>174.61</v>
          </cell>
          <cell r="F2703">
            <v>11.5</v>
          </cell>
          <cell r="G2703">
            <v>186.11</v>
          </cell>
        </row>
        <row r="2704">
          <cell r="A2704" t="str">
            <v>41.31.087</v>
          </cell>
          <cell r="B2704" t="str">
            <v>CPOS</v>
          </cell>
          <cell r="C2704" t="str">
            <v>Luminária LED redonda de sobrepor com difusor recuado translucido, 4000 K, fluxo luminoso de 1900 a 2000 lm, potência de 17 a 19 W</v>
          </cell>
          <cell r="D2704" t="str">
            <v>un</v>
          </cell>
          <cell r="E2704">
            <v>372.51</v>
          </cell>
          <cell r="F2704">
            <v>11.5</v>
          </cell>
          <cell r="G2704">
            <v>384.01</v>
          </cell>
        </row>
        <row r="2705">
          <cell r="A2705" t="str">
            <v>42</v>
          </cell>
          <cell r="B2705" t="str">
            <v>PARA-RAIOS PARA EDIFICAÇÃO</v>
          </cell>
          <cell r="C2705" t="str">
            <v>CPOS</v>
          </cell>
          <cell r="D2705" t="str">
            <v>CPOS</v>
          </cell>
          <cell r="E2705" t="str">
            <v>CPOS</v>
          </cell>
          <cell r="F2705" t="str">
            <v>CPOS</v>
          </cell>
          <cell r="G2705" t="str">
            <v>CPOS</v>
          </cell>
        </row>
        <row r="2706">
          <cell r="A2706" t="str">
            <v>42.01</v>
          </cell>
          <cell r="B2706" t="str">
            <v>Complementos para para-raios</v>
          </cell>
          <cell r="C2706" t="str">
            <v>CPOS</v>
          </cell>
          <cell r="D2706" t="str">
            <v>CPOS</v>
          </cell>
          <cell r="E2706" t="str">
            <v>CPOS</v>
          </cell>
          <cell r="F2706" t="str">
            <v>CPOS</v>
          </cell>
          <cell r="G2706" t="str">
            <v>CPOS</v>
          </cell>
        </row>
        <row r="2707">
          <cell r="A2707" t="str">
            <v>42.01.020</v>
          </cell>
          <cell r="B2707" t="str">
            <v>CPOS</v>
          </cell>
          <cell r="C2707" t="str">
            <v>Captor tipo Franklin, h= 300 mm, 4 pontos, 1 descida, acabamento cromado</v>
          </cell>
          <cell r="D2707" t="str">
            <v>un</v>
          </cell>
          <cell r="E2707">
            <v>50.57</v>
          </cell>
          <cell r="F2707">
            <v>9.59</v>
          </cell>
          <cell r="G2707">
            <v>60.16</v>
          </cell>
        </row>
        <row r="2708">
          <cell r="A2708" t="str">
            <v>42.01.040</v>
          </cell>
          <cell r="B2708" t="str">
            <v>CPOS</v>
          </cell>
          <cell r="C2708" t="str">
            <v>Captor tipo Franklin, h= 300 mm, 4 pontos, 2 descidas, acabamento cromado</v>
          </cell>
          <cell r="D2708" t="str">
            <v>un</v>
          </cell>
          <cell r="E2708">
            <v>69.14</v>
          </cell>
          <cell r="F2708">
            <v>9.59</v>
          </cell>
          <cell r="G2708">
            <v>78.73</v>
          </cell>
        </row>
        <row r="2709">
          <cell r="A2709" t="str">
            <v>42.01.060</v>
          </cell>
          <cell r="B2709" t="str">
            <v>CPOS</v>
          </cell>
          <cell r="C2709" t="str">
            <v>Luva de redução galvanizada de 2´ x 3/4´</v>
          </cell>
          <cell r="D2709" t="str">
            <v>un</v>
          </cell>
          <cell r="E2709">
            <v>39.58</v>
          </cell>
          <cell r="F2709">
            <v>9.59</v>
          </cell>
          <cell r="G2709">
            <v>49.17</v>
          </cell>
        </row>
        <row r="2710">
          <cell r="A2710" t="str">
            <v>42.01.080</v>
          </cell>
          <cell r="B2710" t="str">
            <v>CPOS</v>
          </cell>
          <cell r="C2710" t="str">
            <v>Niple duplo galvanizado de 2´</v>
          </cell>
          <cell r="D2710" t="str">
            <v>un</v>
          </cell>
          <cell r="E2710">
            <v>28.24</v>
          </cell>
          <cell r="F2710">
            <v>9.59</v>
          </cell>
          <cell r="G2710">
            <v>37.83</v>
          </cell>
        </row>
        <row r="2711">
          <cell r="A2711" t="str">
            <v>42.01.086</v>
          </cell>
          <cell r="B2711" t="str">
            <v>CPOS</v>
          </cell>
          <cell r="C2711" t="str">
            <v>Captor tipo terminal aéreo, h= 300 mm em alumínio</v>
          </cell>
          <cell r="D2711" t="str">
            <v>un</v>
          </cell>
          <cell r="E2711">
            <v>4.12</v>
          </cell>
          <cell r="F2711">
            <v>9.59</v>
          </cell>
          <cell r="G2711">
            <v>13.71</v>
          </cell>
        </row>
        <row r="2712">
          <cell r="A2712" t="str">
            <v>42.01.090</v>
          </cell>
          <cell r="B2712" t="str">
            <v>CPOS</v>
          </cell>
          <cell r="C2712" t="str">
            <v>Captor tipo terminal aéreo, h= 300 mm, diâmetro de 1/4´ em cobre</v>
          </cell>
          <cell r="D2712" t="str">
            <v>un</v>
          </cell>
          <cell r="E2712">
            <v>5.67</v>
          </cell>
          <cell r="F2712">
            <v>9.59</v>
          </cell>
          <cell r="G2712">
            <v>15.26</v>
          </cell>
        </row>
        <row r="2713">
          <cell r="A2713" t="str">
            <v>42.01.096</v>
          </cell>
          <cell r="B2713" t="str">
            <v>CPOS</v>
          </cell>
          <cell r="C2713" t="str">
            <v>Captor tipo terminal aéreo, h= 250 mm, diâmetro de 3/8´ galvanizado a fogo</v>
          </cell>
          <cell r="D2713" t="str">
            <v>un</v>
          </cell>
          <cell r="E2713">
            <v>6.33</v>
          </cell>
          <cell r="F2713">
            <v>9.59</v>
          </cell>
          <cell r="G2713">
            <v>15.92</v>
          </cell>
        </row>
        <row r="2714">
          <cell r="A2714" t="str">
            <v>42.01.098</v>
          </cell>
          <cell r="B2714" t="str">
            <v>CPOS</v>
          </cell>
          <cell r="C2714" t="str">
            <v>Captor tipo terminal aéreo, h= 600 mm, diâmetro de 3/8´ galvanizado a fogo</v>
          </cell>
          <cell r="D2714" t="str">
            <v>un</v>
          </cell>
          <cell r="E2714">
            <v>9</v>
          </cell>
          <cell r="F2714">
            <v>9.59</v>
          </cell>
          <cell r="G2714">
            <v>18.59</v>
          </cell>
        </row>
        <row r="2715">
          <cell r="A2715" t="str">
            <v>42.02</v>
          </cell>
          <cell r="B2715" t="str">
            <v>Isolador galvanizado uso geral</v>
          </cell>
          <cell r="C2715" t="str">
            <v>CPOS</v>
          </cell>
          <cell r="D2715" t="str">
            <v>CPOS</v>
          </cell>
          <cell r="E2715" t="str">
            <v>CPOS</v>
          </cell>
          <cell r="F2715" t="str">
            <v>CPOS</v>
          </cell>
          <cell r="G2715" t="str">
            <v>CPOS</v>
          </cell>
        </row>
        <row r="2716">
          <cell r="A2716" t="str">
            <v>42.02.010</v>
          </cell>
          <cell r="B2716" t="str">
            <v>CPOS</v>
          </cell>
          <cell r="C2716" t="str">
            <v>Isolador galvanizado uso geral, simples com rosca mecânica</v>
          </cell>
          <cell r="D2716" t="str">
            <v>un</v>
          </cell>
          <cell r="E2716">
            <v>3.44</v>
          </cell>
          <cell r="F2716">
            <v>9.59</v>
          </cell>
          <cell r="G2716">
            <v>13.03</v>
          </cell>
        </row>
        <row r="2717">
          <cell r="A2717" t="str">
            <v>42.02.020</v>
          </cell>
          <cell r="B2717" t="str">
            <v>CPOS</v>
          </cell>
          <cell r="C2717" t="str">
            <v>Isolador galvanizado uso geral, reforçado para fixação a 90°</v>
          </cell>
          <cell r="D2717" t="str">
            <v>un</v>
          </cell>
          <cell r="E2717">
            <v>9.48</v>
          </cell>
          <cell r="F2717">
            <v>9.59</v>
          </cell>
          <cell r="G2717">
            <v>19.07</v>
          </cell>
        </row>
        <row r="2718">
          <cell r="A2718" t="str">
            <v>42.02.040</v>
          </cell>
          <cell r="B2718" t="str">
            <v>CPOS</v>
          </cell>
          <cell r="C2718" t="str">
            <v>Isolador galvanizado uso geral, simples com chapa de encosto</v>
          </cell>
          <cell r="D2718" t="str">
            <v>un</v>
          </cell>
          <cell r="E2718">
            <v>3.37</v>
          </cell>
          <cell r="F2718">
            <v>9.59</v>
          </cell>
          <cell r="G2718">
            <v>12.96</v>
          </cell>
        </row>
        <row r="2719">
          <cell r="A2719" t="str">
            <v>42.02.060</v>
          </cell>
          <cell r="B2719" t="str">
            <v>CPOS</v>
          </cell>
          <cell r="C2719" t="str">
            <v>Isolador galvanizado uso geral, reforçado com chapa de encosto</v>
          </cell>
          <cell r="D2719" t="str">
            <v>un</v>
          </cell>
          <cell r="E2719">
            <v>4.9000000000000004</v>
          </cell>
          <cell r="F2719">
            <v>9.59</v>
          </cell>
          <cell r="G2719">
            <v>14.49</v>
          </cell>
        </row>
        <row r="2720">
          <cell r="A2720" t="str">
            <v>42.02.080</v>
          </cell>
          <cell r="B2720" t="str">
            <v>CPOS</v>
          </cell>
          <cell r="C2720" t="str">
            <v>Isolador galvanizado uso geral, simples com calha para telha ondulada</v>
          </cell>
          <cell r="D2720" t="str">
            <v>un</v>
          </cell>
          <cell r="E2720">
            <v>9.0299999999999994</v>
          </cell>
          <cell r="F2720">
            <v>9.59</v>
          </cell>
          <cell r="G2720">
            <v>18.62</v>
          </cell>
        </row>
        <row r="2721">
          <cell r="A2721" t="str">
            <v>42.02.100</v>
          </cell>
          <cell r="B2721" t="str">
            <v>CPOS</v>
          </cell>
          <cell r="C2721" t="str">
            <v>Isolador galvanizado uso geral, reforçado com calha para telha ondulada</v>
          </cell>
          <cell r="D2721" t="str">
            <v>un</v>
          </cell>
          <cell r="E2721">
            <v>10.91</v>
          </cell>
          <cell r="F2721">
            <v>9.59</v>
          </cell>
          <cell r="G2721">
            <v>20.5</v>
          </cell>
        </row>
        <row r="2722">
          <cell r="A2722" t="str">
            <v>42.03</v>
          </cell>
          <cell r="B2722" t="str">
            <v>Isolador galvanizado para mastro</v>
          </cell>
          <cell r="C2722" t="str">
            <v>CPOS</v>
          </cell>
          <cell r="D2722" t="str">
            <v>CPOS</v>
          </cell>
          <cell r="E2722" t="str">
            <v>CPOS</v>
          </cell>
          <cell r="F2722" t="str">
            <v>CPOS</v>
          </cell>
          <cell r="G2722" t="str">
            <v>CPOS</v>
          </cell>
        </row>
        <row r="2723">
          <cell r="A2723" t="str">
            <v>42.03.020</v>
          </cell>
          <cell r="B2723" t="str">
            <v>CPOS</v>
          </cell>
          <cell r="C2723" t="str">
            <v>Isolador galvanizado para mastro de diâmetro 2´, simples com 1 descida</v>
          </cell>
          <cell r="D2723" t="str">
            <v>un</v>
          </cell>
          <cell r="E2723">
            <v>7.04</v>
          </cell>
          <cell r="F2723">
            <v>9.59</v>
          </cell>
          <cell r="G2723">
            <v>16.63</v>
          </cell>
        </row>
        <row r="2724">
          <cell r="A2724" t="str">
            <v>42.03.040</v>
          </cell>
          <cell r="B2724" t="str">
            <v>CPOS</v>
          </cell>
          <cell r="C2724" t="str">
            <v>Isolador galvanizado para mastro de diâmetro 2´, simples com 2 descidas</v>
          </cell>
          <cell r="D2724" t="str">
            <v>un</v>
          </cell>
          <cell r="E2724">
            <v>10.220000000000001</v>
          </cell>
          <cell r="F2724">
            <v>9.59</v>
          </cell>
          <cell r="G2724">
            <v>19.809999999999999</v>
          </cell>
        </row>
        <row r="2725">
          <cell r="A2725" t="str">
            <v>42.03.060</v>
          </cell>
          <cell r="B2725" t="str">
            <v>CPOS</v>
          </cell>
          <cell r="C2725" t="str">
            <v>Isolador galvanizado para mastro de diâmetro 2´, reforçado com 1 descida</v>
          </cell>
          <cell r="D2725" t="str">
            <v>un</v>
          </cell>
          <cell r="E2725">
            <v>8.56</v>
          </cell>
          <cell r="F2725">
            <v>9.59</v>
          </cell>
          <cell r="G2725">
            <v>18.149999999999999</v>
          </cell>
        </row>
        <row r="2726">
          <cell r="A2726" t="str">
            <v>42.03.080</v>
          </cell>
          <cell r="B2726" t="str">
            <v>CPOS</v>
          </cell>
          <cell r="C2726" t="str">
            <v>Isolador galvanizado para mastro de diâmetro 2´, reforçado com 2 descidas</v>
          </cell>
          <cell r="D2726" t="str">
            <v>un</v>
          </cell>
          <cell r="E2726">
            <v>11.74</v>
          </cell>
          <cell r="F2726">
            <v>9.59</v>
          </cell>
          <cell r="G2726">
            <v>21.33</v>
          </cell>
        </row>
        <row r="2727">
          <cell r="A2727" t="str">
            <v>42.04</v>
          </cell>
          <cell r="B2727" t="str">
            <v>Componentes de sustentação para mastro galvanizado</v>
          </cell>
          <cell r="C2727" t="str">
            <v>CPOS</v>
          </cell>
          <cell r="D2727" t="str">
            <v>CPOS</v>
          </cell>
          <cell r="E2727" t="str">
            <v>CPOS</v>
          </cell>
          <cell r="F2727" t="str">
            <v>CPOS</v>
          </cell>
          <cell r="G2727" t="str">
            <v>CPOS</v>
          </cell>
        </row>
        <row r="2728">
          <cell r="A2728" t="str">
            <v>42.04.020</v>
          </cell>
          <cell r="B2728" t="str">
            <v>CPOS</v>
          </cell>
          <cell r="C2728" t="str">
            <v>Braçadeira de contraventagem para mastro de diâmetro 2´</v>
          </cell>
          <cell r="D2728" t="str">
            <v>un</v>
          </cell>
          <cell r="E2728">
            <v>7.2</v>
          </cell>
          <cell r="F2728">
            <v>9.59</v>
          </cell>
          <cell r="G2728">
            <v>16.79</v>
          </cell>
        </row>
        <row r="2729">
          <cell r="A2729" t="str">
            <v>42.04.040</v>
          </cell>
          <cell r="B2729" t="str">
            <v>CPOS</v>
          </cell>
          <cell r="C2729" t="str">
            <v>Apoio para mastro de diâmetro 2´</v>
          </cell>
          <cell r="D2729" t="str">
            <v>un</v>
          </cell>
          <cell r="E2729">
            <v>5.79</v>
          </cell>
          <cell r="F2729">
            <v>9.59</v>
          </cell>
          <cell r="G2729">
            <v>15.38</v>
          </cell>
        </row>
        <row r="2730">
          <cell r="A2730" t="str">
            <v>42.04.060</v>
          </cell>
          <cell r="B2730" t="str">
            <v>CPOS</v>
          </cell>
          <cell r="C2730" t="str">
            <v>Base para mastro de diâmetro 2´</v>
          </cell>
          <cell r="D2730" t="str">
            <v>un</v>
          </cell>
          <cell r="E2730">
            <v>41.29</v>
          </cell>
          <cell r="F2730">
            <v>9.59</v>
          </cell>
          <cell r="G2730">
            <v>50.88</v>
          </cell>
        </row>
        <row r="2731">
          <cell r="A2731" t="str">
            <v>42.04.080</v>
          </cell>
          <cell r="B2731" t="str">
            <v>CPOS</v>
          </cell>
          <cell r="C2731" t="str">
            <v>Contraventagem com cabo para mastro de diâmetro 2´</v>
          </cell>
          <cell r="D2731" t="str">
            <v>un</v>
          </cell>
          <cell r="E2731">
            <v>91.35</v>
          </cell>
          <cell r="F2731">
            <v>11.5</v>
          </cell>
          <cell r="G2731">
            <v>102.85</v>
          </cell>
        </row>
        <row r="2732">
          <cell r="A2732" t="str">
            <v>42.04.120</v>
          </cell>
          <cell r="B2732" t="str">
            <v>CPOS</v>
          </cell>
          <cell r="C2732" t="str">
            <v>Mastro simples galvanizado de diâmetro 2´</v>
          </cell>
          <cell r="D2732" t="str">
            <v>m</v>
          </cell>
          <cell r="E2732">
            <v>47.93</v>
          </cell>
          <cell r="F2732">
            <v>11.5</v>
          </cell>
          <cell r="G2732">
            <v>59.43</v>
          </cell>
        </row>
        <row r="2733">
          <cell r="A2733" t="str">
            <v>42.04.140</v>
          </cell>
          <cell r="B2733" t="str">
            <v>CPOS</v>
          </cell>
          <cell r="C2733" t="str">
            <v>Suporte porta bandeira simples para mastro de diâmetro 2´</v>
          </cell>
          <cell r="D2733" t="str">
            <v>un</v>
          </cell>
          <cell r="E2733">
            <v>14.4</v>
          </cell>
          <cell r="F2733">
            <v>9.59</v>
          </cell>
          <cell r="G2733">
            <v>23.99</v>
          </cell>
        </row>
        <row r="2734">
          <cell r="A2734" t="str">
            <v>42.04.160</v>
          </cell>
          <cell r="B2734" t="str">
            <v>CPOS</v>
          </cell>
          <cell r="C2734" t="str">
            <v>Suporte porta bandeira reforçado para mastro de diâmetro 2´</v>
          </cell>
          <cell r="D2734" t="str">
            <v>un</v>
          </cell>
          <cell r="E2734">
            <v>19.43</v>
          </cell>
          <cell r="F2734">
            <v>9.59</v>
          </cell>
          <cell r="G2734">
            <v>29.02</v>
          </cell>
        </row>
        <row r="2735">
          <cell r="A2735" t="str">
            <v>42.05</v>
          </cell>
          <cell r="B2735" t="str">
            <v>Componentes para cabo de descida</v>
          </cell>
          <cell r="C2735" t="str">
            <v>CPOS</v>
          </cell>
          <cell r="D2735" t="str">
            <v>CPOS</v>
          </cell>
          <cell r="E2735" t="str">
            <v>CPOS</v>
          </cell>
          <cell r="F2735" t="str">
            <v>CPOS</v>
          </cell>
          <cell r="G2735" t="str">
            <v>CPOS</v>
          </cell>
        </row>
        <row r="2736">
          <cell r="A2736" t="str">
            <v>42.05.010</v>
          </cell>
          <cell r="B2736" t="str">
            <v>CPOS</v>
          </cell>
          <cell r="C2736" t="str">
            <v>Sinalizador de obstáculo simples, sem célula fotoelétrica</v>
          </cell>
          <cell r="D2736" t="str">
            <v>un</v>
          </cell>
          <cell r="E2736">
            <v>26.08</v>
          </cell>
          <cell r="F2736">
            <v>9.59</v>
          </cell>
          <cell r="G2736">
            <v>35.67</v>
          </cell>
        </row>
        <row r="2737">
          <cell r="A2737" t="str">
            <v>42.05.020</v>
          </cell>
          <cell r="B2737" t="str">
            <v>CPOS</v>
          </cell>
          <cell r="C2737" t="str">
            <v>Braçadeira para fixação do aparelho sinalizador para mastro de diâmetro 2´</v>
          </cell>
          <cell r="D2737" t="str">
            <v>un</v>
          </cell>
          <cell r="E2737">
            <v>8.75</v>
          </cell>
          <cell r="F2737">
            <v>9.59</v>
          </cell>
          <cell r="G2737">
            <v>18.34</v>
          </cell>
        </row>
        <row r="2738">
          <cell r="A2738" t="str">
            <v>42.05.030</v>
          </cell>
          <cell r="B2738" t="str">
            <v>CPOS</v>
          </cell>
          <cell r="C2738" t="str">
            <v>Sinalizador de obstáculo duplo, sem célula fotoelétrica</v>
          </cell>
          <cell r="D2738" t="str">
            <v>un</v>
          </cell>
          <cell r="E2738">
            <v>55.77</v>
          </cell>
          <cell r="F2738">
            <v>9.59</v>
          </cell>
          <cell r="G2738">
            <v>65.36</v>
          </cell>
        </row>
        <row r="2739">
          <cell r="A2739" t="str">
            <v>42.05.050</v>
          </cell>
          <cell r="B2739" t="str">
            <v>CPOS</v>
          </cell>
          <cell r="C2739" t="str">
            <v>Sinalizador de obstáculo simples, com célula fotoelétrica</v>
          </cell>
          <cell r="D2739" t="str">
            <v>un</v>
          </cell>
          <cell r="E2739">
            <v>40.93</v>
          </cell>
          <cell r="F2739">
            <v>9.59</v>
          </cell>
          <cell r="G2739">
            <v>50.52</v>
          </cell>
        </row>
        <row r="2740">
          <cell r="A2740" t="str">
            <v>42.05.070</v>
          </cell>
          <cell r="B2740" t="str">
            <v>CPOS</v>
          </cell>
          <cell r="C2740" t="str">
            <v>Sinalizador de obstáculo duplo, com célula fotoelétrica</v>
          </cell>
          <cell r="D2740" t="str">
            <v>un</v>
          </cell>
          <cell r="E2740">
            <v>83.67</v>
          </cell>
          <cell r="F2740">
            <v>9.59</v>
          </cell>
          <cell r="G2740">
            <v>93.26</v>
          </cell>
        </row>
        <row r="2741">
          <cell r="A2741" t="str">
            <v>42.05.100</v>
          </cell>
          <cell r="B2741" t="str">
            <v>CPOS</v>
          </cell>
          <cell r="C2741" t="str">
            <v>Caixa de inspeção suspensa</v>
          </cell>
          <cell r="D2741" t="str">
            <v>un</v>
          </cell>
          <cell r="E2741">
            <v>13.11</v>
          </cell>
          <cell r="F2741">
            <v>38.340000000000003</v>
          </cell>
          <cell r="G2741">
            <v>51.45</v>
          </cell>
        </row>
        <row r="2742">
          <cell r="A2742" t="str">
            <v>42.05.110</v>
          </cell>
          <cell r="B2742" t="str">
            <v>CPOS</v>
          </cell>
          <cell r="C2742" t="str">
            <v>Conector cabo/haste de 3/4´</v>
          </cell>
          <cell r="D2742" t="str">
            <v>un</v>
          </cell>
          <cell r="E2742">
            <v>13.21</v>
          </cell>
          <cell r="F2742">
            <v>3.83</v>
          </cell>
          <cell r="G2742">
            <v>17.04</v>
          </cell>
        </row>
        <row r="2743">
          <cell r="A2743" t="str">
            <v>42.05.120</v>
          </cell>
          <cell r="B2743" t="str">
            <v>CPOS</v>
          </cell>
          <cell r="C2743" t="str">
            <v>Conector de emenda em latão para cabo de até 50 mm² com 4 parafusos</v>
          </cell>
          <cell r="D2743" t="str">
            <v>un</v>
          </cell>
          <cell r="E2743">
            <v>16.28</v>
          </cell>
          <cell r="F2743">
            <v>3.83</v>
          </cell>
          <cell r="G2743">
            <v>20.11</v>
          </cell>
        </row>
        <row r="2744">
          <cell r="A2744" t="str">
            <v>42.05.140</v>
          </cell>
          <cell r="B2744" t="str">
            <v>CPOS</v>
          </cell>
          <cell r="C2744" t="str">
            <v>Conector olhal cabo/haste de 3/4´</v>
          </cell>
          <cell r="D2744" t="str">
            <v>un</v>
          </cell>
          <cell r="E2744">
            <v>5.08</v>
          </cell>
          <cell r="F2744">
            <v>3.83</v>
          </cell>
          <cell r="G2744">
            <v>8.91</v>
          </cell>
        </row>
        <row r="2745">
          <cell r="A2745" t="str">
            <v>42.05.160</v>
          </cell>
          <cell r="B2745" t="str">
            <v>CPOS</v>
          </cell>
          <cell r="C2745" t="str">
            <v>Conector olhal cabo/haste de 5/8´</v>
          </cell>
          <cell r="D2745" t="str">
            <v>un</v>
          </cell>
          <cell r="E2745">
            <v>3.1</v>
          </cell>
          <cell r="F2745">
            <v>3.83</v>
          </cell>
          <cell r="G2745">
            <v>6.93</v>
          </cell>
        </row>
        <row r="2746">
          <cell r="A2746" t="str">
            <v>42.05.170</v>
          </cell>
          <cell r="B2746" t="str">
            <v>CPOS</v>
          </cell>
          <cell r="C2746" t="str">
            <v>Vergalhão liso de aço galvanizado, diâmetro de 3/8´</v>
          </cell>
          <cell r="D2746" t="str">
            <v>m</v>
          </cell>
          <cell r="E2746">
            <v>7.11</v>
          </cell>
          <cell r="F2746">
            <v>15.33</v>
          </cell>
          <cell r="G2746">
            <v>22.44</v>
          </cell>
        </row>
        <row r="2747">
          <cell r="A2747" t="str">
            <v>42.05.180</v>
          </cell>
          <cell r="B2747" t="str">
            <v>CPOS</v>
          </cell>
          <cell r="C2747" t="str">
            <v>Esticador em latão para cabo de cobre</v>
          </cell>
          <cell r="D2747" t="str">
            <v>un</v>
          </cell>
          <cell r="E2747">
            <v>14.91</v>
          </cell>
          <cell r="F2747">
            <v>9.59</v>
          </cell>
          <cell r="G2747">
            <v>24.5</v>
          </cell>
        </row>
        <row r="2748">
          <cell r="A2748" t="str">
            <v>42.05.190</v>
          </cell>
          <cell r="B2748" t="str">
            <v>CPOS</v>
          </cell>
          <cell r="C2748" t="str">
            <v>Haste de aterramento de 3/4'' x 3 m</v>
          </cell>
          <cell r="D2748" t="str">
            <v>un</v>
          </cell>
          <cell r="E2748">
            <v>113.11</v>
          </cell>
          <cell r="F2748">
            <v>19.18</v>
          </cell>
          <cell r="G2748">
            <v>132.29</v>
          </cell>
        </row>
        <row r="2749">
          <cell r="A2749" t="str">
            <v>42.05.200</v>
          </cell>
          <cell r="B2749" t="str">
            <v>CPOS</v>
          </cell>
          <cell r="C2749" t="str">
            <v>Haste de aterramento de 5/8'' x 2,4 m</v>
          </cell>
          <cell r="D2749" t="str">
            <v>un</v>
          </cell>
          <cell r="E2749">
            <v>71.02</v>
          </cell>
          <cell r="F2749">
            <v>19.18</v>
          </cell>
          <cell r="G2749">
            <v>90.2</v>
          </cell>
        </row>
        <row r="2750">
          <cell r="A2750" t="str">
            <v>42.05.210</v>
          </cell>
          <cell r="B2750" t="str">
            <v>CPOS</v>
          </cell>
          <cell r="C2750" t="str">
            <v>Haste de aterramento de 5/8'' x 3 m</v>
          </cell>
          <cell r="D2750" t="str">
            <v>un</v>
          </cell>
          <cell r="E2750">
            <v>89.2</v>
          </cell>
          <cell r="F2750">
            <v>19.18</v>
          </cell>
          <cell r="G2750">
            <v>108.38</v>
          </cell>
        </row>
        <row r="2751">
          <cell r="A2751" t="str">
            <v>42.05.220</v>
          </cell>
          <cell r="B2751" t="str">
            <v>CPOS</v>
          </cell>
          <cell r="C2751" t="str">
            <v>Mastro para sinalizador de obstáculo, de 1,5 m x 3/4''</v>
          </cell>
          <cell r="D2751" t="str">
            <v>un</v>
          </cell>
          <cell r="E2751">
            <v>32.57</v>
          </cell>
          <cell r="F2751">
            <v>9.59</v>
          </cell>
          <cell r="G2751">
            <v>42.16</v>
          </cell>
        </row>
        <row r="2752">
          <cell r="A2752" t="str">
            <v>42.05.230</v>
          </cell>
          <cell r="B2752" t="str">
            <v>CPOS</v>
          </cell>
          <cell r="C2752" t="str">
            <v>Clips de fixação para vergalhão em aço galvanizado de 3/8´</v>
          </cell>
          <cell r="D2752" t="str">
            <v>un</v>
          </cell>
          <cell r="E2752">
            <v>2.14</v>
          </cell>
          <cell r="F2752">
            <v>7.67</v>
          </cell>
          <cell r="G2752">
            <v>9.81</v>
          </cell>
        </row>
        <row r="2753">
          <cell r="A2753" t="str">
            <v>42.05.240</v>
          </cell>
          <cell r="B2753" t="str">
            <v>CPOS</v>
          </cell>
          <cell r="C2753" t="str">
            <v>Suporte para tubo de proteção com chapa de encosto, diâmetro 2´</v>
          </cell>
          <cell r="D2753" t="str">
            <v>un</v>
          </cell>
          <cell r="E2753">
            <v>6.55</v>
          </cell>
          <cell r="F2753">
            <v>9.59</v>
          </cell>
          <cell r="G2753">
            <v>16.14</v>
          </cell>
        </row>
        <row r="2754">
          <cell r="A2754" t="str">
            <v>42.05.250</v>
          </cell>
          <cell r="B2754" t="str">
            <v>CPOS</v>
          </cell>
          <cell r="C2754" t="str">
            <v>Barra condutora chata em alumínio de 3/4´ x 1/4´, inclusive acessórios de fixação</v>
          </cell>
          <cell r="D2754" t="str">
            <v>m</v>
          </cell>
          <cell r="E2754">
            <v>9.07</v>
          </cell>
          <cell r="F2754">
            <v>19.18</v>
          </cell>
          <cell r="G2754">
            <v>28.25</v>
          </cell>
        </row>
        <row r="2755">
          <cell r="A2755" t="str">
            <v>42.05.260</v>
          </cell>
          <cell r="B2755" t="str">
            <v>CPOS</v>
          </cell>
          <cell r="C2755" t="str">
            <v>Suporte para tubo de proteção com grapa para chumbar, diâmetro 2´</v>
          </cell>
          <cell r="D2755" t="str">
            <v>un</v>
          </cell>
          <cell r="E2755">
            <v>6.66</v>
          </cell>
          <cell r="F2755">
            <v>9.59</v>
          </cell>
          <cell r="G2755">
            <v>16.25</v>
          </cell>
        </row>
        <row r="2756">
          <cell r="A2756" t="str">
            <v>42.05.270</v>
          </cell>
          <cell r="B2756" t="str">
            <v>CPOS</v>
          </cell>
          <cell r="C2756" t="str">
            <v>Conector em latão estanhado para cabos de 16 a 50 mm² e vergalhões até 3/8"</v>
          </cell>
          <cell r="D2756" t="str">
            <v>un</v>
          </cell>
          <cell r="E2756">
            <v>19.37</v>
          </cell>
          <cell r="F2756">
            <v>7.67</v>
          </cell>
          <cell r="G2756">
            <v>27.04</v>
          </cell>
        </row>
        <row r="2757">
          <cell r="A2757" t="str">
            <v>42.05.290</v>
          </cell>
          <cell r="B2757" t="str">
            <v>CPOS</v>
          </cell>
          <cell r="C2757" t="str">
            <v>Suporte para fixação de terminal aéreo e/ou de cabo de cobre nu, com base plana</v>
          </cell>
          <cell r="D2757" t="str">
            <v>un</v>
          </cell>
          <cell r="E2757">
            <v>3.62</v>
          </cell>
          <cell r="F2757">
            <v>9.59</v>
          </cell>
          <cell r="G2757">
            <v>13.21</v>
          </cell>
        </row>
        <row r="2758">
          <cell r="A2758" t="str">
            <v>42.05.300</v>
          </cell>
          <cell r="B2758" t="str">
            <v>CPOS</v>
          </cell>
          <cell r="C2758" t="str">
            <v>Tampa para caixa de inspeção cilíndrica, aço galvanizado</v>
          </cell>
          <cell r="D2758" t="str">
            <v>un</v>
          </cell>
          <cell r="E2758">
            <v>24.74</v>
          </cell>
          <cell r="F2758">
            <v>1.92</v>
          </cell>
          <cell r="G2758">
            <v>26.66</v>
          </cell>
        </row>
        <row r="2759">
          <cell r="A2759" t="str">
            <v>42.05.310</v>
          </cell>
          <cell r="B2759" t="str">
            <v>CPOS</v>
          </cell>
          <cell r="C2759" t="str">
            <v>Caixa de inspeção do terra cilíndrica em PVC rígido, diâmetro de 300 mm - h= 250 mm</v>
          </cell>
          <cell r="D2759" t="str">
            <v>un</v>
          </cell>
          <cell r="E2759">
            <v>15.51</v>
          </cell>
          <cell r="F2759">
            <v>9.59</v>
          </cell>
          <cell r="G2759">
            <v>25.1</v>
          </cell>
        </row>
        <row r="2760">
          <cell r="A2760" t="str">
            <v>42.05.320</v>
          </cell>
          <cell r="B2760" t="str">
            <v>CPOS</v>
          </cell>
          <cell r="C2760" t="str">
            <v>Caixa de inspeção do terra cilíndrica em PVC rígido, diâmetro de 300 mm - h= 400 mm</v>
          </cell>
          <cell r="D2760" t="str">
            <v>un</v>
          </cell>
          <cell r="E2760">
            <v>23.85</v>
          </cell>
          <cell r="F2760">
            <v>9.59</v>
          </cell>
          <cell r="G2760">
            <v>33.44</v>
          </cell>
        </row>
        <row r="2761">
          <cell r="A2761" t="str">
            <v>42.05.330</v>
          </cell>
          <cell r="B2761" t="str">
            <v>CPOS</v>
          </cell>
          <cell r="C2761" t="str">
            <v>Caixa de inspeção do terra cilíndrica em PVC rígido, diâmetro de 300 mm - h= 600 mm</v>
          </cell>
          <cell r="D2761" t="str">
            <v>un</v>
          </cell>
          <cell r="E2761">
            <v>32.770000000000003</v>
          </cell>
          <cell r="F2761">
            <v>9.59</v>
          </cell>
          <cell r="G2761">
            <v>42.36</v>
          </cell>
        </row>
        <row r="2762">
          <cell r="A2762" t="str">
            <v>42.05.340</v>
          </cell>
          <cell r="B2762" t="str">
            <v>CPOS</v>
          </cell>
          <cell r="C2762" t="str">
            <v>Barra condutora chata em cobre de 3/4´ x 3/16´, inclusive acessórios de fixação</v>
          </cell>
          <cell r="D2762" t="str">
            <v>m</v>
          </cell>
          <cell r="E2762">
            <v>48.59</v>
          </cell>
          <cell r="F2762">
            <v>19.18</v>
          </cell>
          <cell r="G2762">
            <v>67.77</v>
          </cell>
        </row>
        <row r="2763">
          <cell r="A2763" t="str">
            <v>42.05.370</v>
          </cell>
          <cell r="B2763" t="str">
            <v>CPOS</v>
          </cell>
          <cell r="C2763" t="str">
            <v>Caixa de equalização, de embutir, em aço com barramento, de 400 x 400 mm e tampa</v>
          </cell>
          <cell r="D2763" t="str">
            <v>un</v>
          </cell>
          <cell r="E2763">
            <v>369.16</v>
          </cell>
          <cell r="F2763">
            <v>38.340000000000003</v>
          </cell>
          <cell r="G2763">
            <v>407.5</v>
          </cell>
        </row>
        <row r="2764">
          <cell r="A2764" t="str">
            <v>42.05.380</v>
          </cell>
          <cell r="B2764" t="str">
            <v>CPOS</v>
          </cell>
          <cell r="C2764" t="str">
            <v>Caixa de equalização, de embutir, em aço com barramento, de 200 x 200 mm e tampa</v>
          </cell>
          <cell r="D2764" t="str">
            <v>un</v>
          </cell>
          <cell r="E2764">
            <v>220.41</v>
          </cell>
          <cell r="F2764">
            <v>38.340000000000003</v>
          </cell>
          <cell r="G2764">
            <v>258.75</v>
          </cell>
        </row>
        <row r="2765">
          <cell r="A2765" t="str">
            <v>42.05.390</v>
          </cell>
          <cell r="B2765" t="str">
            <v>CPOS</v>
          </cell>
          <cell r="C2765" t="str">
            <v>Presilha em latão para cabos de 16 até 50 mm²</v>
          </cell>
          <cell r="D2765" t="str">
            <v>un</v>
          </cell>
          <cell r="E2765">
            <v>1.06</v>
          </cell>
          <cell r="F2765">
            <v>1.56</v>
          </cell>
          <cell r="G2765">
            <v>2.62</v>
          </cell>
        </row>
        <row r="2766">
          <cell r="A2766" t="str">
            <v>42.05.410</v>
          </cell>
          <cell r="B2766" t="str">
            <v>CPOS</v>
          </cell>
          <cell r="C2766" t="str">
            <v>Suporte para fixação de terminal aéreo e/ou de cabo de cobre nu, com base ondulada</v>
          </cell>
          <cell r="D2766" t="str">
            <v>un</v>
          </cell>
          <cell r="E2766">
            <v>3.39</v>
          </cell>
          <cell r="F2766">
            <v>9.59</v>
          </cell>
          <cell r="G2766">
            <v>12.98</v>
          </cell>
        </row>
        <row r="2767">
          <cell r="A2767" t="str">
            <v>42.05.440</v>
          </cell>
          <cell r="B2767" t="str">
            <v>CPOS</v>
          </cell>
          <cell r="C2767" t="str">
            <v>Barra condutora chata em alumínio de 7/8´ x 1/8´, inclusive acessórios de fixação</v>
          </cell>
          <cell r="D2767" t="str">
            <v>m</v>
          </cell>
          <cell r="E2767">
            <v>4.0199999999999996</v>
          </cell>
          <cell r="F2767">
            <v>19.18</v>
          </cell>
          <cell r="G2767">
            <v>23.2</v>
          </cell>
        </row>
        <row r="2768">
          <cell r="A2768" t="str">
            <v>42.05.450</v>
          </cell>
          <cell r="B2768" t="str">
            <v>CPOS</v>
          </cell>
          <cell r="C2768" t="str">
            <v>Conector com rabicho e porca em latão para cabo de 16 a 35 mm²</v>
          </cell>
          <cell r="D2768" t="str">
            <v>un</v>
          </cell>
          <cell r="E2768">
            <v>15.14</v>
          </cell>
          <cell r="F2768">
            <v>3.83</v>
          </cell>
          <cell r="G2768">
            <v>18.97</v>
          </cell>
        </row>
        <row r="2769">
          <cell r="A2769" t="str">
            <v>42.05.510</v>
          </cell>
          <cell r="B2769" t="str">
            <v>CPOS</v>
          </cell>
          <cell r="C2769" t="str">
            <v>Suporte para fixação de fita de alumínio 7/8" x 1/8" e/ou cabo de cobre nú, com base ondulada</v>
          </cell>
          <cell r="D2769" t="str">
            <v>un</v>
          </cell>
          <cell r="E2769">
            <v>3.44</v>
          </cell>
          <cell r="F2769">
            <v>9.59</v>
          </cell>
          <cell r="G2769">
            <v>13.03</v>
          </cell>
        </row>
        <row r="2770">
          <cell r="A2770" t="str">
            <v>42.05.520</v>
          </cell>
          <cell r="B2770" t="str">
            <v>CPOS</v>
          </cell>
          <cell r="C2770" t="str">
            <v>Suporte para fixação de fita de alumínio 7/8" x 1/8", com base plana</v>
          </cell>
          <cell r="D2770" t="str">
            <v>un</v>
          </cell>
          <cell r="E2770">
            <v>2.76</v>
          </cell>
          <cell r="F2770">
            <v>9.59</v>
          </cell>
          <cell r="G2770">
            <v>12.35</v>
          </cell>
        </row>
        <row r="2771">
          <cell r="A2771" t="str">
            <v>42.05.542</v>
          </cell>
          <cell r="B2771" t="str">
            <v>CPOS</v>
          </cell>
          <cell r="C2771" t="str">
            <v>Tela equipotencial em aço inoxidável, largura de 200 mm, espessura de 1,4 mm</v>
          </cell>
          <cell r="D2771" t="str">
            <v>m</v>
          </cell>
          <cell r="E2771">
            <v>45.28</v>
          </cell>
          <cell r="F2771">
            <v>9.59</v>
          </cell>
          <cell r="G2771">
            <v>54.87</v>
          </cell>
        </row>
        <row r="2772">
          <cell r="A2772" t="str">
            <v>42.05.550</v>
          </cell>
          <cell r="B2772" t="str">
            <v>CPOS</v>
          </cell>
          <cell r="C2772" t="str">
            <v>Cordoalha flexível "Jumpers" de 25 x 235 mm, com 4 furos de 11 mm</v>
          </cell>
          <cell r="D2772" t="str">
            <v>un</v>
          </cell>
          <cell r="E2772">
            <v>39.590000000000003</v>
          </cell>
          <cell r="F2772">
            <v>9.59</v>
          </cell>
          <cell r="G2772">
            <v>49.18</v>
          </cell>
        </row>
        <row r="2773">
          <cell r="A2773" t="str">
            <v>42.05.560</v>
          </cell>
          <cell r="B2773" t="str">
            <v>CPOS</v>
          </cell>
          <cell r="C2773" t="str">
            <v>Cordoalha flexível "Jumpers" de 25 x 300 mm, com 4 furos de 11 mm</v>
          </cell>
          <cell r="D2773" t="str">
            <v>un</v>
          </cell>
          <cell r="E2773">
            <v>39.42</v>
          </cell>
          <cell r="F2773">
            <v>9.59</v>
          </cell>
          <cell r="G2773">
            <v>49.01</v>
          </cell>
        </row>
        <row r="2774">
          <cell r="A2774" t="str">
            <v>42.05.570</v>
          </cell>
          <cell r="B2774" t="str">
            <v>CPOS</v>
          </cell>
          <cell r="C2774" t="str">
            <v>Terminal estanhado com 1 furo e 1 compressão - 16 mm²</v>
          </cell>
          <cell r="D2774" t="str">
            <v>un</v>
          </cell>
          <cell r="E2774">
            <v>3.66</v>
          </cell>
          <cell r="F2774">
            <v>9.59</v>
          </cell>
          <cell r="G2774">
            <v>13.25</v>
          </cell>
        </row>
        <row r="2775">
          <cell r="A2775" t="str">
            <v>42.05.580</v>
          </cell>
          <cell r="B2775" t="str">
            <v>CPOS</v>
          </cell>
          <cell r="C2775" t="str">
            <v>Terminal estanhado com 1 furo e 1 compressão - 35 mm²</v>
          </cell>
          <cell r="D2775" t="str">
            <v>un</v>
          </cell>
          <cell r="E2775">
            <v>5.33</v>
          </cell>
          <cell r="F2775">
            <v>9.59</v>
          </cell>
          <cell r="G2775">
            <v>14.92</v>
          </cell>
        </row>
        <row r="2776">
          <cell r="A2776" t="str">
            <v>42.05.590</v>
          </cell>
          <cell r="B2776" t="str">
            <v>CPOS</v>
          </cell>
          <cell r="C2776" t="str">
            <v>Terminal estanhado com 1 furo e 1 compressão - 50 mm²</v>
          </cell>
          <cell r="D2776" t="str">
            <v>un</v>
          </cell>
          <cell r="E2776">
            <v>7.14</v>
          </cell>
          <cell r="F2776">
            <v>9.59</v>
          </cell>
          <cell r="G2776">
            <v>16.73</v>
          </cell>
        </row>
        <row r="2777">
          <cell r="A2777" t="str">
            <v>42.05.620</v>
          </cell>
          <cell r="B2777" t="str">
            <v>CPOS</v>
          </cell>
          <cell r="C2777" t="str">
            <v>Terminal estanhado com 2 furos e 1 compressão - 50 mm²</v>
          </cell>
          <cell r="D2777" t="str">
            <v>un</v>
          </cell>
          <cell r="E2777">
            <v>13.85</v>
          </cell>
          <cell r="F2777">
            <v>9.59</v>
          </cell>
          <cell r="G2777">
            <v>23.44</v>
          </cell>
        </row>
        <row r="2778">
          <cell r="A2778" t="str">
            <v>42.05.630</v>
          </cell>
          <cell r="B2778" t="str">
            <v>CPOS</v>
          </cell>
          <cell r="C2778" t="str">
            <v>Conector tipo ´X´ para aterramento de telas, acabamento estanhado, para cabo de 16 - 50 mm²</v>
          </cell>
          <cell r="D2778" t="str">
            <v>un</v>
          </cell>
          <cell r="E2778">
            <v>20.99</v>
          </cell>
          <cell r="F2778">
            <v>9.59</v>
          </cell>
          <cell r="G2778">
            <v>30.58</v>
          </cell>
        </row>
        <row r="2779">
          <cell r="A2779" t="str">
            <v>42.05.650</v>
          </cell>
          <cell r="B2779" t="str">
            <v>CPOS</v>
          </cell>
          <cell r="C2779" t="str">
            <v>Malha fechada pré-fabricada em fio de cobre de 16mm e mesch 30 x 30cm para aterramento</v>
          </cell>
          <cell r="D2779" t="str">
            <v>m²</v>
          </cell>
          <cell r="E2779">
            <v>91.11</v>
          </cell>
          <cell r="F2779">
            <v>3.9</v>
          </cell>
          <cell r="G2779">
            <v>95.01</v>
          </cell>
        </row>
        <row r="2780">
          <cell r="A2780" t="str">
            <v>42.20</v>
          </cell>
          <cell r="B2780" t="str">
            <v>Reparos, conservações e complementos - GRUPO 42</v>
          </cell>
          <cell r="C2780" t="str">
            <v>CPOS</v>
          </cell>
          <cell r="D2780" t="str">
            <v>CPOS</v>
          </cell>
          <cell r="E2780" t="str">
            <v>CPOS</v>
          </cell>
          <cell r="F2780" t="str">
            <v>CPOS</v>
          </cell>
          <cell r="G2780" t="str">
            <v>CPOS</v>
          </cell>
        </row>
        <row r="2781">
          <cell r="A2781" t="str">
            <v>42.20.080</v>
          </cell>
          <cell r="B2781" t="str">
            <v>CPOS</v>
          </cell>
          <cell r="C2781" t="str">
            <v>Solda exotérmica conexão cabo-cabo horizontal em X, bitola do cabo de 16-16mm² a 35-35mm²</v>
          </cell>
          <cell r="D2781" t="str">
            <v>un</v>
          </cell>
          <cell r="E2781">
            <v>4.7300000000000004</v>
          </cell>
          <cell r="F2781">
            <v>19.18</v>
          </cell>
          <cell r="G2781">
            <v>23.91</v>
          </cell>
        </row>
        <row r="2782">
          <cell r="A2782" t="str">
            <v>42.20.090</v>
          </cell>
          <cell r="B2782" t="str">
            <v>CPOS</v>
          </cell>
          <cell r="C2782" t="str">
            <v>Solda exotérmica conexão cabo-cabo horizontal em X, bitola do cabo de 50-25mm² a 95-50mm²</v>
          </cell>
          <cell r="D2782" t="str">
            <v>un</v>
          </cell>
          <cell r="E2782">
            <v>9.42</v>
          </cell>
          <cell r="F2782">
            <v>19.18</v>
          </cell>
          <cell r="G2782">
            <v>28.6</v>
          </cell>
        </row>
        <row r="2783">
          <cell r="A2783" t="str">
            <v>42.20.120</v>
          </cell>
          <cell r="B2783" t="str">
            <v>CPOS</v>
          </cell>
          <cell r="C2783" t="str">
            <v>Solda exotérmica conexão cabo-cabo horizontal em X sobreposto, bitola do cabo de 35-35mm² a 50-35mm²</v>
          </cell>
          <cell r="D2783" t="str">
            <v>un</v>
          </cell>
          <cell r="E2783">
            <v>9.4</v>
          </cell>
          <cell r="F2783">
            <v>19.18</v>
          </cell>
          <cell r="G2783">
            <v>28.58</v>
          </cell>
        </row>
        <row r="2784">
          <cell r="A2784" t="str">
            <v>42.20.130</v>
          </cell>
          <cell r="B2784" t="str">
            <v>CPOS</v>
          </cell>
          <cell r="C2784" t="str">
            <v>Solda exotérmica conexão cabo-cabo horizontal em X sobreposto, bitola do cabo de 50-50mm² a 95-50mm²</v>
          </cell>
          <cell r="D2784" t="str">
            <v>un</v>
          </cell>
          <cell r="E2784">
            <v>16.2</v>
          </cell>
          <cell r="F2784">
            <v>19.18</v>
          </cell>
          <cell r="G2784">
            <v>35.380000000000003</v>
          </cell>
        </row>
        <row r="2785">
          <cell r="A2785" t="str">
            <v>42.20.150</v>
          </cell>
          <cell r="B2785" t="str">
            <v>CPOS</v>
          </cell>
          <cell r="C2785" t="str">
            <v>Solda exotérmica conexão cabo-cabo horizontal em T, bitola do cabo de 16-16mm² a 50-35mm², 70-35mm² e 95-35mm²</v>
          </cell>
          <cell r="D2785" t="str">
            <v>un</v>
          </cell>
          <cell r="E2785">
            <v>4.87</v>
          </cell>
          <cell r="F2785">
            <v>19.18</v>
          </cell>
          <cell r="G2785">
            <v>24.05</v>
          </cell>
        </row>
        <row r="2786">
          <cell r="A2786" t="str">
            <v>42.20.160</v>
          </cell>
          <cell r="B2786" t="str">
            <v>CPOS</v>
          </cell>
          <cell r="C2786" t="str">
            <v>Solda exotérmica conexão cabo-cabo horizontal em T, bitola do cabo de 50-50mm² a 95-50mm²</v>
          </cell>
          <cell r="D2786" t="str">
            <v>un</v>
          </cell>
          <cell r="E2786">
            <v>9.44</v>
          </cell>
          <cell r="F2786">
            <v>19.18</v>
          </cell>
          <cell r="G2786">
            <v>28.62</v>
          </cell>
        </row>
        <row r="2787">
          <cell r="A2787" t="str">
            <v>42.20.170</v>
          </cell>
          <cell r="B2787" t="str">
            <v>CPOS</v>
          </cell>
          <cell r="C2787" t="str">
            <v>Solda exotérmica conexão cabo-cabo horizontal reto, bitola do cabo de 16mm² a 70mm²</v>
          </cell>
          <cell r="D2787" t="str">
            <v>un</v>
          </cell>
          <cell r="E2787">
            <v>4.68</v>
          </cell>
          <cell r="F2787">
            <v>19.18</v>
          </cell>
          <cell r="G2787">
            <v>23.86</v>
          </cell>
        </row>
        <row r="2788">
          <cell r="A2788" t="str">
            <v>42.20.190</v>
          </cell>
          <cell r="B2788" t="str">
            <v>CPOS</v>
          </cell>
          <cell r="C2788" t="str">
            <v>Solda exotérmica conexão cabo-haste em X sobreposto, bitola do cabo de 35mm² a 50mm² para haste de 5/8" e 3/4"</v>
          </cell>
          <cell r="D2788" t="str">
            <v>un</v>
          </cell>
          <cell r="E2788">
            <v>17.2</v>
          </cell>
          <cell r="F2788">
            <v>19.18</v>
          </cell>
          <cell r="G2788">
            <v>36.380000000000003</v>
          </cell>
        </row>
        <row r="2789">
          <cell r="A2789" t="str">
            <v>42.20.210</v>
          </cell>
          <cell r="B2789" t="str">
            <v>CPOS</v>
          </cell>
          <cell r="C2789" t="str">
            <v>Solda exotérmica conexão cabo-haste em T, bitola do cabo de 35mm² para haste de 5/8" e 3/4"</v>
          </cell>
          <cell r="D2789" t="str">
            <v>un</v>
          </cell>
          <cell r="E2789">
            <v>10.08</v>
          </cell>
          <cell r="F2789">
            <v>19.18</v>
          </cell>
          <cell r="G2789">
            <v>29.26</v>
          </cell>
        </row>
        <row r="2790">
          <cell r="A2790" t="str">
            <v>42.20.220</v>
          </cell>
          <cell r="B2790" t="str">
            <v>CPOS</v>
          </cell>
          <cell r="C2790" t="str">
            <v>Solda exotérmica conexão cabo-haste em T, bitola do cabo de 50mm² a 95mm² para haste de 5/8" e 3/4"</v>
          </cell>
          <cell r="D2790" t="str">
            <v>un</v>
          </cell>
          <cell r="E2790">
            <v>16.82</v>
          </cell>
          <cell r="F2790">
            <v>19.18</v>
          </cell>
          <cell r="G2790">
            <v>36</v>
          </cell>
        </row>
        <row r="2791">
          <cell r="A2791" t="str">
            <v>42.20.230</v>
          </cell>
          <cell r="B2791" t="str">
            <v>CPOS</v>
          </cell>
          <cell r="C2791" t="str">
            <v>Solda exotérmica conexão cabo-haste na lateral, bitola do cabo de 25mm² a 70mm² para haste de 5/8" e 3/4"</v>
          </cell>
          <cell r="D2791" t="str">
            <v>un</v>
          </cell>
          <cell r="E2791">
            <v>10.130000000000001</v>
          </cell>
          <cell r="F2791">
            <v>19.18</v>
          </cell>
          <cell r="G2791">
            <v>29.31</v>
          </cell>
        </row>
        <row r="2792">
          <cell r="A2792" t="str">
            <v>42.20.240</v>
          </cell>
          <cell r="B2792" t="str">
            <v>CPOS</v>
          </cell>
          <cell r="C2792" t="str">
            <v>Solda exotérmica conexão cabo-haste no topo, bitola do cabo de 25mm² a 35mm² para haste de 5/8"</v>
          </cell>
          <cell r="D2792" t="str">
            <v>un</v>
          </cell>
          <cell r="E2792">
            <v>9.48</v>
          </cell>
          <cell r="F2792">
            <v>19.18</v>
          </cell>
          <cell r="G2792">
            <v>28.66</v>
          </cell>
        </row>
        <row r="2793">
          <cell r="A2793" t="str">
            <v>42.20.250</v>
          </cell>
          <cell r="B2793" t="str">
            <v>CPOS</v>
          </cell>
          <cell r="C2793" t="str">
            <v>Solda exotérmica conexão cabo-haste no topo, bitola do cabo de 50mm² a 95mm² para haste de 5/8" e 3/4"</v>
          </cell>
          <cell r="D2793" t="str">
            <v>un</v>
          </cell>
          <cell r="E2793">
            <v>9.61</v>
          </cell>
          <cell r="F2793">
            <v>19.18</v>
          </cell>
          <cell r="G2793">
            <v>28.79</v>
          </cell>
        </row>
        <row r="2794">
          <cell r="A2794" t="str">
            <v>42.20.260</v>
          </cell>
          <cell r="B2794" t="str">
            <v>CPOS</v>
          </cell>
          <cell r="C2794" t="str">
            <v>Solda exotérmica conexão cabo-ferro de construção com cabo paralelo, bitola do cabo de 35mm² para haste de 5/8" e 3/4"</v>
          </cell>
          <cell r="D2794" t="str">
            <v>un</v>
          </cell>
          <cell r="E2794">
            <v>4.92</v>
          </cell>
          <cell r="F2794">
            <v>19.18</v>
          </cell>
          <cell r="G2794">
            <v>24.1</v>
          </cell>
        </row>
        <row r="2795">
          <cell r="A2795" t="str">
            <v>42.20.270</v>
          </cell>
          <cell r="B2795" t="str">
            <v>CPOS</v>
          </cell>
          <cell r="C2795" t="str">
            <v>Solda exotérmica conexão cabo-ferro de construção com cabo paralelo, bitola do cabo de 50mm² a 70mm² para haste de 5/8" e 3/4"</v>
          </cell>
          <cell r="D2795" t="str">
            <v>un</v>
          </cell>
          <cell r="E2795">
            <v>9.9</v>
          </cell>
          <cell r="F2795">
            <v>19.18</v>
          </cell>
          <cell r="G2795">
            <v>29.08</v>
          </cell>
        </row>
        <row r="2796">
          <cell r="A2796" t="str">
            <v>42.20.280</v>
          </cell>
          <cell r="B2796" t="str">
            <v>CPOS</v>
          </cell>
          <cell r="C2796" t="str">
            <v>Solda exotérmica conexão cabo-ferro de construção com cabo em X sobreposto, bitola do cabo de 35mm² a 70mm² para haste de 5/8"</v>
          </cell>
          <cell r="D2796" t="str">
            <v>un</v>
          </cell>
          <cell r="E2796">
            <v>9.92</v>
          </cell>
          <cell r="F2796">
            <v>19.18</v>
          </cell>
          <cell r="G2796">
            <v>29.1</v>
          </cell>
        </row>
        <row r="2797">
          <cell r="A2797" t="str">
            <v>42.20.290</v>
          </cell>
          <cell r="B2797" t="str">
            <v>CPOS</v>
          </cell>
          <cell r="C2797" t="str">
            <v>Solda exotérmica conexão cabo-ferro de construção com cabo em X sobreposto, bitola do cabo de 35mm² a 70mm² para haste de 3/8"</v>
          </cell>
          <cell r="D2797" t="str">
            <v>un</v>
          </cell>
          <cell r="E2797">
            <v>9.92</v>
          </cell>
          <cell r="F2797">
            <v>19.18</v>
          </cell>
          <cell r="G2797">
            <v>29.1</v>
          </cell>
        </row>
        <row r="2798">
          <cell r="A2798" t="str">
            <v>42.20.300</v>
          </cell>
          <cell r="B2798" t="str">
            <v>CPOS</v>
          </cell>
          <cell r="C2798" t="str">
            <v>Solda exotérmica conexão cabo-terminal com duas fixações, bitola do cabo de 25mm² a 50mm² para terminal 3x25</v>
          </cell>
          <cell r="D2798" t="str">
            <v>un</v>
          </cell>
          <cell r="E2798">
            <v>4.9000000000000004</v>
          </cell>
          <cell r="F2798">
            <v>19.18</v>
          </cell>
          <cell r="G2798">
            <v>24.08</v>
          </cell>
        </row>
        <row r="2799">
          <cell r="A2799" t="str">
            <v>42.20.310</v>
          </cell>
          <cell r="B2799" t="str">
            <v>CPOS</v>
          </cell>
          <cell r="C2799" t="str">
            <v>Solda exotérmica conexão cabo-superfície de aço, bitola do cabo de 16mm² a 35mm²</v>
          </cell>
          <cell r="D2799" t="str">
            <v>un</v>
          </cell>
          <cell r="E2799">
            <v>4.7699999999999996</v>
          </cell>
          <cell r="F2799">
            <v>19.18</v>
          </cell>
          <cell r="G2799">
            <v>23.95</v>
          </cell>
        </row>
        <row r="2800">
          <cell r="A2800" t="str">
            <v>42.20.320</v>
          </cell>
          <cell r="B2800" t="str">
            <v>CPOS</v>
          </cell>
          <cell r="C2800" t="str">
            <v>Solda exotérmica conexão cabo-superfície de aço, bitola do cabo de 50mm² a 95mm²</v>
          </cell>
          <cell r="D2800" t="str">
            <v>un</v>
          </cell>
          <cell r="E2800">
            <v>9.5500000000000007</v>
          </cell>
          <cell r="F2800">
            <v>19.18</v>
          </cell>
          <cell r="G2800">
            <v>28.73</v>
          </cell>
        </row>
        <row r="2801">
          <cell r="A2801" t="str">
            <v>43</v>
          </cell>
          <cell r="B2801" t="str">
            <v>APARELHOS ELÉTRICOS, HIDRÁULICOS E A GÁS.</v>
          </cell>
          <cell r="C2801" t="str">
            <v>CPOS</v>
          </cell>
          <cell r="D2801" t="str">
            <v>CPOS</v>
          </cell>
          <cell r="E2801" t="str">
            <v>CPOS</v>
          </cell>
          <cell r="F2801" t="str">
            <v>CPOS</v>
          </cell>
          <cell r="G2801" t="str">
            <v>CPOS</v>
          </cell>
        </row>
        <row r="2802">
          <cell r="A2802" t="str">
            <v>43.01</v>
          </cell>
          <cell r="B2802" t="str">
            <v>Bebedouros</v>
          </cell>
          <cell r="C2802" t="str">
            <v>CPOS</v>
          </cell>
          <cell r="D2802" t="str">
            <v>CPOS</v>
          </cell>
          <cell r="E2802" t="str">
            <v>CPOS</v>
          </cell>
          <cell r="F2802" t="str">
            <v>CPOS</v>
          </cell>
          <cell r="G2802" t="str">
            <v>CPOS</v>
          </cell>
        </row>
        <row r="2803">
          <cell r="A2803" t="str">
            <v>43.01.010</v>
          </cell>
          <cell r="B2803" t="str">
            <v>CPOS</v>
          </cell>
          <cell r="C2803" t="str">
            <v>Bebedouro elétrico de pressão em aço inoxidável, capacidade 4 l/h - simples</v>
          </cell>
          <cell r="D2803" t="str">
            <v>un</v>
          </cell>
          <cell r="E2803">
            <v>870.47</v>
          </cell>
          <cell r="F2803">
            <v>53.94</v>
          </cell>
          <cell r="G2803">
            <v>924.41</v>
          </cell>
        </row>
        <row r="2804">
          <cell r="A2804" t="str">
            <v>43.01.030</v>
          </cell>
          <cell r="B2804" t="str">
            <v>CPOS</v>
          </cell>
          <cell r="C2804" t="str">
            <v>Bebedouro elétrico de pressão em aço inoxidável, capacidade 4 l/h - conjugado</v>
          </cell>
          <cell r="D2804" t="str">
            <v>un</v>
          </cell>
          <cell r="E2804">
            <v>1032.27</v>
          </cell>
          <cell r="F2804">
            <v>53.94</v>
          </cell>
          <cell r="G2804">
            <v>1086.21</v>
          </cell>
        </row>
        <row r="2805">
          <cell r="A2805" t="str">
            <v>43.02</v>
          </cell>
          <cell r="B2805" t="str">
            <v>Chuveiros</v>
          </cell>
          <cell r="C2805" t="str">
            <v>CPOS</v>
          </cell>
          <cell r="D2805" t="str">
            <v>CPOS</v>
          </cell>
          <cell r="E2805" t="str">
            <v>CPOS</v>
          </cell>
          <cell r="F2805" t="str">
            <v>CPOS</v>
          </cell>
          <cell r="G2805" t="str">
            <v>CPOS</v>
          </cell>
        </row>
        <row r="2806">
          <cell r="A2806" t="str">
            <v>43.02.010</v>
          </cell>
          <cell r="B2806" t="str">
            <v>CPOS</v>
          </cell>
          <cell r="C2806" t="str">
            <v>Chuveiro frio em PVC, diâmetro de 10 cm</v>
          </cell>
          <cell r="D2806" t="str">
            <v>un</v>
          </cell>
          <cell r="E2806">
            <v>6.74</v>
          </cell>
          <cell r="F2806">
            <v>19.18</v>
          </cell>
          <cell r="G2806">
            <v>25.92</v>
          </cell>
        </row>
        <row r="2807">
          <cell r="A2807" t="str">
            <v>43.02.070</v>
          </cell>
          <cell r="B2807" t="str">
            <v>CPOS</v>
          </cell>
          <cell r="C2807" t="str">
            <v>Chuveiro com válvula de acionamento antivandalismo, DN= 3/4´</v>
          </cell>
          <cell r="D2807" t="str">
            <v>un</v>
          </cell>
          <cell r="E2807">
            <v>465.89</v>
          </cell>
          <cell r="F2807">
            <v>36.42</v>
          </cell>
          <cell r="G2807">
            <v>502.31</v>
          </cell>
        </row>
        <row r="2808">
          <cell r="A2808" t="str">
            <v>43.02.080</v>
          </cell>
          <cell r="B2808" t="str">
            <v>CPOS</v>
          </cell>
          <cell r="C2808" t="str">
            <v>Chuveiro elétrico de 6.500W / 220V com resistência blindada</v>
          </cell>
          <cell r="D2808" t="str">
            <v>un</v>
          </cell>
          <cell r="E2808">
            <v>351.8</v>
          </cell>
          <cell r="F2808">
            <v>30.56</v>
          </cell>
          <cell r="G2808">
            <v>382.36</v>
          </cell>
        </row>
        <row r="2809">
          <cell r="A2809" t="str">
            <v>43.02.100</v>
          </cell>
          <cell r="B2809" t="str">
            <v>CPOS</v>
          </cell>
          <cell r="C2809" t="str">
            <v>Chuveiro com jato regulável em metal com acabamento cromado</v>
          </cell>
          <cell r="D2809" t="str">
            <v>un</v>
          </cell>
          <cell r="E2809">
            <v>291.68</v>
          </cell>
          <cell r="F2809">
            <v>19.18</v>
          </cell>
          <cell r="G2809">
            <v>310.86</v>
          </cell>
        </row>
        <row r="2810">
          <cell r="A2810" t="str">
            <v>43.02.120</v>
          </cell>
          <cell r="B2810" t="str">
            <v>CPOS</v>
          </cell>
          <cell r="C2810" t="str">
            <v>Chuveiro frio em PVC, diâmetro de 10 cm, com registro e tubo de ligação acoplados</v>
          </cell>
          <cell r="D2810" t="str">
            <v>un</v>
          </cell>
          <cell r="E2810">
            <v>4.12</v>
          </cell>
          <cell r="F2810">
            <v>23.08</v>
          </cell>
          <cell r="G2810">
            <v>27.2</v>
          </cell>
        </row>
        <row r="2811">
          <cell r="A2811" t="str">
            <v>43.02.130</v>
          </cell>
          <cell r="B2811" t="str">
            <v>CPOS</v>
          </cell>
          <cell r="C2811" t="str">
            <v>Chuveiro frio em PVC, diâmetro de 15 cm, com registro e tubo de ligação acoplados</v>
          </cell>
          <cell r="D2811" t="str">
            <v>un</v>
          </cell>
          <cell r="E2811">
            <v>9.65</v>
          </cell>
          <cell r="F2811">
            <v>23.08</v>
          </cell>
          <cell r="G2811">
            <v>32.729999999999997</v>
          </cell>
        </row>
        <row r="2812">
          <cell r="A2812" t="str">
            <v>43.02.140</v>
          </cell>
          <cell r="B2812" t="str">
            <v>CPOS</v>
          </cell>
          <cell r="C2812" t="str">
            <v>Chuveiro elétrico de 5.500 W / 220 V em PVC</v>
          </cell>
          <cell r="D2812" t="str">
            <v>un</v>
          </cell>
          <cell r="E2812">
            <v>59.85</v>
          </cell>
          <cell r="F2812">
            <v>30.56</v>
          </cell>
          <cell r="G2812">
            <v>90.41</v>
          </cell>
        </row>
        <row r="2813">
          <cell r="A2813" t="str">
            <v>43.02.160</v>
          </cell>
          <cell r="B2813" t="str">
            <v>CPOS</v>
          </cell>
          <cell r="C2813" t="str">
            <v>Chuveiro lava-olhos, acionamento manual, tubulação em ferro galvanizado com pintura epóxi cor verde</v>
          </cell>
          <cell r="D2813" t="str">
            <v>un</v>
          </cell>
          <cell r="E2813">
            <v>2039.68</v>
          </cell>
          <cell r="F2813">
            <v>76.680000000000007</v>
          </cell>
          <cell r="G2813">
            <v>2116.36</v>
          </cell>
        </row>
        <row r="2814">
          <cell r="A2814" t="str">
            <v>43.02.170</v>
          </cell>
          <cell r="B2814" t="str">
            <v>CPOS</v>
          </cell>
          <cell r="C2814" t="str">
            <v>Chuveiro elétrico de 7.500W / 220 V, com resistência blindada</v>
          </cell>
          <cell r="D2814" t="str">
            <v>un</v>
          </cell>
          <cell r="E2814">
            <v>345.87</v>
          </cell>
          <cell r="F2814">
            <v>30.56</v>
          </cell>
          <cell r="G2814">
            <v>376.43</v>
          </cell>
        </row>
        <row r="2815">
          <cell r="A2815" t="str">
            <v>43.02.180</v>
          </cell>
          <cell r="B2815" t="str">
            <v>CPOS</v>
          </cell>
          <cell r="C2815" t="str">
            <v>Ducha multitemperaturas, com regulagem de inclinação, de 7.500 W / 220 V</v>
          </cell>
          <cell r="D2815" t="str">
            <v>un</v>
          </cell>
          <cell r="E2815">
            <v>120.85</v>
          </cell>
          <cell r="F2815">
            <v>30.56</v>
          </cell>
          <cell r="G2815">
            <v>151.41</v>
          </cell>
        </row>
        <row r="2816">
          <cell r="A2816" t="str">
            <v>43.03</v>
          </cell>
          <cell r="B2816" t="str">
            <v>Aquecedores</v>
          </cell>
          <cell r="C2816" t="str">
            <v>CPOS</v>
          </cell>
          <cell r="D2816" t="str">
            <v>CPOS</v>
          </cell>
          <cell r="E2816" t="str">
            <v>CPOS</v>
          </cell>
          <cell r="F2816" t="str">
            <v>CPOS</v>
          </cell>
          <cell r="G2816" t="str">
            <v>CPOS</v>
          </cell>
        </row>
        <row r="2817">
          <cell r="A2817" t="str">
            <v>43.03.050</v>
          </cell>
          <cell r="B2817" t="str">
            <v>CPOS</v>
          </cell>
          <cell r="C2817" t="str">
            <v>Aquecedor a gás de acumulação, capacidade 300 l</v>
          </cell>
          <cell r="D2817" t="str">
            <v>un</v>
          </cell>
          <cell r="E2817">
            <v>8047.64</v>
          </cell>
          <cell r="F2817">
            <v>153.36000000000001</v>
          </cell>
          <cell r="G2817">
            <v>8201</v>
          </cell>
        </row>
        <row r="2818">
          <cell r="A2818" t="str">
            <v>43.03.130</v>
          </cell>
          <cell r="B2818" t="str">
            <v>CPOS</v>
          </cell>
          <cell r="C2818" t="str">
            <v>Aquecedor a gás de acumulação, capacidade 500 l</v>
          </cell>
          <cell r="D2818" t="str">
            <v>un</v>
          </cell>
          <cell r="E2818">
            <v>9690.98</v>
          </cell>
          <cell r="F2818">
            <v>172.54</v>
          </cell>
          <cell r="G2818">
            <v>9863.52</v>
          </cell>
        </row>
        <row r="2819">
          <cell r="A2819" t="str">
            <v>43.03.212</v>
          </cell>
          <cell r="B2819" t="str">
            <v>CPOS</v>
          </cell>
          <cell r="C2819" t="str">
            <v>Aquecedor de passagem elétrico individual, baixa pressão - 5.000 W / 6.400 W</v>
          </cell>
          <cell r="D2819" t="str">
            <v>un</v>
          </cell>
          <cell r="E2819">
            <v>492.05</v>
          </cell>
          <cell r="F2819">
            <v>191.7</v>
          </cell>
          <cell r="G2819">
            <v>683.75</v>
          </cell>
        </row>
        <row r="2820">
          <cell r="A2820" t="str">
            <v>43.03.220</v>
          </cell>
          <cell r="B2820" t="str">
            <v>CPOS</v>
          </cell>
          <cell r="C2820" t="str">
            <v>Sistema de aquecimento de passagem a gás com sistema misturador para abastecimento de até 08 duchas</v>
          </cell>
          <cell r="D2820" t="str">
            <v>cj</v>
          </cell>
          <cell r="E2820">
            <v>9953.5</v>
          </cell>
          <cell r="F2820">
            <v>4065.6</v>
          </cell>
          <cell r="G2820">
            <v>14019.1</v>
          </cell>
        </row>
        <row r="2821">
          <cell r="A2821" t="str">
            <v>43.03.230</v>
          </cell>
          <cell r="B2821" t="str">
            <v>CPOS</v>
          </cell>
          <cell r="C2821" t="str">
            <v>Sistema de aquecimento de passagem a gás com sistema misturador para abastecimento de até 16 duchas</v>
          </cell>
          <cell r="D2821" t="str">
            <v>cj</v>
          </cell>
          <cell r="E2821">
            <v>15122.65</v>
          </cell>
          <cell r="F2821">
            <v>4573.8</v>
          </cell>
          <cell r="G2821">
            <v>19696.45</v>
          </cell>
        </row>
        <row r="2822">
          <cell r="A2822" t="str">
            <v>43.03.240</v>
          </cell>
          <cell r="B2822" t="str">
            <v>CPOS</v>
          </cell>
          <cell r="C2822" t="str">
            <v>Sistema de aquecimento de passagem a gás com sistema misturador para abastecimento de até 24 duchas</v>
          </cell>
          <cell r="D2822" t="str">
            <v>cj</v>
          </cell>
          <cell r="E2822">
            <v>22163.82</v>
          </cell>
          <cell r="F2822">
            <v>5378.35</v>
          </cell>
          <cell r="G2822">
            <v>27542.17</v>
          </cell>
        </row>
        <row r="2823">
          <cell r="A2823" t="str">
            <v>43.03.500</v>
          </cell>
          <cell r="B2823" t="str">
            <v>CPOS</v>
          </cell>
          <cell r="C2823" t="str">
            <v>Coletor em alumínio para sistema de aquecimento solar com área coletora até 1,60 m²</v>
          </cell>
          <cell r="D2823" t="str">
            <v>un</v>
          </cell>
          <cell r="E2823">
            <v>781.86</v>
          </cell>
          <cell r="F2823">
            <v>39.76</v>
          </cell>
          <cell r="G2823">
            <v>821.62</v>
          </cell>
        </row>
        <row r="2824">
          <cell r="A2824" t="str">
            <v>43.03.510</v>
          </cell>
          <cell r="B2824" t="str">
            <v>CPOS</v>
          </cell>
          <cell r="C2824" t="str">
            <v>Coletor em alumínio para sistema de aquecimento solar com área coletora até 2,00 m²</v>
          </cell>
          <cell r="D2824" t="str">
            <v>un</v>
          </cell>
          <cell r="E2824">
            <v>960.58</v>
          </cell>
          <cell r="F2824">
            <v>49.72</v>
          </cell>
          <cell r="G2824">
            <v>1010.3</v>
          </cell>
        </row>
        <row r="2825">
          <cell r="A2825" t="str">
            <v>43.03.550</v>
          </cell>
          <cell r="B2825" t="str">
            <v>CPOS</v>
          </cell>
          <cell r="C2825" t="str">
            <v>Reservatório térmico horizontal em aço inoxidável AISI 304, capacidade de 500 litros</v>
          </cell>
          <cell r="D2825" t="str">
            <v>un</v>
          </cell>
          <cell r="E2825">
            <v>1998.07</v>
          </cell>
          <cell r="F2825">
            <v>53.94</v>
          </cell>
          <cell r="G2825">
            <v>2052.0100000000002</v>
          </cell>
        </row>
        <row r="2826">
          <cell r="A2826" t="str">
            <v>43.04</v>
          </cell>
          <cell r="B2826" t="str">
            <v>Torneiras elétricas</v>
          </cell>
          <cell r="C2826" t="str">
            <v>CPOS</v>
          </cell>
          <cell r="D2826" t="str">
            <v>CPOS</v>
          </cell>
          <cell r="E2826" t="str">
            <v>CPOS</v>
          </cell>
          <cell r="F2826" t="str">
            <v>CPOS</v>
          </cell>
          <cell r="G2826" t="str">
            <v>CPOS</v>
          </cell>
        </row>
        <row r="2827">
          <cell r="A2827" t="str">
            <v>43.04.020</v>
          </cell>
          <cell r="B2827" t="str">
            <v>CPOS</v>
          </cell>
          <cell r="C2827" t="str">
            <v>Torneira elétrica</v>
          </cell>
          <cell r="D2827" t="str">
            <v>un</v>
          </cell>
          <cell r="E2827">
            <v>143.33000000000001</v>
          </cell>
          <cell r="F2827">
            <v>30.56</v>
          </cell>
          <cell r="G2827">
            <v>173.89</v>
          </cell>
        </row>
        <row r="2828">
          <cell r="A2828" t="str">
            <v>43.05</v>
          </cell>
          <cell r="B2828" t="str">
            <v>Exaustor, ventilador e circulador de ar</v>
          </cell>
          <cell r="C2828" t="str">
            <v>CPOS</v>
          </cell>
          <cell r="D2828" t="str">
            <v>CPOS</v>
          </cell>
          <cell r="E2828" t="str">
            <v>CPOS</v>
          </cell>
          <cell r="F2828" t="str">
            <v>CPOS</v>
          </cell>
          <cell r="G2828" t="str">
            <v>CPOS</v>
          </cell>
        </row>
        <row r="2829">
          <cell r="A2829" t="str">
            <v>43.05.030</v>
          </cell>
          <cell r="B2829" t="str">
            <v>CPOS</v>
          </cell>
          <cell r="C2829" t="str">
            <v>Exaustor elétrico em plástico, vazão de 150 a 190m³/h</v>
          </cell>
          <cell r="D2829" t="str">
            <v>un</v>
          </cell>
          <cell r="E2829">
            <v>268.33999999999997</v>
          </cell>
          <cell r="F2829">
            <v>38.340000000000003</v>
          </cell>
          <cell r="G2829">
            <v>306.68</v>
          </cell>
        </row>
        <row r="2830">
          <cell r="A2830" t="str">
            <v>43.06</v>
          </cell>
          <cell r="B2830" t="str">
            <v>Emissores de som</v>
          </cell>
          <cell r="C2830" t="str">
            <v>CPOS</v>
          </cell>
          <cell r="D2830" t="str">
            <v>CPOS</v>
          </cell>
          <cell r="E2830" t="str">
            <v>CPOS</v>
          </cell>
          <cell r="F2830" t="str">
            <v>CPOS</v>
          </cell>
          <cell r="G2830" t="str">
            <v>CPOS</v>
          </cell>
        </row>
        <row r="2831">
          <cell r="A2831" t="str">
            <v>43.06.010</v>
          </cell>
          <cell r="B2831" t="str">
            <v>CPOS</v>
          </cell>
          <cell r="C2831" t="str">
            <v>Cigarra de embutir 50/60HZ até 127V, com placa</v>
          </cell>
          <cell r="D2831" t="str">
            <v>un</v>
          </cell>
          <cell r="E2831">
            <v>27.58</v>
          </cell>
          <cell r="F2831">
            <v>19.18</v>
          </cell>
          <cell r="G2831">
            <v>46.76</v>
          </cell>
        </row>
        <row r="2832">
          <cell r="A2832" t="str">
            <v>43.07</v>
          </cell>
          <cell r="B2832" t="str">
            <v>Aparelho condicionador de ar</v>
          </cell>
          <cell r="C2832" t="str">
            <v>CPOS</v>
          </cell>
          <cell r="D2832" t="str">
            <v>CPOS</v>
          </cell>
          <cell r="E2832" t="str">
            <v>CPOS</v>
          </cell>
          <cell r="F2832" t="str">
            <v>CPOS</v>
          </cell>
          <cell r="G2832" t="str">
            <v>CPOS</v>
          </cell>
        </row>
        <row r="2833">
          <cell r="A2833" t="str">
            <v>43.07.300</v>
          </cell>
          <cell r="B2833" t="str">
            <v>CPOS</v>
          </cell>
          <cell r="C2833" t="str">
            <v>Ar condicionado a frio, tipo split cassete com capacidade de 18.000 BTU/h</v>
          </cell>
          <cell r="D2833" t="str">
            <v>cj</v>
          </cell>
          <cell r="E2833">
            <v>5651.57</v>
          </cell>
          <cell r="F2833">
            <v>302.25</v>
          </cell>
          <cell r="G2833">
            <v>5953.82</v>
          </cell>
        </row>
        <row r="2834">
          <cell r="A2834" t="str">
            <v>43.07.310</v>
          </cell>
          <cell r="B2834" t="str">
            <v>CPOS</v>
          </cell>
          <cell r="C2834" t="str">
            <v>Ar condicionado a frio, tipo split cassete com capacidade de 24.000 BTU/h</v>
          </cell>
          <cell r="D2834" t="str">
            <v>cj</v>
          </cell>
          <cell r="E2834">
            <v>6419.28</v>
          </cell>
          <cell r="F2834">
            <v>312.02</v>
          </cell>
          <cell r="G2834">
            <v>6731.3</v>
          </cell>
        </row>
        <row r="2835">
          <cell r="A2835" t="str">
            <v>43.07.320</v>
          </cell>
          <cell r="B2835" t="str">
            <v>CPOS</v>
          </cell>
          <cell r="C2835" t="str">
            <v>Ar condicionado a frio, tipo split cassete com capacidade de 36.000 BTU/h</v>
          </cell>
          <cell r="D2835" t="str">
            <v>cj</v>
          </cell>
          <cell r="E2835">
            <v>9290.2999999999993</v>
          </cell>
          <cell r="F2835">
            <v>312.02</v>
          </cell>
          <cell r="G2835">
            <v>9602.32</v>
          </cell>
        </row>
        <row r="2836">
          <cell r="A2836" t="str">
            <v>43.07.330</v>
          </cell>
          <cell r="B2836" t="str">
            <v>CPOS</v>
          </cell>
          <cell r="C2836" t="str">
            <v>Ar condicionado a frio, tipo split parede com capacidade de 12.000 BTU/h</v>
          </cell>
          <cell r="D2836" t="str">
            <v>cj</v>
          </cell>
          <cell r="E2836">
            <v>2543.06</v>
          </cell>
          <cell r="F2836">
            <v>302.25</v>
          </cell>
          <cell r="G2836">
            <v>2845.31</v>
          </cell>
        </row>
        <row r="2837">
          <cell r="A2837" t="str">
            <v>43.07.340</v>
          </cell>
          <cell r="B2837" t="str">
            <v>CPOS</v>
          </cell>
          <cell r="C2837" t="str">
            <v>Ar condicionado a frio, tipo split parede com capacidade de 18.000 BTU/h</v>
          </cell>
          <cell r="D2837" t="str">
            <v>cj</v>
          </cell>
          <cell r="E2837">
            <v>2837.06</v>
          </cell>
          <cell r="F2837">
            <v>302.25</v>
          </cell>
          <cell r="G2837">
            <v>3139.31</v>
          </cell>
        </row>
        <row r="2838">
          <cell r="A2838" t="str">
            <v>43.07.350</v>
          </cell>
          <cell r="B2838" t="str">
            <v>CPOS</v>
          </cell>
          <cell r="C2838" t="str">
            <v>Ar condicionado a frio, tipo split parede com capacidade de 24.000 BTU/h</v>
          </cell>
          <cell r="D2838" t="str">
            <v>cj</v>
          </cell>
          <cell r="E2838">
            <v>4851.72</v>
          </cell>
          <cell r="F2838">
            <v>312.02</v>
          </cell>
          <cell r="G2838">
            <v>5163.74</v>
          </cell>
        </row>
        <row r="2839">
          <cell r="A2839" t="str">
            <v>43.07.360</v>
          </cell>
          <cell r="B2839" t="str">
            <v>CPOS</v>
          </cell>
          <cell r="C2839" t="str">
            <v>Ar condicionado a frio, tipo split parede com capacidade de 30.000 BTU/h</v>
          </cell>
          <cell r="D2839" t="str">
            <v>cj</v>
          </cell>
          <cell r="E2839">
            <v>4892.79</v>
          </cell>
          <cell r="F2839">
            <v>312.02</v>
          </cell>
          <cell r="G2839">
            <v>5204.8100000000004</v>
          </cell>
        </row>
        <row r="2840">
          <cell r="A2840" t="str">
            <v>43.07.370</v>
          </cell>
          <cell r="B2840" t="str">
            <v>CPOS</v>
          </cell>
          <cell r="C2840" t="str">
            <v>Ar condicionado a frio, tipo split piso teto com capacidade de 18.000 BTU/h</v>
          </cell>
          <cell r="D2840" t="str">
            <v>cj</v>
          </cell>
          <cell r="E2840">
            <v>4150.72</v>
          </cell>
          <cell r="F2840">
            <v>302.25</v>
          </cell>
          <cell r="G2840">
            <v>4452.97</v>
          </cell>
        </row>
        <row r="2841">
          <cell r="A2841" t="str">
            <v>43.07.380</v>
          </cell>
          <cell r="B2841" t="str">
            <v>CPOS</v>
          </cell>
          <cell r="C2841" t="str">
            <v>Ar condicionado a frio, tipo split piso teto com capacidade de 24.000 BTU/h</v>
          </cell>
          <cell r="D2841" t="str">
            <v>cj</v>
          </cell>
          <cell r="E2841">
            <v>4979.38</v>
          </cell>
          <cell r="F2841">
            <v>312.02</v>
          </cell>
          <cell r="G2841">
            <v>5291.4</v>
          </cell>
        </row>
        <row r="2842">
          <cell r="A2842" t="str">
            <v>43.07.390</v>
          </cell>
          <cell r="B2842" t="str">
            <v>CPOS</v>
          </cell>
          <cell r="C2842" t="str">
            <v>Ar condicionado a frio, tipo split piso teto com capacidade de 36.000 BTU/h</v>
          </cell>
          <cell r="D2842" t="str">
            <v>cj</v>
          </cell>
          <cell r="E2842">
            <v>7427.59</v>
          </cell>
          <cell r="F2842">
            <v>312.02</v>
          </cell>
          <cell r="G2842">
            <v>7739.61</v>
          </cell>
        </row>
        <row r="2843">
          <cell r="A2843" t="str">
            <v>43.08</v>
          </cell>
          <cell r="B2843" t="str">
            <v>Equipamentos para sistema VRF ar condicionado</v>
          </cell>
          <cell r="C2843" t="str">
            <v>CPOS</v>
          </cell>
          <cell r="D2843" t="str">
            <v>CPOS</v>
          </cell>
          <cell r="E2843" t="str">
            <v>CPOS</v>
          </cell>
          <cell r="F2843" t="str">
            <v>CPOS</v>
          </cell>
          <cell r="G2843" t="str">
            <v>CPOS</v>
          </cell>
        </row>
        <row r="2844">
          <cell r="A2844" t="str">
            <v>43.08.001</v>
          </cell>
          <cell r="B2844" t="str">
            <v>CPOS</v>
          </cell>
          <cell r="C2844" t="str">
            <v>Condensador para sistema VRF de ar condicionado, capacidade até 6,0 TR</v>
          </cell>
          <cell r="D2844" t="str">
            <v>un</v>
          </cell>
          <cell r="E2844">
            <v>28534.04</v>
          </cell>
          <cell r="F2844">
            <v>706.48</v>
          </cell>
          <cell r="G2844">
            <v>29240.52</v>
          </cell>
        </row>
        <row r="2845">
          <cell r="A2845" t="str">
            <v>43.08.002</v>
          </cell>
          <cell r="B2845" t="str">
            <v>CPOS</v>
          </cell>
          <cell r="C2845" t="str">
            <v>Condensador para sistema VRF de ar condicionado, capacidade de 8,0 TR a 10,0 TR</v>
          </cell>
          <cell r="D2845" t="str">
            <v>un</v>
          </cell>
          <cell r="E2845">
            <v>32984.07</v>
          </cell>
          <cell r="F2845">
            <v>706.48</v>
          </cell>
          <cell r="G2845">
            <v>33690.550000000003</v>
          </cell>
        </row>
        <row r="2846">
          <cell r="A2846" t="str">
            <v>43.08.003</v>
          </cell>
          <cell r="B2846" t="str">
            <v>CPOS</v>
          </cell>
          <cell r="C2846" t="str">
            <v>Condensador para sistema VRF de ar condicionado, capacidade de 11,0 TR a 13,0 TR</v>
          </cell>
          <cell r="D2846" t="str">
            <v>un</v>
          </cell>
          <cell r="E2846">
            <v>38110.67</v>
          </cell>
          <cell r="F2846">
            <v>706.48</v>
          </cell>
          <cell r="G2846">
            <v>38817.15</v>
          </cell>
        </row>
        <row r="2847">
          <cell r="A2847" t="str">
            <v>43.08.004</v>
          </cell>
          <cell r="B2847" t="str">
            <v>CPOS</v>
          </cell>
          <cell r="C2847" t="str">
            <v>Condensador para sistema VRF de ar condicionado, capacidade de 14,0 TR a 16,0 TR</v>
          </cell>
          <cell r="D2847" t="str">
            <v>un</v>
          </cell>
          <cell r="E2847">
            <v>42470.03</v>
          </cell>
          <cell r="F2847">
            <v>706.48</v>
          </cell>
          <cell r="G2847">
            <v>43176.51</v>
          </cell>
        </row>
        <row r="2848">
          <cell r="A2848" t="str">
            <v>43.08.020</v>
          </cell>
          <cell r="B2848" t="str">
            <v>CPOS</v>
          </cell>
          <cell r="C2848" t="str">
            <v>Evaporador para sistema VRF de ar condicionado, tipo parede, capacidade de 1,0 TR</v>
          </cell>
          <cell r="D2848" t="str">
            <v>un</v>
          </cell>
          <cell r="E2848">
            <v>2743.56</v>
          </cell>
          <cell r="F2848">
            <v>618.16999999999996</v>
          </cell>
          <cell r="G2848">
            <v>3361.73</v>
          </cell>
        </row>
        <row r="2849">
          <cell r="A2849" t="str">
            <v>43.08.021</v>
          </cell>
          <cell r="B2849" t="str">
            <v>CPOS</v>
          </cell>
          <cell r="C2849" t="str">
            <v>Evaporador para sistema VRF de ar condicionado, tipo parede, capacidade de 2,0 TR</v>
          </cell>
          <cell r="D2849" t="str">
            <v>un</v>
          </cell>
          <cell r="E2849">
            <v>3546.94</v>
          </cell>
          <cell r="F2849">
            <v>618.16999999999996</v>
          </cell>
          <cell r="G2849">
            <v>4165.1099999999997</v>
          </cell>
        </row>
        <row r="2850">
          <cell r="A2850" t="str">
            <v>43.08.022</v>
          </cell>
          <cell r="B2850" t="str">
            <v>CPOS</v>
          </cell>
          <cell r="C2850" t="str">
            <v>Evaporador para sistema VRF de ar condicionado, tipo parede, capacidade de 3,0 TR</v>
          </cell>
          <cell r="D2850" t="str">
            <v>un</v>
          </cell>
          <cell r="E2850">
            <v>4769.2299999999996</v>
          </cell>
          <cell r="F2850">
            <v>618.16999999999996</v>
          </cell>
          <cell r="G2850">
            <v>5387.4</v>
          </cell>
        </row>
        <row r="2851">
          <cell r="A2851" t="str">
            <v>43.08.030</v>
          </cell>
          <cell r="B2851" t="str">
            <v>CPOS</v>
          </cell>
          <cell r="C2851" t="str">
            <v>Evaporador para sistema VRF de ar condicionado, tipo piso teto, capacidade de 1,0 TR</v>
          </cell>
          <cell r="D2851" t="str">
            <v>un</v>
          </cell>
          <cell r="E2851">
            <v>3054.2</v>
          </cell>
          <cell r="F2851">
            <v>618.16999999999996</v>
          </cell>
          <cell r="G2851">
            <v>3672.37</v>
          </cell>
        </row>
        <row r="2852">
          <cell r="A2852" t="str">
            <v>43.08.031</v>
          </cell>
          <cell r="B2852" t="str">
            <v>CPOS</v>
          </cell>
          <cell r="C2852" t="str">
            <v>Evaporador para sistema VRF de ar condicionado, tipo piso teto, capacidade de 2,0 TR</v>
          </cell>
          <cell r="D2852" t="str">
            <v>un</v>
          </cell>
          <cell r="E2852">
            <v>3516.81</v>
          </cell>
          <cell r="F2852">
            <v>618.16999999999996</v>
          </cell>
          <cell r="G2852">
            <v>4134.9799999999996</v>
          </cell>
        </row>
        <row r="2853">
          <cell r="A2853" t="str">
            <v>43.08.032</v>
          </cell>
          <cell r="B2853" t="str">
            <v>CPOS</v>
          </cell>
          <cell r="C2853" t="str">
            <v>Evaporador para sistema VRF de ar condicionado, tipo piso teto, capacidade de 3,0 TR</v>
          </cell>
          <cell r="D2853" t="str">
            <v>un</v>
          </cell>
          <cell r="E2853">
            <v>4175.33</v>
          </cell>
          <cell r="F2853">
            <v>618.16999999999996</v>
          </cell>
          <cell r="G2853">
            <v>4793.5</v>
          </cell>
        </row>
        <row r="2854">
          <cell r="A2854" t="str">
            <v>43.08.033</v>
          </cell>
          <cell r="B2854" t="str">
            <v>CPOS</v>
          </cell>
          <cell r="C2854" t="str">
            <v>Evaporador para sistema VRF de ar condicionado, tipo piso teto, capacidade de 4,0 TR</v>
          </cell>
          <cell r="D2854" t="str">
            <v>un</v>
          </cell>
          <cell r="E2854">
            <v>4835.96</v>
          </cell>
          <cell r="F2854">
            <v>618.16999999999996</v>
          </cell>
          <cell r="G2854">
            <v>5454.13</v>
          </cell>
        </row>
        <row r="2855">
          <cell r="A2855" t="str">
            <v>43.08.040</v>
          </cell>
          <cell r="B2855" t="str">
            <v>CPOS</v>
          </cell>
          <cell r="C2855" t="str">
            <v>Evaporador para sistema VRF de ar condicionado, tipo cassete, capacidade de 1,0 TR</v>
          </cell>
          <cell r="D2855" t="str">
            <v>un</v>
          </cell>
          <cell r="E2855">
            <v>2818.76</v>
          </cell>
          <cell r="F2855">
            <v>618.16999999999996</v>
          </cell>
          <cell r="G2855">
            <v>3436.93</v>
          </cell>
        </row>
        <row r="2856">
          <cell r="A2856" t="str">
            <v>43.08.041</v>
          </cell>
          <cell r="B2856" t="str">
            <v>CPOS</v>
          </cell>
          <cell r="C2856" t="str">
            <v>Evaporador para sistema VRF de ar condicionado, tipo cassete, capacidade de 2,0 TR</v>
          </cell>
          <cell r="D2856" t="str">
            <v>un</v>
          </cell>
          <cell r="E2856">
            <v>3202.47</v>
          </cell>
          <cell r="F2856">
            <v>618.16999999999996</v>
          </cell>
          <cell r="G2856">
            <v>3820.64</v>
          </cell>
        </row>
        <row r="2857">
          <cell r="A2857" t="str">
            <v>43.08.042</v>
          </cell>
          <cell r="B2857" t="str">
            <v>CPOS</v>
          </cell>
          <cell r="C2857" t="str">
            <v>Evaporador para sistema VRF de ar condicionado, tipo cassete, capacidade de 3,0 TR</v>
          </cell>
          <cell r="D2857" t="str">
            <v>un</v>
          </cell>
          <cell r="E2857">
            <v>3475.93</v>
          </cell>
          <cell r="F2857">
            <v>618.16999999999996</v>
          </cell>
          <cell r="G2857">
            <v>4094.1</v>
          </cell>
        </row>
        <row r="2858">
          <cell r="A2858" t="str">
            <v>43.08.043</v>
          </cell>
          <cell r="B2858" t="str">
            <v>CPOS</v>
          </cell>
          <cell r="C2858" t="str">
            <v>Evaporador para sistema VRF de ar condicionado, tipo cassete, capacidade de 4,0 TR</v>
          </cell>
          <cell r="D2858" t="str">
            <v>un</v>
          </cell>
          <cell r="E2858">
            <v>3589.95</v>
          </cell>
          <cell r="F2858">
            <v>618.16999999999996</v>
          </cell>
          <cell r="G2858">
            <v>4208.12</v>
          </cell>
        </row>
        <row r="2859">
          <cell r="A2859" t="str">
            <v>43.10</v>
          </cell>
          <cell r="B2859" t="str">
            <v>Bombas centrífugas, uso geral</v>
          </cell>
          <cell r="C2859" t="str">
            <v>CPOS</v>
          </cell>
          <cell r="D2859" t="str">
            <v>CPOS</v>
          </cell>
          <cell r="E2859" t="str">
            <v>CPOS</v>
          </cell>
          <cell r="F2859" t="str">
            <v>CPOS</v>
          </cell>
          <cell r="G2859" t="str">
            <v>CPOS</v>
          </cell>
        </row>
        <row r="2860">
          <cell r="A2860" t="str">
            <v>43.10.050</v>
          </cell>
          <cell r="B2860" t="str">
            <v>CPOS</v>
          </cell>
          <cell r="C2860" t="str">
            <v>Conjunto motor-bomba (centrífuga) 10 cv, monoestágio, Hman= 24 a 36 mca, Q= 53 a 45 m³/h</v>
          </cell>
          <cell r="D2860" t="str">
            <v>un</v>
          </cell>
          <cell r="E2860">
            <v>5595.14</v>
          </cell>
          <cell r="F2860">
            <v>215.76</v>
          </cell>
          <cell r="G2860">
            <v>5810.9</v>
          </cell>
        </row>
        <row r="2861">
          <cell r="A2861" t="str">
            <v>43.10.090</v>
          </cell>
          <cell r="B2861" t="str">
            <v>CPOS</v>
          </cell>
          <cell r="C2861" t="str">
            <v>Conjunto motor-bomba (centrífuga) 20 cv, monoestágio, Hman= 40 a 70 mca, Q= 76 a 28 m³/h</v>
          </cell>
          <cell r="D2861" t="str">
            <v>un</v>
          </cell>
          <cell r="E2861">
            <v>9868.86</v>
          </cell>
          <cell r="F2861">
            <v>215.76</v>
          </cell>
          <cell r="G2861">
            <v>10084.620000000001</v>
          </cell>
        </row>
        <row r="2862">
          <cell r="A2862" t="str">
            <v>43.10.110</v>
          </cell>
          <cell r="B2862" t="str">
            <v>CPOS</v>
          </cell>
          <cell r="C2862" t="str">
            <v>Conjunto motor-bomba (centrífuga) 5 cv, monoestágio, Hmam= 14 a 26 mca, Q= 56 a 30 m³/h</v>
          </cell>
          <cell r="D2862" t="str">
            <v>un</v>
          </cell>
          <cell r="E2862">
            <v>2840.98</v>
          </cell>
          <cell r="F2862">
            <v>215.76</v>
          </cell>
          <cell r="G2862">
            <v>3056.74</v>
          </cell>
        </row>
        <row r="2863">
          <cell r="A2863" t="str">
            <v>43.10.130</v>
          </cell>
          <cell r="B2863" t="str">
            <v>CPOS</v>
          </cell>
          <cell r="C2863" t="str">
            <v>Conjunto motor-bomba (centrífuga) 3/4 cv, monoestágio, Hman= 10 a 16 mca, Q= 12,7 a 8 m³/h</v>
          </cell>
          <cell r="D2863" t="str">
            <v>un</v>
          </cell>
          <cell r="E2863">
            <v>1431.6</v>
          </cell>
          <cell r="F2863">
            <v>215.76</v>
          </cell>
          <cell r="G2863">
            <v>1647.36</v>
          </cell>
        </row>
        <row r="2864">
          <cell r="A2864" t="str">
            <v>43.10.210</v>
          </cell>
          <cell r="B2864" t="str">
            <v>CPOS</v>
          </cell>
          <cell r="C2864" t="str">
            <v>Conjunto motor-bomba (centrífuga) 60 cv, monoestágio, Hman= 90 a 125 mca, Q= 115 a 50 m³/h</v>
          </cell>
          <cell r="D2864" t="str">
            <v>un</v>
          </cell>
          <cell r="E2864">
            <v>25289.69</v>
          </cell>
          <cell r="F2864">
            <v>215.76</v>
          </cell>
          <cell r="G2864">
            <v>25505.45</v>
          </cell>
        </row>
        <row r="2865">
          <cell r="A2865" t="str">
            <v>43.10.230</v>
          </cell>
          <cell r="B2865" t="str">
            <v>CPOS</v>
          </cell>
          <cell r="C2865" t="str">
            <v>Conjunto motor-bomba (centrífuga) 2 cv, monoestágio, Hman= 12 a 27 mca, Q= 25 a 8 m³/h</v>
          </cell>
          <cell r="D2865" t="str">
            <v>un</v>
          </cell>
          <cell r="E2865">
            <v>1873.76</v>
          </cell>
          <cell r="F2865">
            <v>215.76</v>
          </cell>
          <cell r="G2865">
            <v>2089.52</v>
          </cell>
        </row>
        <row r="2866">
          <cell r="A2866" t="str">
            <v>43.10.250</v>
          </cell>
          <cell r="B2866" t="str">
            <v>CPOS</v>
          </cell>
          <cell r="C2866" t="str">
            <v>Conjunto motor-bomba (centrífuga) 15 cv, monoestágio, Hman= 30 a 60 mca, Q= 82 a 20 m³/h</v>
          </cell>
          <cell r="D2866" t="str">
            <v>un</v>
          </cell>
          <cell r="E2866">
            <v>6371.14</v>
          </cell>
          <cell r="F2866">
            <v>215.76</v>
          </cell>
          <cell r="G2866">
            <v>6586.9</v>
          </cell>
        </row>
        <row r="2867">
          <cell r="A2867" t="str">
            <v>43.10.290</v>
          </cell>
          <cell r="B2867" t="str">
            <v>CPOS</v>
          </cell>
          <cell r="C2867" t="str">
            <v>Conjunto motor-bomba (centrífuga) 5 cv, monoestágio, Hman= 24 a 33 mca, Q= 41,6 a 35,2 m³/h</v>
          </cell>
          <cell r="D2867" t="str">
            <v>un</v>
          </cell>
          <cell r="E2867">
            <v>3051.08</v>
          </cell>
          <cell r="F2867">
            <v>215.76</v>
          </cell>
          <cell r="G2867">
            <v>3266.84</v>
          </cell>
        </row>
        <row r="2868">
          <cell r="A2868" t="str">
            <v>43.10.450</v>
          </cell>
          <cell r="B2868" t="str">
            <v>CPOS</v>
          </cell>
          <cell r="C2868" t="str">
            <v>Conjunto motor-bomba (centrífuga) 30 cv, monoestágio, Hman= 20 a 50 mca, Q= 197 a 112 m³/h</v>
          </cell>
          <cell r="D2868" t="str">
            <v>un</v>
          </cell>
          <cell r="E2868">
            <v>11311.86</v>
          </cell>
          <cell r="F2868">
            <v>215.76</v>
          </cell>
          <cell r="G2868">
            <v>11527.62</v>
          </cell>
        </row>
        <row r="2869">
          <cell r="A2869" t="str">
            <v>43.10.452</v>
          </cell>
          <cell r="B2869" t="str">
            <v>CPOS</v>
          </cell>
          <cell r="C2869" t="str">
            <v>Conjunto motor-bomba (centrífuga) 1,5 cv, multiestágio, Hman= 20 a 35 mca, Q= 7,1 a 4,5 m³/h</v>
          </cell>
          <cell r="D2869" t="str">
            <v>un</v>
          </cell>
          <cell r="E2869">
            <v>2262.5700000000002</v>
          </cell>
          <cell r="F2869">
            <v>215.76</v>
          </cell>
          <cell r="G2869">
            <v>2478.33</v>
          </cell>
        </row>
        <row r="2870">
          <cell r="A2870" t="str">
            <v>43.10.454</v>
          </cell>
          <cell r="B2870" t="str">
            <v>CPOS</v>
          </cell>
          <cell r="C2870" t="str">
            <v>Conjunto motor-bomba (centrífuga) 3 cv, multiestágio, Hman= 30 a 45 mca, Q= 12,4 a 8,4 m³/h</v>
          </cell>
          <cell r="D2870" t="str">
            <v>un</v>
          </cell>
          <cell r="E2870">
            <v>3072.65</v>
          </cell>
          <cell r="F2870">
            <v>215.76</v>
          </cell>
          <cell r="G2870">
            <v>3288.41</v>
          </cell>
        </row>
        <row r="2871">
          <cell r="A2871" t="str">
            <v>43.10.456</v>
          </cell>
          <cell r="B2871" t="str">
            <v>CPOS</v>
          </cell>
          <cell r="C2871" t="str">
            <v>Conjunto motor-bomba (centrífuga) 3 cv, multiestágio, Hman= 35 a 60 mca, Q= 7,8 a 5,8 m³/h</v>
          </cell>
          <cell r="D2871" t="str">
            <v>un</v>
          </cell>
          <cell r="E2871">
            <v>3383.5</v>
          </cell>
          <cell r="F2871">
            <v>215.76</v>
          </cell>
          <cell r="G2871">
            <v>3599.26</v>
          </cell>
        </row>
        <row r="2872">
          <cell r="A2872" t="str">
            <v>43.10.480</v>
          </cell>
          <cell r="B2872" t="str">
            <v>CPOS</v>
          </cell>
          <cell r="C2872" t="str">
            <v>Conjunto motor-bomba (centrífuga) 7,5 cv, multiestágio, Hman= 30 a 80 mca, Q= 21,6 a 12,0 m³/h</v>
          </cell>
          <cell r="D2872" t="str">
            <v>un</v>
          </cell>
          <cell r="E2872">
            <v>4768.12</v>
          </cell>
          <cell r="F2872">
            <v>215.76</v>
          </cell>
          <cell r="G2872">
            <v>4983.88</v>
          </cell>
        </row>
        <row r="2873">
          <cell r="A2873" t="str">
            <v>43.10.490</v>
          </cell>
          <cell r="B2873" t="str">
            <v>CPOS</v>
          </cell>
          <cell r="C2873" t="str">
            <v>Conjunto motor-bomba (centrífuga) 5 cv, multiestágio, Hman= 25 a 50 mca, Q= 21,0 a 13,3 m³/h</v>
          </cell>
          <cell r="D2873" t="str">
            <v>un</v>
          </cell>
          <cell r="E2873">
            <v>3660.72</v>
          </cell>
          <cell r="F2873">
            <v>215.76</v>
          </cell>
          <cell r="G2873">
            <v>3876.48</v>
          </cell>
        </row>
        <row r="2874">
          <cell r="A2874" t="str">
            <v>43.10.620</v>
          </cell>
          <cell r="B2874" t="str">
            <v>CPOS</v>
          </cell>
          <cell r="C2874" t="str">
            <v>Conjunto motor-bomba (centrífuga), 0,5 cv, monoestágio, Hman= 10 a 20 mca, Q= 7,5 a 1,5 m³/h</v>
          </cell>
          <cell r="D2874" t="str">
            <v>un</v>
          </cell>
          <cell r="E2874">
            <v>939.77</v>
          </cell>
          <cell r="F2874">
            <v>215.76</v>
          </cell>
          <cell r="G2874">
            <v>1155.53</v>
          </cell>
        </row>
        <row r="2875">
          <cell r="A2875" t="str">
            <v>43.10.670</v>
          </cell>
          <cell r="B2875" t="str">
            <v>CPOS</v>
          </cell>
          <cell r="C2875" t="str">
            <v>Conjunto motor-bomba (centrífuga) 0,5 cv, monoestágio, trifásico, Hman= 9 a 21 mca, Q= 8,3 a 2,0 m³/h</v>
          </cell>
          <cell r="D2875" t="str">
            <v>un</v>
          </cell>
          <cell r="E2875">
            <v>685.28</v>
          </cell>
          <cell r="F2875">
            <v>215.76</v>
          </cell>
          <cell r="G2875">
            <v>901.04</v>
          </cell>
        </row>
        <row r="2876">
          <cell r="A2876" t="str">
            <v>43.10.730</v>
          </cell>
          <cell r="B2876" t="str">
            <v>CPOS</v>
          </cell>
          <cell r="C2876" t="str">
            <v>Conjunto motor-bomba (centrífuga) 30 cv, monoestágio trifásico, Hman= 70 a 94 mca, Q= 34,80 a 61,7 m³/h</v>
          </cell>
          <cell r="D2876" t="str">
            <v>un</v>
          </cell>
          <cell r="E2876">
            <v>9928.4699999999993</v>
          </cell>
          <cell r="F2876">
            <v>215.76</v>
          </cell>
          <cell r="G2876">
            <v>10144.23</v>
          </cell>
        </row>
        <row r="2877">
          <cell r="A2877" t="str">
            <v>43.10.740</v>
          </cell>
          <cell r="B2877" t="str">
            <v>CPOS</v>
          </cell>
          <cell r="C2877" t="str">
            <v>Conjunto motor-bomba (centrífuga) 20 cv, monoestágio trifásico, Hman= 62 a 90 mca, Q= 21,1 a 43,8 m³/h</v>
          </cell>
          <cell r="D2877" t="str">
            <v>un</v>
          </cell>
          <cell r="E2877">
            <v>7113.52</v>
          </cell>
          <cell r="F2877">
            <v>215.76</v>
          </cell>
          <cell r="G2877">
            <v>7329.28</v>
          </cell>
        </row>
        <row r="2878">
          <cell r="A2878" t="str">
            <v>43.10.750</v>
          </cell>
          <cell r="B2878" t="str">
            <v>CPOS</v>
          </cell>
          <cell r="C2878" t="str">
            <v>Conjunto motor-bomba (centrífuga) 1 cv, monoestágio trifásico, Hman= 8 a 25 mca e Q= 11 a 1,50 m³/h</v>
          </cell>
          <cell r="D2878" t="str">
            <v>un</v>
          </cell>
          <cell r="E2878">
            <v>887.78</v>
          </cell>
          <cell r="F2878">
            <v>215.76</v>
          </cell>
          <cell r="G2878">
            <v>1103.54</v>
          </cell>
        </row>
        <row r="2879">
          <cell r="A2879" t="str">
            <v>43.10.770</v>
          </cell>
          <cell r="B2879" t="str">
            <v>CPOS</v>
          </cell>
          <cell r="C2879" t="str">
            <v>Conjunto motor-bomba (centrífuga) 40 cv, monoestágio trifásico, Hman= 45 a 75 mca e Q= 120 a 75 m³/h</v>
          </cell>
          <cell r="D2879" t="str">
            <v>un</v>
          </cell>
          <cell r="E2879">
            <v>12574.81</v>
          </cell>
          <cell r="F2879">
            <v>215.76</v>
          </cell>
          <cell r="G2879">
            <v>12790.57</v>
          </cell>
        </row>
        <row r="2880">
          <cell r="A2880" t="str">
            <v>43.10.780</v>
          </cell>
          <cell r="B2880" t="str">
            <v>CPOS</v>
          </cell>
          <cell r="C2880" t="str">
            <v>Conjunto motor-bomba (centrífuga) 50 cv, monoestágio trifásico, Hman= 61 a 81 mca e Q= 170 a 80 m³/h</v>
          </cell>
          <cell r="D2880" t="str">
            <v>un</v>
          </cell>
          <cell r="E2880">
            <v>17540.54</v>
          </cell>
          <cell r="F2880">
            <v>215.76</v>
          </cell>
          <cell r="G2880">
            <v>17756.3</v>
          </cell>
        </row>
        <row r="2881">
          <cell r="A2881" t="str">
            <v>43.10.790</v>
          </cell>
          <cell r="B2881" t="str">
            <v>CPOS</v>
          </cell>
          <cell r="C2881" t="str">
            <v>Conjunto motor-bomba (centrífuga) 1 cv, multiestágio trifásico, Hman= 15 a 30 mca, Q= 6,5 a 4,2 m³/h</v>
          </cell>
          <cell r="D2881" t="str">
            <v>un</v>
          </cell>
          <cell r="E2881">
            <v>1242.48</v>
          </cell>
          <cell r="F2881">
            <v>215.76</v>
          </cell>
          <cell r="G2881">
            <v>1458.24</v>
          </cell>
        </row>
        <row r="2882">
          <cell r="A2882" t="str">
            <v>43.10.794</v>
          </cell>
          <cell r="B2882" t="str">
            <v>CPOS</v>
          </cell>
          <cell r="C2882" t="str">
            <v>Conjunto motor-bomba (centrífuga) 1 cv, multiestágio trifásico, Hman= 70 a 115 mca e Q= 1,0 a 1,6 m³/h</v>
          </cell>
          <cell r="D2882" t="str">
            <v>un</v>
          </cell>
          <cell r="E2882">
            <v>1837.16</v>
          </cell>
          <cell r="F2882">
            <v>215.76</v>
          </cell>
          <cell r="G2882">
            <v>2052.92</v>
          </cell>
        </row>
        <row r="2883">
          <cell r="A2883" t="str">
            <v>43.11</v>
          </cell>
          <cell r="B2883" t="str">
            <v>Bombas submersíveis</v>
          </cell>
          <cell r="C2883" t="str">
            <v>CPOS</v>
          </cell>
          <cell r="D2883" t="str">
            <v>CPOS</v>
          </cell>
          <cell r="E2883" t="str">
            <v>CPOS</v>
          </cell>
          <cell r="F2883" t="str">
            <v>CPOS</v>
          </cell>
          <cell r="G2883" t="str">
            <v>CPOS</v>
          </cell>
        </row>
        <row r="2884">
          <cell r="A2884" t="str">
            <v>43.11.050</v>
          </cell>
          <cell r="B2884" t="str">
            <v>CPOS</v>
          </cell>
          <cell r="C2884" t="str">
            <v>Conjunto motor-bomba submersível para poço profundo de 6´, Q= 10 a 20m³/h, Hman= 80 a 48 mca, até 6 HP</v>
          </cell>
          <cell r="D2884" t="str">
            <v>un</v>
          </cell>
          <cell r="E2884">
            <v>5195.2299999999996</v>
          </cell>
          <cell r="F2884">
            <v>460.08</v>
          </cell>
          <cell r="G2884">
            <v>5655.31</v>
          </cell>
        </row>
        <row r="2885">
          <cell r="A2885" t="str">
            <v>43.11.060</v>
          </cell>
          <cell r="B2885" t="str">
            <v>CPOS</v>
          </cell>
          <cell r="C2885" t="str">
            <v>Conjunto motor-bomba submersível para poço profundo de 6´, Q= 10 a 20m³/h, Hman= 108 a 64,5 mca, 8 HP</v>
          </cell>
          <cell r="D2885" t="str">
            <v>un</v>
          </cell>
          <cell r="E2885">
            <v>5805.01</v>
          </cell>
          <cell r="F2885">
            <v>460.08</v>
          </cell>
          <cell r="G2885">
            <v>6265.09</v>
          </cell>
        </row>
        <row r="2886">
          <cell r="A2886" t="str">
            <v>43.11.100</v>
          </cell>
          <cell r="B2886" t="str">
            <v>CPOS</v>
          </cell>
          <cell r="C2886" t="str">
            <v>Conjunto motor-bomba submersível para poço profundo de 6´, Q= 10 a 20m³/h, Hman= 274 a 170 mca, 20 HP</v>
          </cell>
          <cell r="D2886" t="str">
            <v>un</v>
          </cell>
          <cell r="E2886">
            <v>12423.51</v>
          </cell>
          <cell r="F2886">
            <v>460.08</v>
          </cell>
          <cell r="G2886">
            <v>12883.59</v>
          </cell>
        </row>
        <row r="2887">
          <cell r="A2887" t="str">
            <v>43.11.110</v>
          </cell>
          <cell r="B2887" t="str">
            <v>CPOS</v>
          </cell>
          <cell r="C2887" t="str">
            <v>Conjunto motor-bomba submersível para poço profundo de 6´, Q= 20 a 34m³/h, Hman= 56,5 a 32 mca, até 8 HP</v>
          </cell>
          <cell r="D2887" t="str">
            <v>un</v>
          </cell>
          <cell r="E2887">
            <v>5479.78</v>
          </cell>
          <cell r="F2887">
            <v>460.08</v>
          </cell>
          <cell r="G2887">
            <v>5939.86</v>
          </cell>
        </row>
        <row r="2888">
          <cell r="A2888" t="str">
            <v>43.11.130</v>
          </cell>
          <cell r="B2888" t="str">
            <v>CPOS</v>
          </cell>
          <cell r="C2888" t="str">
            <v>Conjunto motor-bomba submersível para poço profundo de 6´, Q= 20 a 34m³/h, Hman= 92,5 a 53 mca, 12,5 HP</v>
          </cell>
          <cell r="D2888" t="str">
            <v>un</v>
          </cell>
          <cell r="E2888">
            <v>6451</v>
          </cell>
          <cell r="F2888">
            <v>460.08</v>
          </cell>
          <cell r="G2888">
            <v>6911.08</v>
          </cell>
        </row>
        <row r="2889">
          <cell r="A2889" t="str">
            <v>43.11.150</v>
          </cell>
          <cell r="B2889" t="str">
            <v>CPOS</v>
          </cell>
          <cell r="C2889" t="str">
            <v>Conjunto motor-bomba submersível para poço profundo de 6´, Q= 20 a 34m³/h, Hman= 152 a 88 mca, 20 HP</v>
          </cell>
          <cell r="D2889" t="str">
            <v>un</v>
          </cell>
          <cell r="E2889">
            <v>10846.61</v>
          </cell>
          <cell r="F2889">
            <v>460.08</v>
          </cell>
          <cell r="G2889">
            <v>11306.69</v>
          </cell>
        </row>
        <row r="2890">
          <cell r="A2890" t="str">
            <v>43.11.320</v>
          </cell>
          <cell r="B2890" t="str">
            <v>CPOS</v>
          </cell>
          <cell r="C2890" t="str">
            <v>Conjunto motor-bomba submersível vertical para esgoto, Q= 4,8 a 25,8 m³/h, Hmam= 19 a 5 mca, potência 1 cv, diâmetro de sólidos até 20mm</v>
          </cell>
          <cell r="D2890" t="str">
            <v>un</v>
          </cell>
          <cell r="E2890">
            <v>3533.52</v>
          </cell>
          <cell r="F2890">
            <v>306.72000000000003</v>
          </cell>
          <cell r="G2890">
            <v>3840.24</v>
          </cell>
        </row>
        <row r="2891">
          <cell r="A2891" t="str">
            <v>43.11.330</v>
          </cell>
          <cell r="B2891" t="str">
            <v>CPOS</v>
          </cell>
          <cell r="C2891" t="str">
            <v>Conjunto motor-bomba submersível vertical para esgoto, Q= 4,6 a 57,2 m³/h, Hman= 13 a 4 mca, potência 2 a 3,5 cv, diâmetro de sólidos até 50mm</v>
          </cell>
          <cell r="D2891" t="str">
            <v>un</v>
          </cell>
          <cell r="E2891">
            <v>4967.28</v>
          </cell>
          <cell r="F2891">
            <v>306.72000000000003</v>
          </cell>
          <cell r="G2891">
            <v>5274</v>
          </cell>
        </row>
        <row r="2892">
          <cell r="A2892" t="str">
            <v>43.11.360</v>
          </cell>
          <cell r="B2892" t="str">
            <v>CPOS</v>
          </cell>
          <cell r="C2892" t="str">
            <v>Conjunto motor-bomba submersível vertical para águas residuais, Q= 2 a16 m³/h, Hman= 12 a 2 mca, potência de 0,5 cv</v>
          </cell>
          <cell r="D2892" t="str">
            <v>un</v>
          </cell>
          <cell r="E2892">
            <v>1425.28</v>
          </cell>
          <cell r="F2892">
            <v>306.72000000000003</v>
          </cell>
          <cell r="G2892">
            <v>1732</v>
          </cell>
        </row>
        <row r="2893">
          <cell r="A2893" t="str">
            <v>43.11.370</v>
          </cell>
          <cell r="B2893" t="str">
            <v>CPOS</v>
          </cell>
          <cell r="C2893" t="str">
            <v>Conjunto motor-bomba submersível vertical para águas residuais, Q= 3 a 20 m³/h, Hman= 13 a 5 mca, potência de 1 cv</v>
          </cell>
          <cell r="D2893" t="str">
            <v>un</v>
          </cell>
          <cell r="E2893">
            <v>1701.09</v>
          </cell>
          <cell r="F2893">
            <v>306.72000000000003</v>
          </cell>
          <cell r="G2893">
            <v>2007.81</v>
          </cell>
        </row>
        <row r="2894">
          <cell r="A2894" t="str">
            <v>43.11.380</v>
          </cell>
          <cell r="B2894" t="str">
            <v>CPOS</v>
          </cell>
          <cell r="C2894" t="str">
            <v>Conjunto motor-bomba submersível vertical para águas residuais, Q= 10 a 50 m³/h, Hman= 22 a 4 mca, potência 4 cv</v>
          </cell>
          <cell r="D2894" t="str">
            <v>un</v>
          </cell>
          <cell r="E2894">
            <v>3948.05</v>
          </cell>
          <cell r="F2894">
            <v>306.72000000000003</v>
          </cell>
          <cell r="G2894">
            <v>4254.7700000000004</v>
          </cell>
        </row>
        <row r="2895">
          <cell r="A2895" t="str">
            <v>43.11.390</v>
          </cell>
          <cell r="B2895" t="str">
            <v>CPOS</v>
          </cell>
          <cell r="C2895" t="str">
            <v>Conjunto motor-bomba submersível vertical para águas residuais, Q= 8 a 45 m³/h, Hman= 10,5 a 3,5 mca, potência 1,5 cv</v>
          </cell>
          <cell r="D2895" t="str">
            <v>un</v>
          </cell>
          <cell r="E2895">
            <v>2462.65</v>
          </cell>
          <cell r="F2895">
            <v>306.72000000000003</v>
          </cell>
          <cell r="G2895">
            <v>2769.37</v>
          </cell>
        </row>
        <row r="2896">
          <cell r="A2896" t="str">
            <v>43.11.400</v>
          </cell>
          <cell r="B2896" t="str">
            <v>CPOS</v>
          </cell>
          <cell r="C2896" t="str">
            <v>Conjunto motor-bomba submersível vertical para esgoto, Q= 3,4 a 86,3 m³/h, Hman= 14 a 5 mca, potência 5 cv</v>
          </cell>
          <cell r="D2896" t="str">
            <v>un</v>
          </cell>
          <cell r="E2896">
            <v>9638.36</v>
          </cell>
          <cell r="F2896">
            <v>306.72000000000003</v>
          </cell>
          <cell r="G2896">
            <v>9945.08</v>
          </cell>
        </row>
        <row r="2897">
          <cell r="A2897" t="str">
            <v>43.11.410</v>
          </cell>
          <cell r="B2897" t="str">
            <v>CPOS</v>
          </cell>
          <cell r="C2897" t="str">
            <v>Conjunto motor-bomba submersível vertical para esgoto, Q= 9,1 a 113,6m³/h, Hman= 20 a 15 mca, potência 10 cv</v>
          </cell>
          <cell r="D2897" t="str">
            <v>un</v>
          </cell>
          <cell r="E2897">
            <v>15857.66</v>
          </cell>
          <cell r="F2897">
            <v>306.72000000000003</v>
          </cell>
          <cell r="G2897">
            <v>16164.38</v>
          </cell>
        </row>
        <row r="2898">
          <cell r="A2898" t="str">
            <v>43.11.420</v>
          </cell>
          <cell r="B2898" t="str">
            <v>CPOS</v>
          </cell>
          <cell r="C2898" t="str">
            <v>Conjunto motor-bomba submersível vertical para esgoto, Q=9,3 a 69,0 m³/h, Hman=15 a 7 mca, potência 3cv, diâmetro de sólidos 50/65mm</v>
          </cell>
          <cell r="D2898" t="str">
            <v>un</v>
          </cell>
          <cell r="E2898">
            <v>4316</v>
          </cell>
          <cell r="F2898">
            <v>306.72000000000003</v>
          </cell>
          <cell r="G2898">
            <v>4622.72</v>
          </cell>
        </row>
        <row r="2899">
          <cell r="A2899" t="str">
            <v>43.11.460</v>
          </cell>
          <cell r="B2899" t="str">
            <v>CPOS</v>
          </cell>
          <cell r="C2899" t="str">
            <v>Conjunto motor-bomba submersível vertical para esgoto, Q= 40 m³/h, Hman= 40 mca, diâmetro de sólidos até 50 mm</v>
          </cell>
          <cell r="D2899" t="str">
            <v>un</v>
          </cell>
          <cell r="E2899">
            <v>17335.830000000002</v>
          </cell>
          <cell r="F2899">
            <v>306.72000000000003</v>
          </cell>
          <cell r="G2899">
            <v>17642.55</v>
          </cell>
        </row>
        <row r="2900">
          <cell r="A2900" t="str">
            <v>43.12</v>
          </cell>
          <cell r="B2900" t="str">
            <v>Bombas especiais, uso industrial</v>
          </cell>
          <cell r="C2900" t="str">
            <v>CPOS</v>
          </cell>
          <cell r="D2900" t="str">
            <v>CPOS</v>
          </cell>
          <cell r="E2900" t="str">
            <v>CPOS</v>
          </cell>
          <cell r="F2900" t="str">
            <v>CPOS</v>
          </cell>
          <cell r="G2900" t="str">
            <v>CPOS</v>
          </cell>
        </row>
        <row r="2901">
          <cell r="A2901" t="str">
            <v>43.12.500</v>
          </cell>
          <cell r="B2901" t="str">
            <v>CPOS</v>
          </cell>
          <cell r="C2901" t="str">
            <v>Filtro de areia com carga de areia filtrante, vazão de 16,9 m³/h</v>
          </cell>
          <cell r="D2901" t="str">
            <v>un</v>
          </cell>
          <cell r="E2901">
            <v>2171.3000000000002</v>
          </cell>
          <cell r="F2901">
            <v>107.88</v>
          </cell>
          <cell r="G2901">
            <v>2279.1799999999998</v>
          </cell>
        </row>
        <row r="2902">
          <cell r="A2902" t="str">
            <v>43.20</v>
          </cell>
          <cell r="B2902" t="str">
            <v>Reparos, conservações e complementos - GRUPO 43</v>
          </cell>
          <cell r="C2902" t="str">
            <v>CPOS</v>
          </cell>
          <cell r="D2902" t="str">
            <v>CPOS</v>
          </cell>
          <cell r="E2902" t="str">
            <v>CPOS</v>
          </cell>
          <cell r="F2902" t="str">
            <v>CPOS</v>
          </cell>
          <cell r="G2902" t="str">
            <v>CPOS</v>
          </cell>
        </row>
        <row r="2903">
          <cell r="A2903" t="str">
            <v>43.20.130</v>
          </cell>
          <cell r="B2903" t="str">
            <v>CPOS</v>
          </cell>
          <cell r="C2903" t="str">
            <v>Caixa de passagem para condicionamento de ar tipo Split, com saída de dreno único na vertical - 39 x 22 x 6 cm</v>
          </cell>
          <cell r="D2903" t="str">
            <v>un</v>
          </cell>
          <cell r="E2903">
            <v>18.39</v>
          </cell>
          <cell r="F2903">
            <v>10.37</v>
          </cell>
          <cell r="G2903">
            <v>28.76</v>
          </cell>
        </row>
        <row r="2904">
          <cell r="A2904" t="str">
            <v>43.20.140</v>
          </cell>
          <cell r="B2904" t="str">
            <v>CPOS</v>
          </cell>
          <cell r="C2904" t="str">
            <v>Bomba de remoção de condensados para condicionadores de ar</v>
          </cell>
          <cell r="D2904" t="str">
            <v>un</v>
          </cell>
          <cell r="E2904">
            <v>689.3</v>
          </cell>
          <cell r="F2904">
            <v>38.340000000000003</v>
          </cell>
          <cell r="G2904">
            <v>727.64</v>
          </cell>
        </row>
        <row r="2905">
          <cell r="A2905" t="str">
            <v>43.20.200</v>
          </cell>
          <cell r="B2905" t="str">
            <v>CPOS</v>
          </cell>
          <cell r="C2905" t="str">
            <v>Controlador de temperatura analógico</v>
          </cell>
          <cell r="D2905" t="str">
            <v>un</v>
          </cell>
          <cell r="E2905">
            <v>166.8</v>
          </cell>
          <cell r="F2905">
            <v>19.18</v>
          </cell>
          <cell r="G2905">
            <v>185.98</v>
          </cell>
        </row>
        <row r="2906">
          <cell r="A2906" t="str">
            <v>43.20.210</v>
          </cell>
          <cell r="B2906" t="str">
            <v>CPOS</v>
          </cell>
          <cell r="C2906" t="str">
            <v>Bomba de circulação para água quente</v>
          </cell>
          <cell r="D2906" t="str">
            <v>un</v>
          </cell>
          <cell r="E2906">
            <v>494.75</v>
          </cell>
          <cell r="F2906">
            <v>19.18</v>
          </cell>
          <cell r="G2906">
            <v>513.92999999999995</v>
          </cell>
        </row>
        <row r="2907">
          <cell r="A2907" t="str">
            <v>44</v>
          </cell>
          <cell r="B2907" t="str">
            <v>APARELHOS E METAIS HIDRÁULICOS</v>
          </cell>
          <cell r="C2907" t="str">
            <v>CPOS</v>
          </cell>
          <cell r="D2907" t="str">
            <v>CPOS</v>
          </cell>
          <cell r="E2907" t="str">
            <v>CPOS</v>
          </cell>
          <cell r="F2907" t="str">
            <v>CPOS</v>
          </cell>
          <cell r="G2907" t="str">
            <v>CPOS</v>
          </cell>
        </row>
        <row r="2908">
          <cell r="A2908" t="str">
            <v>44.01</v>
          </cell>
          <cell r="B2908" t="str">
            <v>Aparelhos e louças</v>
          </cell>
          <cell r="C2908" t="str">
            <v>CPOS</v>
          </cell>
          <cell r="D2908" t="str">
            <v>CPOS</v>
          </cell>
          <cell r="E2908" t="str">
            <v>CPOS</v>
          </cell>
          <cell r="F2908" t="str">
            <v>CPOS</v>
          </cell>
          <cell r="G2908" t="str">
            <v>CPOS</v>
          </cell>
        </row>
        <row r="2909">
          <cell r="A2909" t="str">
            <v>44.01.030</v>
          </cell>
          <cell r="B2909" t="str">
            <v>CPOS</v>
          </cell>
          <cell r="C2909" t="str">
            <v>Bacia turca de louça - 6 litros</v>
          </cell>
          <cell r="D2909" t="str">
            <v>un</v>
          </cell>
          <cell r="E2909">
            <v>332.32</v>
          </cell>
          <cell r="F2909">
            <v>46.14</v>
          </cell>
          <cell r="G2909">
            <v>378.46</v>
          </cell>
        </row>
        <row r="2910">
          <cell r="A2910" t="str">
            <v>44.01.050</v>
          </cell>
          <cell r="B2910" t="str">
            <v>CPOS</v>
          </cell>
          <cell r="C2910" t="str">
            <v>Bacia sifonada de louça sem tampa - 6 litros</v>
          </cell>
          <cell r="D2910" t="str">
            <v>un</v>
          </cell>
          <cell r="E2910">
            <v>149.54</v>
          </cell>
          <cell r="F2910">
            <v>46.14</v>
          </cell>
          <cell r="G2910">
            <v>195.68</v>
          </cell>
        </row>
        <row r="2911">
          <cell r="A2911" t="str">
            <v>44.01.070</v>
          </cell>
          <cell r="B2911" t="str">
            <v>CPOS</v>
          </cell>
          <cell r="C2911" t="str">
            <v>Bacia sifonada de louça sem tampa com saída horizontal - 6 litros</v>
          </cell>
          <cell r="D2911" t="str">
            <v>un</v>
          </cell>
          <cell r="E2911">
            <v>300.64999999999998</v>
          </cell>
          <cell r="F2911">
            <v>46.14</v>
          </cell>
          <cell r="G2911">
            <v>346.79</v>
          </cell>
        </row>
        <row r="2912">
          <cell r="A2912" t="str">
            <v>44.01.100</v>
          </cell>
          <cell r="B2912" t="str">
            <v>CPOS</v>
          </cell>
          <cell r="C2912" t="str">
            <v>Lavatório de louça sem coluna</v>
          </cell>
          <cell r="D2912" t="str">
            <v>un</v>
          </cell>
          <cell r="E2912">
            <v>58.35</v>
          </cell>
          <cell r="F2912">
            <v>53.94</v>
          </cell>
          <cell r="G2912">
            <v>112.29</v>
          </cell>
        </row>
        <row r="2913">
          <cell r="A2913" t="str">
            <v>44.01.110</v>
          </cell>
          <cell r="B2913" t="str">
            <v>CPOS</v>
          </cell>
          <cell r="C2913" t="str">
            <v>Lavatório de louça com coluna</v>
          </cell>
          <cell r="D2913" t="str">
            <v>un</v>
          </cell>
          <cell r="E2913">
            <v>177.07</v>
          </cell>
          <cell r="F2913">
            <v>53.94</v>
          </cell>
          <cell r="G2913">
            <v>231.01</v>
          </cell>
        </row>
        <row r="2914">
          <cell r="A2914" t="str">
            <v>44.01.160</v>
          </cell>
          <cell r="B2914" t="str">
            <v>CPOS</v>
          </cell>
          <cell r="C2914" t="str">
            <v>Lavatório de louça pequeno com coluna suspensa - linha especial</v>
          </cell>
          <cell r="D2914" t="str">
            <v>un</v>
          </cell>
          <cell r="E2914">
            <v>402.49</v>
          </cell>
          <cell r="F2914">
            <v>53.94</v>
          </cell>
          <cell r="G2914">
            <v>456.43</v>
          </cell>
        </row>
        <row r="2915">
          <cell r="A2915" t="str">
            <v>44.01.170</v>
          </cell>
          <cell r="B2915" t="str">
            <v>CPOS</v>
          </cell>
          <cell r="C2915" t="str">
            <v>Lavatório em polipropileno</v>
          </cell>
          <cell r="D2915" t="str">
            <v>un</v>
          </cell>
          <cell r="E2915">
            <v>26.08</v>
          </cell>
          <cell r="F2915">
            <v>19.18</v>
          </cell>
          <cell r="G2915">
            <v>45.26</v>
          </cell>
        </row>
        <row r="2916">
          <cell r="A2916" t="str">
            <v>44.01.200</v>
          </cell>
          <cell r="B2916" t="str">
            <v>CPOS</v>
          </cell>
          <cell r="C2916" t="str">
            <v>Mictório de louça sifonado auto aspirante</v>
          </cell>
          <cell r="D2916" t="str">
            <v>un</v>
          </cell>
          <cell r="E2916">
            <v>372.22</v>
          </cell>
          <cell r="F2916">
            <v>53.94</v>
          </cell>
          <cell r="G2916">
            <v>426.16</v>
          </cell>
        </row>
        <row r="2917">
          <cell r="A2917" t="str">
            <v>44.01.240</v>
          </cell>
          <cell r="B2917" t="str">
            <v>CPOS</v>
          </cell>
          <cell r="C2917" t="str">
            <v>Lavatório em louça com coluna suspensa</v>
          </cell>
          <cell r="D2917" t="str">
            <v>un</v>
          </cell>
          <cell r="E2917">
            <v>290.14</v>
          </cell>
          <cell r="F2917">
            <v>53.94</v>
          </cell>
          <cell r="G2917">
            <v>344.08</v>
          </cell>
        </row>
        <row r="2918">
          <cell r="A2918" t="str">
            <v>44.01.270</v>
          </cell>
          <cell r="B2918" t="str">
            <v>CPOS</v>
          </cell>
          <cell r="C2918" t="str">
            <v>Cuba de louça de embutir oval</v>
          </cell>
          <cell r="D2918" t="str">
            <v>un</v>
          </cell>
          <cell r="E2918">
            <v>71.56</v>
          </cell>
          <cell r="F2918">
            <v>19.18</v>
          </cell>
          <cell r="G2918">
            <v>90.74</v>
          </cell>
        </row>
        <row r="2919">
          <cell r="A2919" t="str">
            <v>44.01.310</v>
          </cell>
          <cell r="B2919" t="str">
            <v>CPOS</v>
          </cell>
          <cell r="C2919" t="str">
            <v>Tanque de louça com coluna de 30 litros</v>
          </cell>
          <cell r="D2919" t="str">
            <v>un</v>
          </cell>
          <cell r="E2919">
            <v>415.24</v>
          </cell>
          <cell r="F2919">
            <v>115.02</v>
          </cell>
          <cell r="G2919">
            <v>530.26</v>
          </cell>
        </row>
        <row r="2920">
          <cell r="A2920" t="str">
            <v>44.01.340</v>
          </cell>
          <cell r="B2920" t="str">
            <v>CPOS</v>
          </cell>
          <cell r="C2920" t="str">
            <v>Tanque simples em concreto pré-moldado</v>
          </cell>
          <cell r="D2920" t="str">
            <v>un</v>
          </cell>
          <cell r="E2920">
            <v>54.9</v>
          </cell>
          <cell r="F2920">
            <v>38.340000000000003</v>
          </cell>
          <cell r="G2920">
            <v>93.24</v>
          </cell>
        </row>
        <row r="2921">
          <cell r="A2921" t="str">
            <v>44.01.360</v>
          </cell>
          <cell r="B2921" t="str">
            <v>CPOS</v>
          </cell>
          <cell r="C2921" t="str">
            <v>Tanque de louça com coluna de 18 a 20 litros</v>
          </cell>
          <cell r="D2921" t="str">
            <v>un</v>
          </cell>
          <cell r="E2921">
            <v>380.13</v>
          </cell>
          <cell r="F2921">
            <v>115.02</v>
          </cell>
          <cell r="G2921">
            <v>495.15</v>
          </cell>
        </row>
        <row r="2922">
          <cell r="A2922" t="str">
            <v>44.01.370</v>
          </cell>
          <cell r="B2922" t="str">
            <v>CPOS</v>
          </cell>
          <cell r="C2922" t="str">
            <v>Tanque em granito sintético, linha comercial - sem pertences</v>
          </cell>
          <cell r="D2922" t="str">
            <v>un</v>
          </cell>
          <cell r="E2922">
            <v>126.57</v>
          </cell>
          <cell r="F2922">
            <v>38.340000000000003</v>
          </cell>
          <cell r="G2922">
            <v>164.91</v>
          </cell>
        </row>
        <row r="2923">
          <cell r="A2923" t="str">
            <v>44.01.610</v>
          </cell>
          <cell r="B2923" t="str">
            <v>CPOS</v>
          </cell>
          <cell r="C2923" t="str">
            <v>Lavatório de louça para canto, sem coluna - sem pertences</v>
          </cell>
          <cell r="D2923" t="str">
            <v>un</v>
          </cell>
          <cell r="E2923">
            <v>116.08</v>
          </cell>
          <cell r="F2923">
            <v>19.18</v>
          </cell>
          <cell r="G2923">
            <v>135.26</v>
          </cell>
        </row>
        <row r="2924">
          <cell r="A2924" t="str">
            <v>44.01.670</v>
          </cell>
          <cell r="B2924" t="str">
            <v>CPOS</v>
          </cell>
          <cell r="C2924" t="str">
            <v>Caixa de descarga em plástico, de sobrepor, capacidade 6 litros com engate flexível</v>
          </cell>
          <cell r="D2924" t="str">
            <v>un</v>
          </cell>
          <cell r="E2924">
            <v>42.64</v>
          </cell>
          <cell r="F2924">
            <v>12.65</v>
          </cell>
          <cell r="G2924">
            <v>55.29</v>
          </cell>
        </row>
        <row r="2925">
          <cell r="A2925" t="str">
            <v>44.01.680</v>
          </cell>
          <cell r="B2925" t="str">
            <v>CPOS</v>
          </cell>
          <cell r="C2925" t="str">
            <v>Caixa de descarga em plástico, de sobrepor, capacidade 9 litros com engate flexível</v>
          </cell>
          <cell r="D2925" t="str">
            <v>un</v>
          </cell>
          <cell r="E2925">
            <v>43</v>
          </cell>
          <cell r="F2925">
            <v>12.65</v>
          </cell>
          <cell r="G2925">
            <v>55.65</v>
          </cell>
        </row>
        <row r="2926">
          <cell r="A2926" t="str">
            <v>44.01.690</v>
          </cell>
          <cell r="B2926" t="str">
            <v>CPOS</v>
          </cell>
          <cell r="C2926" t="str">
            <v>Tanque de louça sem coluna de 30 litros</v>
          </cell>
          <cell r="D2926" t="str">
            <v>un</v>
          </cell>
          <cell r="E2926">
            <v>328.55</v>
          </cell>
          <cell r="F2926">
            <v>115.02</v>
          </cell>
          <cell r="G2926">
            <v>443.57</v>
          </cell>
        </row>
        <row r="2927">
          <cell r="A2927" t="str">
            <v>44.01.700</v>
          </cell>
          <cell r="B2927" t="str">
            <v>CPOS</v>
          </cell>
          <cell r="C2927" t="str">
            <v>Banheira para imersão sem hidromassagem</v>
          </cell>
          <cell r="D2927" t="str">
            <v>un</v>
          </cell>
          <cell r="E2927">
            <v>1944.01</v>
          </cell>
          <cell r="F2927">
            <v>80.510000000000005</v>
          </cell>
          <cell r="G2927">
            <v>2024.52</v>
          </cell>
        </row>
        <row r="2928">
          <cell r="A2928" t="str">
            <v>44.01.800</v>
          </cell>
          <cell r="B2928" t="str">
            <v>CPOS</v>
          </cell>
          <cell r="C2928" t="str">
            <v>Bacia sifonada com caixa de descarga acoplada sem tampa - 6 litros</v>
          </cell>
          <cell r="D2928" t="str">
            <v>cj</v>
          </cell>
          <cell r="E2928">
            <v>414.04</v>
          </cell>
          <cell r="F2928">
            <v>46.14</v>
          </cell>
          <cell r="G2928">
            <v>460.18</v>
          </cell>
        </row>
        <row r="2929">
          <cell r="A2929" t="str">
            <v>44.01.850</v>
          </cell>
          <cell r="B2929" t="str">
            <v>CPOS</v>
          </cell>
          <cell r="C2929" t="str">
            <v>Cuba de louça de embutir redonda</v>
          </cell>
          <cell r="D2929" t="str">
            <v>un</v>
          </cell>
          <cell r="E2929">
            <v>76.150000000000006</v>
          </cell>
          <cell r="F2929">
            <v>19.18</v>
          </cell>
          <cell r="G2929">
            <v>95.33</v>
          </cell>
        </row>
        <row r="2930">
          <cell r="A2930" t="str">
            <v>44.02</v>
          </cell>
          <cell r="B2930" t="str">
            <v>Bancadas e tampos</v>
          </cell>
          <cell r="C2930" t="str">
            <v>CPOS</v>
          </cell>
          <cell r="D2930" t="str">
            <v>CPOS</v>
          </cell>
          <cell r="E2930" t="str">
            <v>CPOS</v>
          </cell>
          <cell r="F2930" t="str">
            <v>CPOS</v>
          </cell>
          <cell r="G2930" t="str">
            <v>CPOS</v>
          </cell>
        </row>
        <row r="2931">
          <cell r="A2931" t="str">
            <v>44.02.060</v>
          </cell>
          <cell r="B2931" t="str">
            <v>CPOS</v>
          </cell>
          <cell r="C2931" t="str">
            <v>Tampo/bancada em granito com espessura de 3 cm</v>
          </cell>
          <cell r="D2931" t="str">
            <v>m²</v>
          </cell>
          <cell r="E2931">
            <v>865.18</v>
          </cell>
          <cell r="F2931">
            <v>69.16</v>
          </cell>
          <cell r="G2931">
            <v>934.34</v>
          </cell>
        </row>
        <row r="2932">
          <cell r="A2932" t="str">
            <v>44.02.100</v>
          </cell>
          <cell r="B2932" t="str">
            <v>CPOS</v>
          </cell>
          <cell r="C2932" t="str">
            <v>Tampo/bancada em mármore nacional espessura de 3 cm</v>
          </cell>
          <cell r="D2932" t="str">
            <v>m²</v>
          </cell>
          <cell r="E2932">
            <v>1044.0899999999999</v>
          </cell>
          <cell r="F2932">
            <v>69.16</v>
          </cell>
          <cell r="G2932">
            <v>1113.25</v>
          </cell>
        </row>
        <row r="2933">
          <cell r="A2933" t="str">
            <v>44.02.200</v>
          </cell>
          <cell r="B2933" t="str">
            <v>CPOS</v>
          </cell>
          <cell r="C2933" t="str">
            <v>Tampo/bancada em concreto armado, revestido em aço inoxidável fosco polido</v>
          </cell>
          <cell r="D2933" t="str">
            <v>m²</v>
          </cell>
          <cell r="E2933">
            <v>818.84</v>
          </cell>
          <cell r="F2933">
            <v>140.1</v>
          </cell>
          <cell r="G2933">
            <v>958.94</v>
          </cell>
        </row>
        <row r="2934">
          <cell r="A2934" t="str">
            <v>44.02.300</v>
          </cell>
          <cell r="B2934" t="str">
            <v>CPOS</v>
          </cell>
          <cell r="C2934" t="str">
            <v>Superfície sólido mineral para bancadas, saias, frontões e/ou cubas</v>
          </cell>
          <cell r="D2934" t="str">
            <v>m²</v>
          </cell>
          <cell r="E2934">
            <v>2227.11</v>
          </cell>
          <cell r="F2934">
            <v>0</v>
          </cell>
          <cell r="G2934">
            <v>2227.11</v>
          </cell>
        </row>
        <row r="2935">
          <cell r="A2935" t="str">
            <v>44.03</v>
          </cell>
          <cell r="B2935" t="str">
            <v>Acessórios e metais</v>
          </cell>
          <cell r="C2935" t="str">
            <v>CPOS</v>
          </cell>
          <cell r="D2935" t="str">
            <v>CPOS</v>
          </cell>
          <cell r="E2935" t="str">
            <v>CPOS</v>
          </cell>
          <cell r="F2935" t="str">
            <v>CPOS</v>
          </cell>
          <cell r="G2935" t="str">
            <v>CPOS</v>
          </cell>
        </row>
        <row r="2936">
          <cell r="A2936" t="str">
            <v>44.03.010</v>
          </cell>
          <cell r="B2936" t="str">
            <v>CPOS</v>
          </cell>
          <cell r="C2936" t="str">
            <v>Dispenser toalheiro em ABS e policarbonato para bobina de 20 cm x 200 m, com alavanca</v>
          </cell>
          <cell r="D2936" t="str">
            <v>un</v>
          </cell>
          <cell r="E2936">
            <v>174.04</v>
          </cell>
          <cell r="F2936">
            <v>4.74</v>
          </cell>
          <cell r="G2936">
            <v>178.78</v>
          </cell>
        </row>
        <row r="2937">
          <cell r="A2937" t="str">
            <v>44.03.020</v>
          </cell>
          <cell r="B2937" t="str">
            <v>CPOS</v>
          </cell>
          <cell r="C2937" t="str">
            <v>Meia saboneteira de louça de embutir</v>
          </cell>
          <cell r="D2937" t="str">
            <v>un</v>
          </cell>
          <cell r="E2937">
            <v>20.18</v>
          </cell>
          <cell r="F2937">
            <v>11.41</v>
          </cell>
          <cell r="G2937">
            <v>31.59</v>
          </cell>
        </row>
        <row r="2938">
          <cell r="A2938" t="str">
            <v>44.03.030</v>
          </cell>
          <cell r="B2938" t="str">
            <v>CPOS</v>
          </cell>
          <cell r="C2938" t="str">
            <v>Dispenser toalheiro metálico esmaltado para bobina de 25cm x 50m, sem alavanca</v>
          </cell>
          <cell r="D2938" t="str">
            <v>un</v>
          </cell>
          <cell r="E2938">
            <v>44.22</v>
          </cell>
          <cell r="F2938">
            <v>4.74</v>
          </cell>
          <cell r="G2938">
            <v>48.96</v>
          </cell>
        </row>
        <row r="2939">
          <cell r="A2939" t="str">
            <v>44.03.040</v>
          </cell>
          <cell r="B2939" t="str">
            <v>CPOS</v>
          </cell>
          <cell r="C2939" t="str">
            <v>Saboneteira de louça de embutir</v>
          </cell>
          <cell r="D2939" t="str">
            <v>un</v>
          </cell>
          <cell r="E2939">
            <v>28.36</v>
          </cell>
          <cell r="F2939">
            <v>11.41</v>
          </cell>
          <cell r="G2939">
            <v>39.770000000000003</v>
          </cell>
        </row>
        <row r="2940">
          <cell r="A2940" t="str">
            <v>44.03.050</v>
          </cell>
          <cell r="B2940" t="str">
            <v>CPOS</v>
          </cell>
          <cell r="C2940" t="str">
            <v>Dispenser papel higiênico em ABS para rolão 300 / 600 m, com visor</v>
          </cell>
          <cell r="D2940" t="str">
            <v>un</v>
          </cell>
          <cell r="E2940">
            <v>42.99</v>
          </cell>
          <cell r="F2940">
            <v>4.74</v>
          </cell>
          <cell r="G2940">
            <v>47.73</v>
          </cell>
        </row>
        <row r="2941">
          <cell r="A2941" t="str">
            <v>44.03.080</v>
          </cell>
          <cell r="B2941" t="str">
            <v>CPOS</v>
          </cell>
          <cell r="C2941" t="str">
            <v>Porta-papel de louça de embutir</v>
          </cell>
          <cell r="D2941" t="str">
            <v>un</v>
          </cell>
          <cell r="E2941">
            <v>29.04</v>
          </cell>
          <cell r="F2941">
            <v>11.41</v>
          </cell>
          <cell r="G2941">
            <v>40.450000000000003</v>
          </cell>
        </row>
        <row r="2942">
          <cell r="A2942" t="str">
            <v>44.03.090</v>
          </cell>
          <cell r="B2942" t="str">
            <v>CPOS</v>
          </cell>
          <cell r="C2942" t="str">
            <v>Cabide cromado para banheiro</v>
          </cell>
          <cell r="D2942" t="str">
            <v>un</v>
          </cell>
          <cell r="E2942">
            <v>35.86</v>
          </cell>
          <cell r="F2942">
            <v>4.74</v>
          </cell>
          <cell r="G2942">
            <v>40.6</v>
          </cell>
        </row>
        <row r="2943">
          <cell r="A2943" t="str">
            <v>44.03.130</v>
          </cell>
          <cell r="B2943" t="str">
            <v>CPOS</v>
          </cell>
          <cell r="C2943" t="str">
            <v>Saboneteira tipo dispenser, para refil de 800 ml</v>
          </cell>
          <cell r="D2943" t="str">
            <v>un</v>
          </cell>
          <cell r="E2943">
            <v>23.12</v>
          </cell>
          <cell r="F2943">
            <v>4.74</v>
          </cell>
          <cell r="G2943">
            <v>27.86</v>
          </cell>
        </row>
        <row r="2944">
          <cell r="A2944" t="str">
            <v>44.03.180</v>
          </cell>
          <cell r="B2944" t="str">
            <v>CPOS</v>
          </cell>
          <cell r="C2944" t="str">
            <v>Dispenser toalheiro em ABS, para folhas</v>
          </cell>
          <cell r="D2944" t="str">
            <v>un</v>
          </cell>
          <cell r="E2944">
            <v>36.07</v>
          </cell>
          <cell r="F2944">
            <v>4.74</v>
          </cell>
          <cell r="G2944">
            <v>40.81</v>
          </cell>
        </row>
        <row r="2945">
          <cell r="A2945" t="str">
            <v>44.03.210</v>
          </cell>
          <cell r="B2945" t="str">
            <v>CPOS</v>
          </cell>
          <cell r="C2945" t="str">
            <v>Ducha cromada simples</v>
          </cell>
          <cell r="D2945" t="str">
            <v>un</v>
          </cell>
          <cell r="E2945">
            <v>45.19</v>
          </cell>
          <cell r="F2945">
            <v>19.18</v>
          </cell>
          <cell r="G2945">
            <v>64.37</v>
          </cell>
        </row>
        <row r="2946">
          <cell r="A2946" t="str">
            <v>44.03.260</v>
          </cell>
          <cell r="B2946" t="str">
            <v>CPOS</v>
          </cell>
          <cell r="C2946" t="str">
            <v>Armário de plástico de embutir, para lavatório</v>
          </cell>
          <cell r="D2946" t="str">
            <v>un</v>
          </cell>
          <cell r="E2946">
            <v>86.55</v>
          </cell>
          <cell r="F2946">
            <v>34.58</v>
          </cell>
          <cell r="G2946">
            <v>121.13</v>
          </cell>
        </row>
        <row r="2947">
          <cell r="A2947" t="str">
            <v>44.03.300</v>
          </cell>
          <cell r="B2947" t="str">
            <v>CPOS</v>
          </cell>
          <cell r="C2947" t="str">
            <v>Torneira volante tipo alavanca</v>
          </cell>
          <cell r="D2947" t="str">
            <v>un</v>
          </cell>
          <cell r="E2947">
            <v>220.79</v>
          </cell>
          <cell r="F2947">
            <v>14.62</v>
          </cell>
          <cell r="G2947">
            <v>235.41</v>
          </cell>
        </row>
        <row r="2948">
          <cell r="A2948" t="str">
            <v>44.03.310</v>
          </cell>
          <cell r="B2948" t="str">
            <v>CPOS</v>
          </cell>
          <cell r="C2948" t="str">
            <v>Torneira de mesa para lavatório, acionamento hidromecânico, com registro integrado regulador de vazão, em latão cromado, DN= 1/2´</v>
          </cell>
          <cell r="D2948" t="str">
            <v>un</v>
          </cell>
          <cell r="E2948">
            <v>578.44000000000005</v>
          </cell>
          <cell r="F2948">
            <v>14.62</v>
          </cell>
          <cell r="G2948">
            <v>593.05999999999995</v>
          </cell>
        </row>
        <row r="2949">
          <cell r="A2949" t="str">
            <v>44.03.360</v>
          </cell>
          <cell r="B2949" t="str">
            <v>CPOS</v>
          </cell>
          <cell r="C2949" t="str">
            <v>Ducha higiênica cromada</v>
          </cell>
          <cell r="D2949" t="str">
            <v>un</v>
          </cell>
          <cell r="E2949">
            <v>296.3</v>
          </cell>
          <cell r="F2949">
            <v>19.18</v>
          </cell>
          <cell r="G2949">
            <v>315.48</v>
          </cell>
        </row>
        <row r="2950">
          <cell r="A2950" t="str">
            <v>44.03.370</v>
          </cell>
          <cell r="B2950" t="str">
            <v>CPOS</v>
          </cell>
          <cell r="C2950" t="str">
            <v>Torneira curta com rosca para uso geral, em latão fundido sem acabamento, DN= 1/2´</v>
          </cell>
          <cell r="D2950" t="str">
            <v>un</v>
          </cell>
          <cell r="E2950">
            <v>24.03</v>
          </cell>
          <cell r="F2950">
            <v>13.49</v>
          </cell>
          <cell r="G2950">
            <v>37.520000000000003</v>
          </cell>
        </row>
        <row r="2951">
          <cell r="A2951" t="str">
            <v>44.03.380</v>
          </cell>
          <cell r="B2951" t="str">
            <v>CPOS</v>
          </cell>
          <cell r="C2951" t="str">
            <v>Torneira curta com rosca para uso geral, em latão fundido sem acabamento, DN= 3/4´</v>
          </cell>
          <cell r="D2951" t="str">
            <v>un</v>
          </cell>
          <cell r="E2951">
            <v>23.94</v>
          </cell>
          <cell r="F2951">
            <v>13.49</v>
          </cell>
          <cell r="G2951">
            <v>37.43</v>
          </cell>
        </row>
        <row r="2952">
          <cell r="A2952" t="str">
            <v>44.03.400</v>
          </cell>
          <cell r="B2952" t="str">
            <v>CPOS</v>
          </cell>
          <cell r="C2952" t="str">
            <v>Torneira curta com rosca para uso geral, em latão fundido cromado, DN= 3/4´</v>
          </cell>
          <cell r="D2952" t="str">
            <v>un</v>
          </cell>
          <cell r="E2952">
            <v>25.76</v>
          </cell>
          <cell r="F2952">
            <v>13.49</v>
          </cell>
          <cell r="G2952">
            <v>39.25</v>
          </cell>
        </row>
        <row r="2953">
          <cell r="A2953" t="str">
            <v>44.03.420</v>
          </cell>
          <cell r="B2953" t="str">
            <v>CPOS</v>
          </cell>
          <cell r="C2953" t="str">
            <v>Torneira curta sem rosca para uso geral, em latão fundido sem acabamento, DN= 3/4´</v>
          </cell>
          <cell r="D2953" t="str">
            <v>un</v>
          </cell>
          <cell r="E2953">
            <v>17.239999999999998</v>
          </cell>
          <cell r="F2953">
            <v>13.49</v>
          </cell>
          <cell r="G2953">
            <v>30.73</v>
          </cell>
        </row>
        <row r="2954">
          <cell r="A2954" t="str">
            <v>44.03.430</v>
          </cell>
          <cell r="B2954" t="str">
            <v>CPOS</v>
          </cell>
          <cell r="C2954" t="str">
            <v>Torneira curta sem rosca para uso geral, em latão fundido cromado, DN= 1/2´</v>
          </cell>
          <cell r="D2954" t="str">
            <v>un</v>
          </cell>
          <cell r="E2954">
            <v>19.940000000000001</v>
          </cell>
          <cell r="F2954">
            <v>13.49</v>
          </cell>
          <cell r="G2954">
            <v>33.43</v>
          </cell>
        </row>
        <row r="2955">
          <cell r="A2955" t="str">
            <v>44.03.440</v>
          </cell>
          <cell r="B2955" t="str">
            <v>CPOS</v>
          </cell>
          <cell r="C2955" t="str">
            <v>Torneira curta sem rosca para uso geral, em latão fundido cromado, DN= 3/4´</v>
          </cell>
          <cell r="D2955" t="str">
            <v>un</v>
          </cell>
          <cell r="E2955">
            <v>22.66</v>
          </cell>
          <cell r="F2955">
            <v>13.49</v>
          </cell>
          <cell r="G2955">
            <v>36.15</v>
          </cell>
        </row>
        <row r="2956">
          <cell r="A2956" t="str">
            <v>44.03.450</v>
          </cell>
          <cell r="B2956" t="str">
            <v>CPOS</v>
          </cell>
          <cell r="C2956" t="str">
            <v>Torneira longa sem rosca para uso geral, em latão fundido cromado</v>
          </cell>
          <cell r="D2956" t="str">
            <v>un</v>
          </cell>
          <cell r="E2956">
            <v>39.06</v>
          </cell>
          <cell r="F2956">
            <v>13.49</v>
          </cell>
          <cell r="G2956">
            <v>52.55</v>
          </cell>
        </row>
        <row r="2957">
          <cell r="A2957" t="str">
            <v>44.03.450</v>
          </cell>
          <cell r="B2957" t="str">
            <v>CPOS</v>
          </cell>
          <cell r="C2957" t="str">
            <v>Torneira para lavatório em latão fundido cromado, DN= 1/2´</v>
          </cell>
          <cell r="D2957" t="str">
            <v>un</v>
          </cell>
          <cell r="E2957">
            <v>37.450000000000003</v>
          </cell>
          <cell r="F2957">
            <v>14.62</v>
          </cell>
          <cell r="G2957">
            <v>52.07</v>
          </cell>
        </row>
        <row r="2958">
          <cell r="A2958" t="str">
            <v>44.03.470</v>
          </cell>
          <cell r="B2958" t="str">
            <v>CPOS</v>
          </cell>
          <cell r="C2958" t="str">
            <v>Torneira de parede para pia com bica móvel e arejador, em latão fundido cromado</v>
          </cell>
          <cell r="D2958" t="str">
            <v>un</v>
          </cell>
          <cell r="E2958">
            <v>61.75</v>
          </cell>
          <cell r="F2958">
            <v>13.49</v>
          </cell>
          <cell r="G2958">
            <v>75.239999999999995</v>
          </cell>
        </row>
        <row r="2959">
          <cell r="A2959" t="str">
            <v>44.03.480</v>
          </cell>
          <cell r="B2959" t="str">
            <v>CPOS</v>
          </cell>
          <cell r="C2959" t="str">
            <v>Torneira de mesa para lavatório compacta, acionamento hidromecânico, em latão cromado, DN= 1/2´</v>
          </cell>
          <cell r="D2959" t="str">
            <v>un</v>
          </cell>
          <cell r="E2959">
            <v>174.21</v>
          </cell>
          <cell r="F2959">
            <v>14.62</v>
          </cell>
          <cell r="G2959">
            <v>188.83</v>
          </cell>
        </row>
        <row r="2960">
          <cell r="A2960" t="str">
            <v>44.03.500</v>
          </cell>
          <cell r="B2960" t="str">
            <v>CPOS</v>
          </cell>
          <cell r="C2960" t="str">
            <v>Aparelho misturador de parede, para pia, com bica móvel, acabamento cromado</v>
          </cell>
          <cell r="D2960" t="str">
            <v>un</v>
          </cell>
          <cell r="E2960">
            <v>435.19</v>
          </cell>
          <cell r="F2960">
            <v>53.67</v>
          </cell>
          <cell r="G2960">
            <v>488.86</v>
          </cell>
        </row>
        <row r="2961">
          <cell r="A2961" t="str">
            <v>44.03.510</v>
          </cell>
          <cell r="B2961" t="str">
            <v>CPOS</v>
          </cell>
          <cell r="C2961" t="str">
            <v>Torneira de parede antivandalismo, DN= 3/4´</v>
          </cell>
          <cell r="D2961" t="str">
            <v>un</v>
          </cell>
          <cell r="E2961">
            <v>257.7</v>
          </cell>
          <cell r="F2961">
            <v>30.74</v>
          </cell>
          <cell r="G2961">
            <v>288.44</v>
          </cell>
        </row>
        <row r="2962">
          <cell r="A2962" t="str">
            <v>44.03.590</v>
          </cell>
          <cell r="B2962" t="str">
            <v>CPOS</v>
          </cell>
          <cell r="C2962" t="str">
            <v>Torneira de mesa para pia com bica móvel e arejador em latão fundido cromado</v>
          </cell>
          <cell r="D2962" t="str">
            <v>un</v>
          </cell>
          <cell r="E2962">
            <v>122.89</v>
          </cell>
          <cell r="F2962">
            <v>14.62</v>
          </cell>
          <cell r="G2962">
            <v>137.51</v>
          </cell>
        </row>
        <row r="2963">
          <cell r="A2963" t="str">
            <v>44.03.630</v>
          </cell>
          <cell r="B2963" t="str">
            <v>CPOS</v>
          </cell>
          <cell r="C2963" t="str">
            <v>Torneira de acionamento restrito, em latão cromado, DN= 1/2´ ou 3/4´</v>
          </cell>
          <cell r="D2963" t="str">
            <v>un</v>
          </cell>
          <cell r="E2963">
            <v>38.700000000000003</v>
          </cell>
          <cell r="F2963">
            <v>13.49</v>
          </cell>
          <cell r="G2963">
            <v>52.19</v>
          </cell>
        </row>
        <row r="2964">
          <cell r="A2964" t="str">
            <v>44.03.640</v>
          </cell>
          <cell r="B2964" t="str">
            <v>CPOS</v>
          </cell>
          <cell r="C2964" t="str">
            <v>Torneira de parede acionamento hidromecânico, em latão cromado, DN= 1/2´ ou 3/4´</v>
          </cell>
          <cell r="D2964" t="str">
            <v>un</v>
          </cell>
          <cell r="E2964">
            <v>274.98</v>
          </cell>
          <cell r="F2964">
            <v>13.49</v>
          </cell>
          <cell r="G2964">
            <v>288.47000000000003</v>
          </cell>
        </row>
        <row r="2965">
          <cell r="A2965" t="str">
            <v>44.03.670</v>
          </cell>
          <cell r="B2965" t="str">
            <v>CPOS</v>
          </cell>
          <cell r="C2965" t="str">
            <v>Caixa de descarga de embutir, acionamento frontal, completa</v>
          </cell>
          <cell r="D2965" t="str">
            <v>cj</v>
          </cell>
          <cell r="E2965">
            <v>569.33000000000004</v>
          </cell>
          <cell r="F2965">
            <v>53.76</v>
          </cell>
          <cell r="G2965">
            <v>623.09</v>
          </cell>
        </row>
        <row r="2966">
          <cell r="A2966" t="str">
            <v>44.03.690</v>
          </cell>
          <cell r="B2966" t="str">
            <v>CPOS</v>
          </cell>
          <cell r="C2966" t="str">
            <v>Torneira de parede em ABS, DN 1/2´ ou 3/4´, 10cm</v>
          </cell>
          <cell r="D2966" t="str">
            <v>un</v>
          </cell>
          <cell r="E2966">
            <v>2.17</v>
          </cell>
          <cell r="F2966">
            <v>13.49</v>
          </cell>
          <cell r="G2966">
            <v>15.66</v>
          </cell>
        </row>
        <row r="2967">
          <cell r="A2967" t="str">
            <v>44.03.700</v>
          </cell>
          <cell r="B2967" t="str">
            <v>CPOS</v>
          </cell>
          <cell r="C2967" t="str">
            <v>Torneira de parede em ABS, DN 1/2´ ou 3/4´, 15cm</v>
          </cell>
          <cell r="D2967" t="str">
            <v>un</v>
          </cell>
          <cell r="E2967">
            <v>2.4</v>
          </cell>
          <cell r="F2967">
            <v>13.49</v>
          </cell>
          <cell r="G2967">
            <v>15.89</v>
          </cell>
        </row>
        <row r="2968">
          <cell r="A2968" t="str">
            <v>44.03.720</v>
          </cell>
          <cell r="B2968" t="str">
            <v>CPOS</v>
          </cell>
          <cell r="C2968" t="str">
            <v>Torneira de mesa para lavatório, acionamento hidromecânico com alavanca, registro integrado regulador de vazão, em latão cromado, DN= 1/2´</v>
          </cell>
          <cell r="D2968" t="str">
            <v>un</v>
          </cell>
          <cell r="E2968">
            <v>420.3</v>
          </cell>
          <cell r="F2968">
            <v>14.62</v>
          </cell>
          <cell r="G2968">
            <v>434.92</v>
          </cell>
        </row>
        <row r="2969">
          <cell r="A2969" t="str">
            <v>44.03.825</v>
          </cell>
          <cell r="B2969" t="str">
            <v>CPOS</v>
          </cell>
          <cell r="C2969" t="str">
            <v>Misturador termostato para chuveiro ou ducha, acabamento cromado</v>
          </cell>
          <cell r="D2969" t="str">
            <v>un</v>
          </cell>
          <cell r="E2969">
            <v>1050.6400000000001</v>
          </cell>
          <cell r="F2969">
            <v>53.67</v>
          </cell>
          <cell r="G2969">
            <v>1104.31</v>
          </cell>
        </row>
        <row r="2970">
          <cell r="A2970" t="str">
            <v>44.03.870</v>
          </cell>
          <cell r="B2970" t="str">
            <v>CPOS</v>
          </cell>
          <cell r="C2970" t="str">
            <v>Ducha higiênica branca de PVC</v>
          </cell>
          <cell r="D2970" t="str">
            <v>un</v>
          </cell>
          <cell r="E2970">
            <v>74.930000000000007</v>
          </cell>
          <cell r="F2970">
            <v>19.18</v>
          </cell>
          <cell r="G2970">
            <v>94.11</v>
          </cell>
        </row>
        <row r="2971">
          <cell r="A2971" t="str">
            <v>44.03.900</v>
          </cell>
          <cell r="B2971" t="str">
            <v>CPOS</v>
          </cell>
          <cell r="C2971" t="str">
            <v>Secador de mãos em ABS</v>
          </cell>
          <cell r="D2971" t="str">
            <v>un</v>
          </cell>
          <cell r="E2971">
            <v>802.51</v>
          </cell>
          <cell r="F2971">
            <v>4.74</v>
          </cell>
          <cell r="G2971">
            <v>807.25</v>
          </cell>
        </row>
        <row r="2972">
          <cell r="A2972" t="str">
            <v>44.03.920</v>
          </cell>
          <cell r="B2972" t="str">
            <v>CPOS</v>
          </cell>
          <cell r="C2972" t="str">
            <v>Ducha higiênica com registro</v>
          </cell>
          <cell r="D2972" t="str">
            <v>un</v>
          </cell>
          <cell r="E2972">
            <v>259.44</v>
          </cell>
          <cell r="F2972">
            <v>19.18</v>
          </cell>
          <cell r="G2972">
            <v>278.62</v>
          </cell>
        </row>
        <row r="2973">
          <cell r="A2973" t="str">
            <v>44.03.931</v>
          </cell>
          <cell r="B2973" t="str">
            <v>CPOS</v>
          </cell>
          <cell r="C2973" t="str">
            <v>Desviador para duchas e chuveiros</v>
          </cell>
          <cell r="D2973" t="str">
            <v>un</v>
          </cell>
          <cell r="E2973">
            <v>50.28</v>
          </cell>
          <cell r="F2973">
            <v>22.74</v>
          </cell>
          <cell r="G2973">
            <v>73.02</v>
          </cell>
        </row>
        <row r="2974">
          <cell r="A2974" t="str">
            <v>44.03.940</v>
          </cell>
          <cell r="B2974" t="str">
            <v>CPOS</v>
          </cell>
          <cell r="C2974" t="str">
            <v>Válvula dupla para bancada de laboratório, uso em GLP, com bico para mangueira - diâmetro de 1/4´ a 1/2´</v>
          </cell>
          <cell r="D2974" t="str">
            <v>un</v>
          </cell>
          <cell r="E2974">
            <v>303.87</v>
          </cell>
          <cell r="F2974">
            <v>19.18</v>
          </cell>
          <cell r="G2974">
            <v>323.05</v>
          </cell>
        </row>
        <row r="2975">
          <cell r="A2975" t="str">
            <v>44.03.950</v>
          </cell>
          <cell r="B2975" t="str">
            <v>CPOS</v>
          </cell>
          <cell r="C2975" t="str">
            <v>Válvula para cuba de laboratório, com nuca giratória e bico escalonado para mangueira</v>
          </cell>
          <cell r="D2975" t="str">
            <v>un</v>
          </cell>
          <cell r="E2975">
            <v>334.93</v>
          </cell>
          <cell r="F2975">
            <v>19.18</v>
          </cell>
          <cell r="G2975">
            <v>354.11</v>
          </cell>
        </row>
        <row r="2976">
          <cell r="A2976" t="str">
            <v>44.04</v>
          </cell>
          <cell r="B2976" t="str">
            <v>Prateleiras</v>
          </cell>
          <cell r="C2976" t="str">
            <v>CPOS</v>
          </cell>
          <cell r="D2976" t="str">
            <v>CPOS</v>
          </cell>
          <cell r="E2976" t="str">
            <v>CPOS</v>
          </cell>
          <cell r="F2976" t="str">
            <v>CPOS</v>
          </cell>
          <cell r="G2976" t="str">
            <v>CPOS</v>
          </cell>
        </row>
        <row r="2977">
          <cell r="A2977" t="str">
            <v>44.04.030</v>
          </cell>
          <cell r="B2977" t="str">
            <v>CPOS</v>
          </cell>
          <cell r="C2977" t="str">
            <v>Prateleira em granito com espessura de 2 cm</v>
          </cell>
          <cell r="D2977" t="str">
            <v>m²</v>
          </cell>
          <cell r="E2977">
            <v>334.34</v>
          </cell>
          <cell r="F2977">
            <v>22.48</v>
          </cell>
          <cell r="G2977">
            <v>356.82</v>
          </cell>
        </row>
        <row r="2978">
          <cell r="A2978" t="str">
            <v>44.04.040</v>
          </cell>
          <cell r="B2978" t="str">
            <v>CPOS</v>
          </cell>
          <cell r="C2978" t="str">
            <v>Prateleira em granilite</v>
          </cell>
          <cell r="D2978" t="str">
            <v>m²</v>
          </cell>
          <cell r="E2978">
            <v>145.80000000000001</v>
          </cell>
          <cell r="F2978">
            <v>69.16</v>
          </cell>
          <cell r="G2978">
            <v>214.96</v>
          </cell>
        </row>
        <row r="2979">
          <cell r="A2979" t="str">
            <v>44.04.050</v>
          </cell>
          <cell r="B2979" t="str">
            <v>CPOS</v>
          </cell>
          <cell r="C2979" t="str">
            <v>Prateleira em granito com espessura de 3 cm</v>
          </cell>
          <cell r="D2979" t="str">
            <v>m²</v>
          </cell>
          <cell r="E2979">
            <v>598.23</v>
          </cell>
          <cell r="F2979">
            <v>22.48</v>
          </cell>
          <cell r="G2979">
            <v>620.71</v>
          </cell>
        </row>
        <row r="2980">
          <cell r="A2980" t="str">
            <v>44.06</v>
          </cell>
          <cell r="B2980" t="str">
            <v>Aparelhos de aço inoxidável</v>
          </cell>
          <cell r="C2980" t="str">
            <v>CPOS</v>
          </cell>
          <cell r="D2980" t="str">
            <v>CPOS</v>
          </cell>
          <cell r="E2980" t="str">
            <v>CPOS</v>
          </cell>
          <cell r="F2980" t="str">
            <v>CPOS</v>
          </cell>
          <cell r="G2980" t="str">
            <v>CPOS</v>
          </cell>
        </row>
        <row r="2981">
          <cell r="A2981" t="str">
            <v>44.06.010</v>
          </cell>
          <cell r="B2981" t="str">
            <v>CPOS</v>
          </cell>
          <cell r="C2981" t="str">
            <v>Lavatório coletivo em aço inoxidável</v>
          </cell>
          <cell r="D2981" t="str">
            <v>m</v>
          </cell>
          <cell r="E2981">
            <v>795.84</v>
          </cell>
          <cell r="F2981">
            <v>53.94</v>
          </cell>
          <cell r="G2981">
            <v>849.78</v>
          </cell>
        </row>
        <row r="2982">
          <cell r="A2982" t="str">
            <v>44.06.100</v>
          </cell>
          <cell r="B2982" t="str">
            <v>CPOS</v>
          </cell>
          <cell r="C2982" t="str">
            <v>Mictório coletivo em aço inoxidável</v>
          </cell>
          <cell r="D2982" t="str">
            <v>m</v>
          </cell>
          <cell r="E2982">
            <v>546.41</v>
          </cell>
          <cell r="F2982">
            <v>53.94</v>
          </cell>
          <cell r="G2982">
            <v>600.35</v>
          </cell>
        </row>
        <row r="2983">
          <cell r="A2983" t="str">
            <v>44.06.200</v>
          </cell>
          <cell r="B2983" t="str">
            <v>CPOS</v>
          </cell>
          <cell r="C2983" t="str">
            <v>Tanque em aço inoxidável</v>
          </cell>
          <cell r="D2983" t="str">
            <v>un</v>
          </cell>
          <cell r="E2983">
            <v>667.16</v>
          </cell>
          <cell r="F2983">
            <v>115.02</v>
          </cell>
          <cell r="G2983">
            <v>782.18</v>
          </cell>
        </row>
        <row r="2984">
          <cell r="A2984" t="str">
            <v>44.06.250</v>
          </cell>
          <cell r="B2984" t="str">
            <v>CPOS</v>
          </cell>
          <cell r="C2984" t="str">
            <v>Cuba em aço inoxidável simples de 300 x 140mm</v>
          </cell>
          <cell r="D2984" t="str">
            <v>un</v>
          </cell>
          <cell r="E2984">
            <v>138.24</v>
          </cell>
          <cell r="F2984">
            <v>19.18</v>
          </cell>
          <cell r="G2984">
            <v>157.41999999999999</v>
          </cell>
        </row>
        <row r="2985">
          <cell r="A2985" t="str">
            <v>44.06.300</v>
          </cell>
          <cell r="B2985" t="str">
            <v>CPOS</v>
          </cell>
          <cell r="C2985" t="str">
            <v>Cuba em aço inoxidável simples de 400x340x140mm</v>
          </cell>
          <cell r="D2985" t="str">
            <v>un</v>
          </cell>
          <cell r="E2985">
            <v>147</v>
          </cell>
          <cell r="F2985">
            <v>19.18</v>
          </cell>
          <cell r="G2985">
            <v>166.18</v>
          </cell>
        </row>
        <row r="2986">
          <cell r="A2986" t="str">
            <v>44.06.310</v>
          </cell>
          <cell r="B2986" t="str">
            <v>CPOS</v>
          </cell>
          <cell r="C2986" t="str">
            <v>Cuba em aço inoxidável simples de 465x300x140mm</v>
          </cell>
          <cell r="D2986" t="str">
            <v>un</v>
          </cell>
          <cell r="E2986">
            <v>162.56</v>
          </cell>
          <cell r="F2986">
            <v>19.18</v>
          </cell>
          <cell r="G2986">
            <v>181.74</v>
          </cell>
        </row>
        <row r="2987">
          <cell r="A2987" t="str">
            <v>44.06.320</v>
          </cell>
          <cell r="B2987" t="str">
            <v>CPOS</v>
          </cell>
          <cell r="C2987" t="str">
            <v>Cuba em aço inoxidável simples de 560x330x140mm</v>
          </cell>
          <cell r="D2987" t="str">
            <v>un</v>
          </cell>
          <cell r="E2987">
            <v>196.27</v>
          </cell>
          <cell r="F2987">
            <v>19.18</v>
          </cell>
          <cell r="G2987">
            <v>215.45</v>
          </cell>
        </row>
        <row r="2988">
          <cell r="A2988" t="str">
            <v>44.06.330</v>
          </cell>
          <cell r="B2988" t="str">
            <v>CPOS</v>
          </cell>
          <cell r="C2988" t="str">
            <v>Cuba em aço inoxidável simples de 500x400x400mm</v>
          </cell>
          <cell r="D2988" t="str">
            <v>un</v>
          </cell>
          <cell r="E2988">
            <v>585.41999999999996</v>
          </cell>
          <cell r="F2988">
            <v>19.18</v>
          </cell>
          <cell r="G2988">
            <v>604.6</v>
          </cell>
        </row>
        <row r="2989">
          <cell r="A2989" t="str">
            <v>44.06.360</v>
          </cell>
          <cell r="B2989" t="str">
            <v>CPOS</v>
          </cell>
          <cell r="C2989" t="str">
            <v>Cuba em aço inoxidável simples de 500x400x200mm</v>
          </cell>
          <cell r="D2989" t="str">
            <v>un</v>
          </cell>
          <cell r="E2989">
            <v>314.97000000000003</v>
          </cell>
          <cell r="F2989">
            <v>19.18</v>
          </cell>
          <cell r="G2989">
            <v>334.15</v>
          </cell>
        </row>
        <row r="2990">
          <cell r="A2990" t="str">
            <v>44.06.370</v>
          </cell>
          <cell r="B2990" t="str">
            <v>CPOS</v>
          </cell>
          <cell r="C2990" t="str">
            <v>Cuba em aço inoxidável simples de 500x400x250mm</v>
          </cell>
          <cell r="D2990" t="str">
            <v>un</v>
          </cell>
          <cell r="E2990">
            <v>383.45</v>
          </cell>
          <cell r="F2990">
            <v>19.18</v>
          </cell>
          <cell r="G2990">
            <v>402.63</v>
          </cell>
        </row>
        <row r="2991">
          <cell r="A2991" t="str">
            <v>44.06.400</v>
          </cell>
          <cell r="B2991" t="str">
            <v>CPOS</v>
          </cell>
          <cell r="C2991" t="str">
            <v>Cuba em aço inoxidável simples de 500x400x300mm</v>
          </cell>
          <cell r="D2991" t="str">
            <v>un</v>
          </cell>
          <cell r="E2991">
            <v>467.29</v>
          </cell>
          <cell r="F2991">
            <v>19.18</v>
          </cell>
          <cell r="G2991">
            <v>486.47</v>
          </cell>
        </row>
        <row r="2992">
          <cell r="A2992" t="str">
            <v>44.06.410</v>
          </cell>
          <cell r="B2992" t="str">
            <v>CPOS</v>
          </cell>
          <cell r="C2992" t="str">
            <v>Cuba em aço inoxidável simples de 600x500x300mm</v>
          </cell>
          <cell r="D2992" t="str">
            <v>un</v>
          </cell>
          <cell r="E2992">
            <v>604.97</v>
          </cell>
          <cell r="F2992">
            <v>19.18</v>
          </cell>
          <cell r="G2992">
            <v>624.15</v>
          </cell>
        </row>
        <row r="2993">
          <cell r="A2993" t="str">
            <v>44.06.470</v>
          </cell>
          <cell r="B2993" t="str">
            <v>CPOS</v>
          </cell>
          <cell r="C2993" t="str">
            <v>Cuba em aço inoxidável simples de 600x500x350mm</v>
          </cell>
          <cell r="D2993" t="str">
            <v>un</v>
          </cell>
          <cell r="E2993">
            <v>782.97</v>
          </cell>
          <cell r="F2993">
            <v>19.18</v>
          </cell>
          <cell r="G2993">
            <v>802.15</v>
          </cell>
        </row>
        <row r="2994">
          <cell r="A2994" t="str">
            <v>44.06.520</v>
          </cell>
          <cell r="B2994" t="str">
            <v>CPOS</v>
          </cell>
          <cell r="C2994" t="str">
            <v>Cuba em aço inoxidável simples de 600x500x400mm</v>
          </cell>
          <cell r="D2994" t="str">
            <v>un</v>
          </cell>
          <cell r="E2994">
            <v>700.65</v>
          </cell>
          <cell r="F2994">
            <v>19.18</v>
          </cell>
          <cell r="G2994">
            <v>719.83</v>
          </cell>
        </row>
        <row r="2995">
          <cell r="A2995" t="str">
            <v>44.06.570</v>
          </cell>
          <cell r="B2995" t="str">
            <v>CPOS</v>
          </cell>
          <cell r="C2995" t="str">
            <v>Cuba em aço inoxidável simples de 700x600x450mm</v>
          </cell>
          <cell r="D2995" t="str">
            <v>un</v>
          </cell>
          <cell r="E2995">
            <v>1105.9100000000001</v>
          </cell>
          <cell r="F2995">
            <v>19.18</v>
          </cell>
          <cell r="G2995">
            <v>1125.0899999999999</v>
          </cell>
        </row>
        <row r="2996">
          <cell r="A2996" t="str">
            <v>44.06.600</v>
          </cell>
          <cell r="B2996" t="str">
            <v>CPOS</v>
          </cell>
          <cell r="C2996" t="str">
            <v>Cuba em aço inoxidável simples de 1400x900x500mm</v>
          </cell>
          <cell r="D2996" t="str">
            <v>un</v>
          </cell>
          <cell r="E2996">
            <v>2904.65</v>
          </cell>
          <cell r="F2996">
            <v>19.18</v>
          </cell>
          <cell r="G2996">
            <v>2923.83</v>
          </cell>
        </row>
        <row r="2997">
          <cell r="A2997" t="str">
            <v>44.06.610</v>
          </cell>
          <cell r="B2997" t="str">
            <v>CPOS</v>
          </cell>
          <cell r="C2997" t="str">
            <v>Cuba em aço inoxidável simples de 1100x600x400mm</v>
          </cell>
          <cell r="D2997" t="str">
            <v>un</v>
          </cell>
          <cell r="E2997">
            <v>1337.25</v>
          </cell>
          <cell r="F2997">
            <v>19.18</v>
          </cell>
          <cell r="G2997">
            <v>1356.43</v>
          </cell>
        </row>
        <row r="2998">
          <cell r="A2998" t="str">
            <v>44.06.700</v>
          </cell>
          <cell r="B2998" t="str">
            <v>CPOS</v>
          </cell>
          <cell r="C2998" t="str">
            <v>Cuba em aço inoxidável dupla de 715x400x140mm</v>
          </cell>
          <cell r="D2998" t="str">
            <v>un</v>
          </cell>
          <cell r="E2998">
            <v>391.08</v>
          </cell>
          <cell r="F2998">
            <v>19.18</v>
          </cell>
          <cell r="G2998">
            <v>410.26</v>
          </cell>
        </row>
        <row r="2999">
          <cell r="A2999" t="str">
            <v>44.06.710</v>
          </cell>
          <cell r="B2999" t="str">
            <v>CPOS</v>
          </cell>
          <cell r="C2999" t="str">
            <v>Cuba em aço inoxidável dupla de 835x340x140mm</v>
          </cell>
          <cell r="D2999" t="str">
            <v>un</v>
          </cell>
          <cell r="E2999">
            <v>422.02</v>
          </cell>
          <cell r="F2999">
            <v>19.18</v>
          </cell>
          <cell r="G2999">
            <v>441.2</v>
          </cell>
        </row>
        <row r="3000">
          <cell r="A3000" t="str">
            <v>44.06.750</v>
          </cell>
          <cell r="B3000" t="str">
            <v>CPOS</v>
          </cell>
          <cell r="C3000" t="str">
            <v>Cuba em aço inoxidável dupla de 1020x400x250mm</v>
          </cell>
          <cell r="D3000" t="str">
            <v>un</v>
          </cell>
          <cell r="E3000">
            <v>721</v>
          </cell>
          <cell r="F3000">
            <v>19.18</v>
          </cell>
          <cell r="G3000">
            <v>740.18</v>
          </cell>
        </row>
        <row r="3001">
          <cell r="A3001" t="str">
            <v>44.20</v>
          </cell>
          <cell r="B3001" t="str">
            <v>Reparos, conservações e complementos - GRUPO 44</v>
          </cell>
          <cell r="C3001" t="str">
            <v>CPOS</v>
          </cell>
          <cell r="D3001" t="str">
            <v>CPOS</v>
          </cell>
          <cell r="E3001" t="str">
            <v>CPOS</v>
          </cell>
          <cell r="F3001" t="str">
            <v>CPOS</v>
          </cell>
          <cell r="G3001" t="str">
            <v>CPOS</v>
          </cell>
        </row>
        <row r="3002">
          <cell r="A3002" t="str">
            <v>44.20.010</v>
          </cell>
          <cell r="B3002" t="str">
            <v>CPOS</v>
          </cell>
          <cell r="C3002" t="str">
            <v>Sifão plástico sanfonado universal de 1´</v>
          </cell>
          <cell r="D3002" t="str">
            <v>un</v>
          </cell>
          <cell r="E3002">
            <v>8.48</v>
          </cell>
          <cell r="F3002">
            <v>15.33</v>
          </cell>
          <cell r="G3002">
            <v>23.81</v>
          </cell>
        </row>
        <row r="3003">
          <cell r="A3003" t="str">
            <v>44.20.020</v>
          </cell>
          <cell r="B3003" t="str">
            <v>CPOS</v>
          </cell>
          <cell r="C3003" t="str">
            <v>Recolocação de torneiras</v>
          </cell>
          <cell r="D3003" t="str">
            <v>un</v>
          </cell>
          <cell r="E3003">
            <v>0.05</v>
          </cell>
          <cell r="F3003">
            <v>19.18</v>
          </cell>
          <cell r="G3003">
            <v>19.23</v>
          </cell>
        </row>
        <row r="3004">
          <cell r="A3004" t="str">
            <v>44.20.040</v>
          </cell>
          <cell r="B3004" t="str">
            <v>CPOS</v>
          </cell>
          <cell r="C3004" t="str">
            <v>Recolocação de sifões</v>
          </cell>
          <cell r="D3004" t="str">
            <v>un</v>
          </cell>
          <cell r="E3004">
            <v>0.05</v>
          </cell>
          <cell r="F3004">
            <v>19.18</v>
          </cell>
          <cell r="G3004">
            <v>19.23</v>
          </cell>
        </row>
        <row r="3005">
          <cell r="A3005" t="str">
            <v>44.20.060</v>
          </cell>
          <cell r="B3005" t="str">
            <v>CPOS</v>
          </cell>
          <cell r="C3005" t="str">
            <v>Recolocação de aparelhos sanitários, incluindo acessórios</v>
          </cell>
          <cell r="D3005" t="str">
            <v>un</v>
          </cell>
          <cell r="E3005">
            <v>0.59</v>
          </cell>
          <cell r="F3005">
            <v>53.94</v>
          </cell>
          <cell r="G3005">
            <v>54.53</v>
          </cell>
        </row>
        <row r="3006">
          <cell r="A3006" t="str">
            <v>44.20.080</v>
          </cell>
          <cell r="B3006" t="str">
            <v>CPOS</v>
          </cell>
          <cell r="C3006" t="str">
            <v>Recolocação de caixas de descarga de sobrepor</v>
          </cell>
          <cell r="D3006" t="str">
            <v>un</v>
          </cell>
          <cell r="E3006">
            <v>0</v>
          </cell>
          <cell r="F3006">
            <v>95.86</v>
          </cell>
          <cell r="G3006">
            <v>95.86</v>
          </cell>
        </row>
        <row r="3007">
          <cell r="A3007" t="str">
            <v>44.20.100</v>
          </cell>
          <cell r="B3007" t="str">
            <v>CPOS</v>
          </cell>
          <cell r="C3007" t="str">
            <v>Engate flexível metálico DN= 1/2´</v>
          </cell>
          <cell r="D3007" t="str">
            <v>un</v>
          </cell>
          <cell r="E3007">
            <v>27.7</v>
          </cell>
          <cell r="F3007">
            <v>4.68</v>
          </cell>
          <cell r="G3007">
            <v>32.380000000000003</v>
          </cell>
        </row>
        <row r="3008">
          <cell r="A3008" t="str">
            <v>44.20.110</v>
          </cell>
          <cell r="B3008" t="str">
            <v>CPOS</v>
          </cell>
          <cell r="C3008" t="str">
            <v>Engate flexível de PVC DN= 1/2´</v>
          </cell>
          <cell r="D3008" t="str">
            <v>un</v>
          </cell>
          <cell r="E3008">
            <v>4.42</v>
          </cell>
          <cell r="F3008">
            <v>4.68</v>
          </cell>
          <cell r="G3008">
            <v>9.1</v>
          </cell>
        </row>
        <row r="3009">
          <cell r="A3009" t="str">
            <v>44.20.120</v>
          </cell>
          <cell r="B3009" t="str">
            <v>CPOS</v>
          </cell>
          <cell r="C3009" t="str">
            <v>Canopla para válvula de descarga</v>
          </cell>
          <cell r="D3009" t="str">
            <v>un</v>
          </cell>
          <cell r="E3009">
            <v>86.61</v>
          </cell>
          <cell r="F3009">
            <v>2.65</v>
          </cell>
          <cell r="G3009">
            <v>89.26</v>
          </cell>
        </row>
        <row r="3010">
          <cell r="A3010" t="str">
            <v>44.20.121</v>
          </cell>
          <cell r="B3010" t="str">
            <v>CPOS</v>
          </cell>
          <cell r="C3010" t="str">
            <v>Arejador com articulador em ABS cromado para torneira padrão, completo</v>
          </cell>
          <cell r="D3010" t="str">
            <v>un</v>
          </cell>
          <cell r="E3010">
            <v>25.31</v>
          </cell>
          <cell r="F3010">
            <v>1.56</v>
          </cell>
          <cell r="G3010">
            <v>26.87</v>
          </cell>
        </row>
        <row r="3011">
          <cell r="A3011" t="str">
            <v>44.20.130</v>
          </cell>
          <cell r="B3011" t="str">
            <v>CPOS</v>
          </cell>
          <cell r="C3011" t="str">
            <v>Tubo de ligação para mictório, DN= 1/2´</v>
          </cell>
          <cell r="D3011" t="str">
            <v>un</v>
          </cell>
          <cell r="E3011">
            <v>45.66</v>
          </cell>
          <cell r="F3011">
            <v>4.68</v>
          </cell>
          <cell r="G3011">
            <v>50.34</v>
          </cell>
        </row>
        <row r="3012">
          <cell r="A3012" t="str">
            <v>44.20.150</v>
          </cell>
          <cell r="B3012" t="str">
            <v>CPOS</v>
          </cell>
          <cell r="C3012" t="str">
            <v>Acabamento cromado para registro</v>
          </cell>
          <cell r="D3012" t="str">
            <v>un</v>
          </cell>
          <cell r="E3012">
            <v>31.06</v>
          </cell>
          <cell r="F3012">
            <v>2.65</v>
          </cell>
          <cell r="G3012">
            <v>33.71</v>
          </cell>
        </row>
        <row r="3013">
          <cell r="A3013" t="str">
            <v>44.20.160</v>
          </cell>
          <cell r="B3013" t="str">
            <v>CPOS</v>
          </cell>
          <cell r="C3013" t="str">
            <v>Botão para válvula de descarga</v>
          </cell>
          <cell r="D3013" t="str">
            <v>un</v>
          </cell>
          <cell r="E3013">
            <v>36.950000000000003</v>
          </cell>
          <cell r="F3013">
            <v>2.65</v>
          </cell>
          <cell r="G3013">
            <v>39.6</v>
          </cell>
        </row>
        <row r="3014">
          <cell r="A3014" t="str">
            <v>44.20.180</v>
          </cell>
          <cell r="B3014" t="str">
            <v>CPOS</v>
          </cell>
          <cell r="C3014" t="str">
            <v>Reparo para válvula de descarga</v>
          </cell>
          <cell r="D3014" t="str">
            <v>un</v>
          </cell>
          <cell r="E3014">
            <v>44.33</v>
          </cell>
          <cell r="F3014">
            <v>34.51</v>
          </cell>
          <cell r="G3014">
            <v>78.84</v>
          </cell>
        </row>
        <row r="3015">
          <cell r="A3015" t="str">
            <v>44.20.200</v>
          </cell>
          <cell r="B3015" t="str">
            <v>CPOS</v>
          </cell>
          <cell r="C3015" t="str">
            <v>Sifão de metal cromado de 1 1/2´ x 2´</v>
          </cell>
          <cell r="D3015" t="str">
            <v>un</v>
          </cell>
          <cell r="E3015">
            <v>112.61</v>
          </cell>
          <cell r="F3015">
            <v>19.18</v>
          </cell>
          <cell r="G3015">
            <v>131.79</v>
          </cell>
        </row>
        <row r="3016">
          <cell r="A3016" t="str">
            <v>44.20.220</v>
          </cell>
          <cell r="B3016" t="str">
            <v>CPOS</v>
          </cell>
          <cell r="C3016" t="str">
            <v>Sifão de metal cromado de 1´ x 1 1/2´</v>
          </cell>
          <cell r="D3016" t="str">
            <v>un</v>
          </cell>
          <cell r="E3016">
            <v>130.47</v>
          </cell>
          <cell r="F3016">
            <v>19.18</v>
          </cell>
          <cell r="G3016">
            <v>149.65</v>
          </cell>
        </row>
        <row r="3017">
          <cell r="A3017" t="str">
            <v>44.20.230</v>
          </cell>
          <cell r="B3017" t="str">
            <v>CPOS</v>
          </cell>
          <cell r="C3017" t="str">
            <v>Tubo de ligação para sanitário</v>
          </cell>
          <cell r="D3017" t="str">
            <v>un</v>
          </cell>
          <cell r="E3017">
            <v>30.16</v>
          </cell>
          <cell r="F3017">
            <v>4.68</v>
          </cell>
          <cell r="G3017">
            <v>34.840000000000003</v>
          </cell>
        </row>
        <row r="3018">
          <cell r="A3018" t="str">
            <v>44.20.240</v>
          </cell>
          <cell r="B3018" t="str">
            <v>CPOS</v>
          </cell>
          <cell r="C3018" t="str">
            <v>Sifão plástico com copo, rígido, de 1´ x 1 1/2´</v>
          </cell>
          <cell r="D3018" t="str">
            <v>un</v>
          </cell>
          <cell r="E3018">
            <v>15.25</v>
          </cell>
          <cell r="F3018">
            <v>15.33</v>
          </cell>
          <cell r="G3018">
            <v>30.58</v>
          </cell>
        </row>
        <row r="3019">
          <cell r="A3019" t="str">
            <v>44.20.260</v>
          </cell>
          <cell r="B3019" t="str">
            <v>CPOS</v>
          </cell>
          <cell r="C3019" t="str">
            <v>Sifão plástico com copo, rígido, de 1 1/4´ x 2´</v>
          </cell>
          <cell r="D3019" t="str">
            <v>un</v>
          </cell>
          <cell r="E3019">
            <v>18.41</v>
          </cell>
          <cell r="F3019">
            <v>15.33</v>
          </cell>
          <cell r="G3019">
            <v>33.74</v>
          </cell>
        </row>
        <row r="3020">
          <cell r="A3020" t="str">
            <v>44.20.280</v>
          </cell>
          <cell r="B3020" t="str">
            <v>CPOS</v>
          </cell>
          <cell r="C3020" t="str">
            <v>Tampa de plástico para bacia sanitária</v>
          </cell>
          <cell r="D3020" t="str">
            <v>un</v>
          </cell>
          <cell r="E3020">
            <v>25.52</v>
          </cell>
          <cell r="F3020">
            <v>2.34</v>
          </cell>
          <cell r="G3020">
            <v>27.86</v>
          </cell>
        </row>
        <row r="3021">
          <cell r="A3021" t="str">
            <v>44.20.300</v>
          </cell>
          <cell r="B3021" t="str">
            <v>CPOS</v>
          </cell>
          <cell r="C3021" t="str">
            <v>Bolsa para bacia sanitária</v>
          </cell>
          <cell r="D3021" t="str">
            <v>un</v>
          </cell>
          <cell r="E3021">
            <v>3.87</v>
          </cell>
          <cell r="F3021">
            <v>6.52</v>
          </cell>
          <cell r="G3021">
            <v>10.39</v>
          </cell>
        </row>
        <row r="3022">
          <cell r="A3022" t="str">
            <v>44.20.310</v>
          </cell>
          <cell r="B3022" t="str">
            <v>CPOS</v>
          </cell>
          <cell r="C3022" t="str">
            <v>Filtro de pressão em ABS, para 360 l/h</v>
          </cell>
          <cell r="D3022" t="str">
            <v>un</v>
          </cell>
          <cell r="E3022">
            <v>284.79000000000002</v>
          </cell>
          <cell r="F3022">
            <v>26.98</v>
          </cell>
          <cell r="G3022">
            <v>311.77</v>
          </cell>
        </row>
        <row r="3023">
          <cell r="A3023" t="str">
            <v>44.20.390</v>
          </cell>
          <cell r="B3023" t="str">
            <v>CPOS</v>
          </cell>
          <cell r="C3023" t="str">
            <v>Válvula de PVC para lavatório</v>
          </cell>
          <cell r="D3023" t="str">
            <v>un</v>
          </cell>
          <cell r="E3023">
            <v>3.84</v>
          </cell>
          <cell r="F3023">
            <v>1.56</v>
          </cell>
          <cell r="G3023">
            <v>5.4</v>
          </cell>
        </row>
        <row r="3024">
          <cell r="A3024" t="str">
            <v>44.20.620</v>
          </cell>
          <cell r="B3024" t="str">
            <v>CPOS</v>
          </cell>
          <cell r="C3024" t="str">
            <v>Válvula americana</v>
          </cell>
          <cell r="D3024" t="str">
            <v>un</v>
          </cell>
          <cell r="E3024">
            <v>34.22</v>
          </cell>
          <cell r="F3024">
            <v>1.56</v>
          </cell>
          <cell r="G3024">
            <v>35.78</v>
          </cell>
        </row>
        <row r="3025">
          <cell r="A3025" t="str">
            <v>44.20.640</v>
          </cell>
          <cell r="B3025" t="str">
            <v>CPOS</v>
          </cell>
          <cell r="C3025" t="str">
            <v>Válvula de metal cromado de 1 1/2´</v>
          </cell>
          <cell r="D3025" t="str">
            <v>un</v>
          </cell>
          <cell r="E3025">
            <v>64.64</v>
          </cell>
          <cell r="F3025">
            <v>7.67</v>
          </cell>
          <cell r="G3025">
            <v>72.31</v>
          </cell>
        </row>
        <row r="3026">
          <cell r="A3026" t="str">
            <v>44.20.650</v>
          </cell>
          <cell r="B3026" t="str">
            <v>CPOS</v>
          </cell>
          <cell r="C3026" t="str">
            <v>Válvula de metal cromado de 1´</v>
          </cell>
          <cell r="D3026" t="str">
            <v>un</v>
          </cell>
          <cell r="E3026">
            <v>26.93</v>
          </cell>
          <cell r="F3026">
            <v>7.67</v>
          </cell>
          <cell r="G3026">
            <v>34.6</v>
          </cell>
        </row>
        <row r="3027">
          <cell r="A3027" t="str">
            <v>45</v>
          </cell>
          <cell r="B3027" t="str">
            <v>ENTRADA DE ÁGUA, INCÊNDIO E GÁS</v>
          </cell>
          <cell r="C3027" t="str">
            <v>CPOS</v>
          </cell>
          <cell r="D3027" t="str">
            <v>CPOS</v>
          </cell>
          <cell r="E3027" t="str">
            <v>CPOS</v>
          </cell>
          <cell r="F3027" t="str">
            <v>CPOS</v>
          </cell>
          <cell r="G3027" t="str">
            <v>CPOS</v>
          </cell>
        </row>
        <row r="3028">
          <cell r="A3028" t="str">
            <v>45.01</v>
          </cell>
          <cell r="B3028" t="str">
            <v>Entrada de água</v>
          </cell>
          <cell r="C3028" t="str">
            <v>CPOS</v>
          </cell>
          <cell r="D3028" t="str">
            <v>CPOS</v>
          </cell>
          <cell r="E3028" t="str">
            <v>CPOS</v>
          </cell>
          <cell r="F3028" t="str">
            <v>CPOS</v>
          </cell>
          <cell r="G3028" t="str">
            <v>CPOS</v>
          </cell>
        </row>
        <row r="3029">
          <cell r="A3029" t="str">
            <v>45.01.020</v>
          </cell>
          <cell r="B3029" t="str">
            <v>CPOS</v>
          </cell>
          <cell r="C3029" t="str">
            <v>Entrada completa de água com abrigo e registro de gaveta, DN= 3/4´</v>
          </cell>
          <cell r="D3029" t="str">
            <v>un</v>
          </cell>
          <cell r="E3029">
            <v>561.20000000000005</v>
          </cell>
          <cell r="F3029">
            <v>466.8</v>
          </cell>
          <cell r="G3029">
            <v>1028</v>
          </cell>
        </row>
        <row r="3030">
          <cell r="A3030" t="str">
            <v>45.01.040</v>
          </cell>
          <cell r="B3030" t="str">
            <v>CPOS</v>
          </cell>
          <cell r="C3030" t="str">
            <v>Entrada completa de água com abrigo e registro de gaveta, DN= 1´</v>
          </cell>
          <cell r="D3030" t="str">
            <v>un</v>
          </cell>
          <cell r="E3030">
            <v>585.26</v>
          </cell>
          <cell r="F3030">
            <v>466.8</v>
          </cell>
          <cell r="G3030">
            <v>1052.06</v>
          </cell>
        </row>
        <row r="3031">
          <cell r="A3031" t="str">
            <v>45.01.060</v>
          </cell>
          <cell r="B3031" t="str">
            <v>CPOS</v>
          </cell>
          <cell r="C3031" t="str">
            <v>Entrada completa de água com abrigo e registro de gaveta, DN= 1 1/2´</v>
          </cell>
          <cell r="D3031" t="str">
            <v>un</v>
          </cell>
          <cell r="E3031">
            <v>1697.28</v>
          </cell>
          <cell r="F3031">
            <v>818.38</v>
          </cell>
          <cell r="G3031">
            <v>2515.66</v>
          </cell>
        </row>
        <row r="3032">
          <cell r="A3032" t="str">
            <v>45.01.066</v>
          </cell>
          <cell r="B3032" t="str">
            <v>CPOS</v>
          </cell>
          <cell r="C3032" t="str">
            <v>Entrada completa de água com abrigo e registro de gaveta, DN= 2´</v>
          </cell>
          <cell r="D3032" t="str">
            <v>un</v>
          </cell>
          <cell r="E3032">
            <v>1780.8</v>
          </cell>
          <cell r="F3032">
            <v>818.38</v>
          </cell>
          <cell r="G3032">
            <v>2599.1799999999998</v>
          </cell>
        </row>
        <row r="3033">
          <cell r="A3033" t="str">
            <v>45.01.080</v>
          </cell>
          <cell r="B3033" t="str">
            <v>CPOS</v>
          </cell>
          <cell r="C3033" t="str">
            <v>Entrada completa de água com abrigo e registro de gaveta, DN= 2 1/2´</v>
          </cell>
          <cell r="D3033" t="str">
            <v>un</v>
          </cell>
          <cell r="E3033">
            <v>1981.22</v>
          </cell>
          <cell r="F3033">
            <v>818.38</v>
          </cell>
          <cell r="G3033">
            <v>2799.6</v>
          </cell>
        </row>
        <row r="3034">
          <cell r="A3034" t="str">
            <v>45.01.082</v>
          </cell>
          <cell r="B3034" t="str">
            <v>CPOS</v>
          </cell>
          <cell r="C3034" t="str">
            <v>Entrada completa de água com abrigo e registro de gaveta, DN= 3´</v>
          </cell>
          <cell r="D3034" t="str">
            <v>un</v>
          </cell>
          <cell r="E3034">
            <v>2139.42</v>
          </cell>
          <cell r="F3034">
            <v>818.38</v>
          </cell>
          <cell r="G3034">
            <v>2957.8</v>
          </cell>
        </row>
        <row r="3035">
          <cell r="A3035" t="str">
            <v>45.02</v>
          </cell>
          <cell r="B3035" t="str">
            <v>Entrada de gás</v>
          </cell>
          <cell r="C3035" t="str">
            <v>CPOS</v>
          </cell>
          <cell r="D3035" t="str">
            <v>CPOS</v>
          </cell>
          <cell r="E3035" t="str">
            <v>CPOS</v>
          </cell>
          <cell r="F3035" t="str">
            <v>CPOS</v>
          </cell>
          <cell r="G3035" t="str">
            <v>CPOS</v>
          </cell>
        </row>
        <row r="3036">
          <cell r="A3036" t="str">
            <v>45.02.020</v>
          </cell>
          <cell r="B3036" t="str">
            <v>CPOS</v>
          </cell>
          <cell r="C3036" t="str">
            <v>Entrada completa de gás GLP domiciliar com 2 bujões de 13 kg</v>
          </cell>
          <cell r="D3036" t="str">
            <v>un</v>
          </cell>
          <cell r="E3036">
            <v>1242.9100000000001</v>
          </cell>
          <cell r="F3036">
            <v>591.84</v>
          </cell>
          <cell r="G3036">
            <v>1834.75</v>
          </cell>
        </row>
        <row r="3037">
          <cell r="A3037" t="str">
            <v>45.02.040</v>
          </cell>
          <cell r="B3037" t="str">
            <v>CPOS</v>
          </cell>
          <cell r="C3037" t="str">
            <v>Entrada completa de gás GLP com 2 cilindros de 45 kg</v>
          </cell>
          <cell r="D3037" t="str">
            <v>un</v>
          </cell>
          <cell r="E3037">
            <v>3186.31</v>
          </cell>
          <cell r="F3037">
            <v>1272.8399999999999</v>
          </cell>
          <cell r="G3037">
            <v>4459.1499999999996</v>
          </cell>
        </row>
        <row r="3038">
          <cell r="A3038" t="str">
            <v>45.02.060</v>
          </cell>
          <cell r="B3038" t="str">
            <v>CPOS</v>
          </cell>
          <cell r="C3038" t="str">
            <v>Entrada completa de gás GLP com 4 cilindros de 45 kg</v>
          </cell>
          <cell r="D3038" t="str">
            <v>un</v>
          </cell>
          <cell r="E3038">
            <v>5429.77</v>
          </cell>
          <cell r="F3038">
            <v>1678.02</v>
          </cell>
          <cell r="G3038">
            <v>7107.79</v>
          </cell>
        </row>
        <row r="3039">
          <cell r="A3039" t="str">
            <v>45.02.080</v>
          </cell>
          <cell r="B3039" t="str">
            <v>CPOS</v>
          </cell>
          <cell r="C3039" t="str">
            <v>Entrada completa de gás GLP com 6 cilindros de 45 kg</v>
          </cell>
          <cell r="D3039" t="str">
            <v>un</v>
          </cell>
          <cell r="E3039">
            <v>7661.73</v>
          </cell>
          <cell r="F3039">
            <v>2034.68</v>
          </cell>
          <cell r="G3039">
            <v>9696.41</v>
          </cell>
        </row>
        <row r="3040">
          <cell r="A3040" t="str">
            <v>45.02.200</v>
          </cell>
          <cell r="B3040" t="str">
            <v>CPOS</v>
          </cell>
          <cell r="C3040" t="str">
            <v>Abrigo padronizado de gás GLP encanado</v>
          </cell>
          <cell r="D3040" t="str">
            <v>un</v>
          </cell>
          <cell r="E3040">
            <v>394.39</v>
          </cell>
          <cell r="F3040">
            <v>403.66</v>
          </cell>
          <cell r="G3040">
            <v>798.05</v>
          </cell>
        </row>
        <row r="3041">
          <cell r="A3041" t="str">
            <v>45.03</v>
          </cell>
          <cell r="B3041" t="str">
            <v>Hidrômetro</v>
          </cell>
          <cell r="C3041" t="str">
            <v>CPOS</v>
          </cell>
          <cell r="D3041" t="str">
            <v>CPOS</v>
          </cell>
          <cell r="E3041" t="str">
            <v>CPOS</v>
          </cell>
          <cell r="F3041" t="str">
            <v>CPOS</v>
          </cell>
          <cell r="G3041" t="str">
            <v>CPOS</v>
          </cell>
        </row>
        <row r="3042">
          <cell r="A3042" t="str">
            <v>45.03.010</v>
          </cell>
          <cell r="B3042" t="str">
            <v>CPOS</v>
          </cell>
          <cell r="C3042" t="str">
            <v>Hidrômetro em ferro fundido, diâmetro 50 mm (2´)</v>
          </cell>
          <cell r="D3042" t="str">
            <v>un</v>
          </cell>
          <cell r="E3042">
            <v>2063.39</v>
          </cell>
          <cell r="F3042">
            <v>28.75</v>
          </cell>
          <cell r="G3042">
            <v>2092.14</v>
          </cell>
        </row>
        <row r="3043">
          <cell r="A3043" t="str">
            <v>45.03.030</v>
          </cell>
          <cell r="B3043" t="str">
            <v>CPOS</v>
          </cell>
          <cell r="C3043" t="str">
            <v>Hidrômetro em ferro fundido, diâmetro 100 mm (4´)</v>
          </cell>
          <cell r="D3043" t="str">
            <v>un</v>
          </cell>
          <cell r="E3043">
            <v>3195.4</v>
          </cell>
          <cell r="F3043">
            <v>28.75</v>
          </cell>
          <cell r="G3043">
            <v>3224.15</v>
          </cell>
        </row>
        <row r="3044">
          <cell r="A3044" t="str">
            <v>45.03.100</v>
          </cell>
          <cell r="B3044" t="str">
            <v>CPOS</v>
          </cell>
          <cell r="C3044" t="str">
            <v>Hidrômetro em bronze, diâmetro de 25 mm (1´)</v>
          </cell>
          <cell r="D3044" t="str">
            <v>un</v>
          </cell>
          <cell r="E3044">
            <v>414.32</v>
          </cell>
          <cell r="F3044">
            <v>46.01</v>
          </cell>
          <cell r="G3044">
            <v>460.33</v>
          </cell>
        </row>
        <row r="3045">
          <cell r="A3045" t="str">
            <v>45.03.110</v>
          </cell>
          <cell r="B3045" t="str">
            <v>CPOS</v>
          </cell>
          <cell r="C3045" t="str">
            <v>Hidrômetro em bronze, diâmetro de 40 mm (1 1/2´)</v>
          </cell>
          <cell r="D3045" t="str">
            <v>un</v>
          </cell>
          <cell r="E3045">
            <v>693.01</v>
          </cell>
          <cell r="F3045">
            <v>46.01</v>
          </cell>
          <cell r="G3045">
            <v>739.02</v>
          </cell>
        </row>
        <row r="3046">
          <cell r="A3046" t="str">
            <v>45.03.200</v>
          </cell>
          <cell r="B3046" t="str">
            <v>CPOS</v>
          </cell>
          <cell r="C3046" t="str">
            <v>Filtro tipo cesto para hidrômetro de 50 mm (2´)</v>
          </cell>
          <cell r="D3046" t="str">
            <v>un</v>
          </cell>
          <cell r="E3046">
            <v>1205.22</v>
          </cell>
          <cell r="F3046">
            <v>28.75</v>
          </cell>
          <cell r="G3046">
            <v>1233.97</v>
          </cell>
        </row>
        <row r="3047">
          <cell r="A3047" t="str">
            <v>45.20</v>
          </cell>
          <cell r="B3047" t="str">
            <v>Reparos, conservações e complementos - GRUPO 45</v>
          </cell>
          <cell r="C3047" t="str">
            <v>CPOS</v>
          </cell>
          <cell r="D3047" t="str">
            <v>CPOS</v>
          </cell>
          <cell r="E3047" t="str">
            <v>CPOS</v>
          </cell>
          <cell r="F3047" t="str">
            <v>CPOS</v>
          </cell>
          <cell r="G3047" t="str">
            <v>CPOS</v>
          </cell>
        </row>
        <row r="3048">
          <cell r="A3048" t="str">
            <v>45.20.020</v>
          </cell>
          <cell r="B3048" t="str">
            <v>CPOS</v>
          </cell>
          <cell r="C3048" t="str">
            <v>Cilindro de gás (GLP) de 45 kg, com carga</v>
          </cell>
          <cell r="D3048" t="str">
            <v>un</v>
          </cell>
          <cell r="E3048">
            <v>742.75</v>
          </cell>
          <cell r="F3048">
            <v>0</v>
          </cell>
          <cell r="G3048">
            <v>742.75</v>
          </cell>
        </row>
        <row r="3049">
          <cell r="A3049" t="str">
            <v>46</v>
          </cell>
          <cell r="B3049" t="str">
            <v>TUBULAÇÃO E CONDUTORES PARA LÍQUIDOS E GASES.</v>
          </cell>
          <cell r="C3049" t="str">
            <v>CPOS</v>
          </cell>
          <cell r="D3049" t="str">
            <v>CPOS</v>
          </cell>
          <cell r="E3049" t="str">
            <v>CPOS</v>
          </cell>
          <cell r="F3049" t="str">
            <v>CPOS</v>
          </cell>
          <cell r="G3049" t="str">
            <v>CPOS</v>
          </cell>
        </row>
        <row r="3050">
          <cell r="A3050" t="str">
            <v>46.01</v>
          </cell>
          <cell r="B3050" t="str">
            <v>Tubulação em PVC rígido marrom para sistemas prediais de água fria</v>
          </cell>
          <cell r="C3050" t="str">
            <v>CPOS</v>
          </cell>
          <cell r="D3050" t="str">
            <v>CPOS</v>
          </cell>
          <cell r="E3050" t="str">
            <v>CPOS</v>
          </cell>
          <cell r="F3050" t="str">
            <v>CPOS</v>
          </cell>
          <cell r="G3050" t="str">
            <v>CPOS</v>
          </cell>
        </row>
        <row r="3051">
          <cell r="A3051" t="str">
            <v>46.01.010</v>
          </cell>
          <cell r="B3051" t="str">
            <v>CPOS</v>
          </cell>
          <cell r="C3051" t="str">
            <v>Tubo de PVC rígido soldável marrom, DN= 20 mm, (1/2´), inclusive conexões</v>
          </cell>
          <cell r="D3051" t="str">
            <v>m</v>
          </cell>
          <cell r="E3051">
            <v>3.47</v>
          </cell>
          <cell r="F3051">
            <v>19.18</v>
          </cell>
          <cell r="G3051">
            <v>22.65</v>
          </cell>
        </row>
        <row r="3052">
          <cell r="A3052" t="str">
            <v>46.01.020</v>
          </cell>
          <cell r="B3052" t="str">
            <v>CPOS</v>
          </cell>
          <cell r="C3052" t="str">
            <v>Tubo de PVC rígido soldável marrom, DN= 25 mm, (3/4´), inclusive conexões</v>
          </cell>
          <cell r="D3052" t="str">
            <v>m</v>
          </cell>
          <cell r="E3052">
            <v>4.1900000000000004</v>
          </cell>
          <cell r="F3052">
            <v>19.18</v>
          </cell>
          <cell r="G3052">
            <v>23.37</v>
          </cell>
        </row>
        <row r="3053">
          <cell r="A3053" t="str">
            <v>46.01.030</v>
          </cell>
          <cell r="B3053" t="str">
            <v>CPOS</v>
          </cell>
          <cell r="C3053" t="str">
            <v>Tubo de PVC rígido soldável marrom, DN= 32 mm, (1´), inclusive conexões</v>
          </cell>
          <cell r="D3053" t="str">
            <v>m</v>
          </cell>
          <cell r="E3053">
            <v>9.58</v>
          </cell>
          <cell r="F3053">
            <v>19.18</v>
          </cell>
          <cell r="G3053">
            <v>28.76</v>
          </cell>
        </row>
        <row r="3054">
          <cell r="A3054" t="str">
            <v>46.01.040</v>
          </cell>
          <cell r="B3054" t="str">
            <v>CPOS</v>
          </cell>
          <cell r="C3054" t="str">
            <v>Tubo de PVC rígido soldável marrom, DN= 40 mm, (1 1/4´), inclusive conexões</v>
          </cell>
          <cell r="D3054" t="str">
            <v>m</v>
          </cell>
          <cell r="E3054">
            <v>12.99</v>
          </cell>
          <cell r="F3054">
            <v>19.18</v>
          </cell>
          <cell r="G3054">
            <v>32.17</v>
          </cell>
        </row>
        <row r="3055">
          <cell r="A3055" t="str">
            <v>46.01.050</v>
          </cell>
          <cell r="B3055" t="str">
            <v>CPOS</v>
          </cell>
          <cell r="C3055" t="str">
            <v>Tubo de PVC rígido soldável marrom, DN= 50 mm, (1 1/2´), inclusive conexões</v>
          </cell>
          <cell r="D3055" t="str">
            <v>m</v>
          </cell>
          <cell r="E3055">
            <v>14.08</v>
          </cell>
          <cell r="F3055">
            <v>23.01</v>
          </cell>
          <cell r="G3055">
            <v>37.090000000000003</v>
          </cell>
        </row>
        <row r="3056">
          <cell r="A3056" t="str">
            <v>46.01.060</v>
          </cell>
          <cell r="B3056" t="str">
            <v>CPOS</v>
          </cell>
          <cell r="C3056" t="str">
            <v>Tubo de PVC rígido soldável marrom, DN= 60 mm, (2´), inclusive conexões</v>
          </cell>
          <cell r="D3056" t="str">
            <v>m</v>
          </cell>
          <cell r="E3056">
            <v>25.1</v>
          </cell>
          <cell r="F3056">
            <v>26.84</v>
          </cell>
          <cell r="G3056">
            <v>51.94</v>
          </cell>
        </row>
        <row r="3057">
          <cell r="A3057" t="str">
            <v>46.01.070</v>
          </cell>
          <cell r="B3057" t="str">
            <v>CPOS</v>
          </cell>
          <cell r="C3057" t="str">
            <v>Tubo de PVC rígido soldável marrom, DN= 75 mm, (2 1/2´), inclusive conexões</v>
          </cell>
          <cell r="D3057" t="str">
            <v>m</v>
          </cell>
          <cell r="E3057">
            <v>33.94</v>
          </cell>
          <cell r="F3057">
            <v>34.51</v>
          </cell>
          <cell r="G3057">
            <v>68.45</v>
          </cell>
        </row>
        <row r="3058">
          <cell r="A3058" t="str">
            <v>46.01.080</v>
          </cell>
          <cell r="B3058" t="str">
            <v>CPOS</v>
          </cell>
          <cell r="C3058" t="str">
            <v>Tubo de PVC rígido soldável marrom, DN= 85 mm, (3´), inclusive conexões</v>
          </cell>
          <cell r="D3058" t="str">
            <v>m</v>
          </cell>
          <cell r="E3058">
            <v>41.62</v>
          </cell>
          <cell r="F3058">
            <v>38.340000000000003</v>
          </cell>
          <cell r="G3058">
            <v>79.959999999999994</v>
          </cell>
        </row>
        <row r="3059">
          <cell r="A3059" t="str">
            <v>46.01.090</v>
          </cell>
          <cell r="B3059" t="str">
            <v>CPOS</v>
          </cell>
          <cell r="C3059" t="str">
            <v>Tubo de PVC rígido soldável marrom, DN= 110 mm, (4´), inclusive conexões</v>
          </cell>
          <cell r="D3059" t="str">
            <v>m</v>
          </cell>
          <cell r="E3059">
            <v>77.739999999999995</v>
          </cell>
          <cell r="F3059">
            <v>42.17</v>
          </cell>
          <cell r="G3059">
            <v>119.91</v>
          </cell>
        </row>
        <row r="3060">
          <cell r="A3060" t="str">
            <v>46.02</v>
          </cell>
          <cell r="B3060" t="str">
            <v>Tubulação em PVC rígido branco para esgoto domiciliar</v>
          </cell>
          <cell r="C3060" t="str">
            <v>CPOS</v>
          </cell>
          <cell r="D3060" t="str">
            <v>CPOS</v>
          </cell>
          <cell r="E3060" t="str">
            <v>CPOS</v>
          </cell>
          <cell r="F3060" t="str">
            <v>CPOS</v>
          </cell>
          <cell r="G3060" t="str">
            <v>CPOS</v>
          </cell>
        </row>
        <row r="3061">
          <cell r="A3061" t="str">
            <v>46.02.010</v>
          </cell>
          <cell r="B3061" t="str">
            <v>CPOS</v>
          </cell>
          <cell r="C3061" t="str">
            <v>Tubo de PVC rígido branco, pontas lisas, soldável, linha esgoto série normal, DN= 40 mm, inclusive conexões</v>
          </cell>
          <cell r="D3061" t="str">
            <v>m</v>
          </cell>
          <cell r="E3061">
            <v>7.14</v>
          </cell>
          <cell r="F3061">
            <v>19.18</v>
          </cell>
          <cell r="G3061">
            <v>26.32</v>
          </cell>
        </row>
        <row r="3062">
          <cell r="A3062" t="str">
            <v>46.02.050</v>
          </cell>
          <cell r="B3062" t="str">
            <v>CPOS</v>
          </cell>
          <cell r="C3062" t="str">
            <v>Tubo de PVC rígido branco PxB com virola e anel de borracha, linha esgoto série normal, DN= 50 mm, inclusive conexões</v>
          </cell>
          <cell r="D3062" t="str">
            <v>m</v>
          </cell>
          <cell r="E3062">
            <v>9.8800000000000008</v>
          </cell>
          <cell r="F3062">
            <v>23.01</v>
          </cell>
          <cell r="G3062">
            <v>32.89</v>
          </cell>
        </row>
        <row r="3063">
          <cell r="A3063" t="str">
            <v>46.02.060</v>
          </cell>
          <cell r="B3063" t="str">
            <v>CPOS</v>
          </cell>
          <cell r="C3063" t="str">
            <v>Tubo de PVC rígido branco PxB com virola e anel de borracha, linha esgoto série normal, DN= 75 mm, inclusive conexões</v>
          </cell>
          <cell r="D3063" t="str">
            <v>m</v>
          </cell>
          <cell r="E3063">
            <v>16.260000000000002</v>
          </cell>
          <cell r="F3063">
            <v>34.51</v>
          </cell>
          <cell r="G3063">
            <v>50.77</v>
          </cell>
        </row>
        <row r="3064">
          <cell r="A3064" t="str">
            <v>46.02.070</v>
          </cell>
          <cell r="B3064" t="str">
            <v>CPOS</v>
          </cell>
          <cell r="C3064" t="str">
            <v>Tubo de PVC rígido branco PxB com virola e anel de borracha, linha esgoto série normal, DN= 100 mm, inclusive conexões</v>
          </cell>
          <cell r="D3064" t="str">
            <v>m</v>
          </cell>
          <cell r="E3064">
            <v>15.44</v>
          </cell>
          <cell r="F3064">
            <v>42.17</v>
          </cell>
          <cell r="G3064">
            <v>57.61</v>
          </cell>
        </row>
        <row r="3065">
          <cell r="A3065" t="str">
            <v>46.03</v>
          </cell>
          <cell r="B3065" t="str">
            <v>Tubulação em PVC rígido branco série R - A.P e esgoto domiciliar</v>
          </cell>
          <cell r="C3065" t="str">
            <v>CPOS</v>
          </cell>
          <cell r="D3065" t="str">
            <v>CPOS</v>
          </cell>
          <cell r="E3065" t="str">
            <v>CPOS</v>
          </cell>
          <cell r="F3065" t="str">
            <v>CPOS</v>
          </cell>
          <cell r="G3065" t="str">
            <v>CPOS</v>
          </cell>
        </row>
        <row r="3066">
          <cell r="A3066" t="str">
            <v>46.03.038</v>
          </cell>
          <cell r="B3066" t="str">
            <v>CPOS</v>
          </cell>
          <cell r="C3066" t="str">
            <v>Tubo de PVC rígido PxB com virola e anel de borracha, linha esgoto série reforçada ´R´, DN= 50 mm, inclusive conexões</v>
          </cell>
          <cell r="D3066" t="str">
            <v>m</v>
          </cell>
          <cell r="E3066">
            <v>15.55</v>
          </cell>
          <cell r="F3066">
            <v>23.01</v>
          </cell>
          <cell r="G3066">
            <v>38.56</v>
          </cell>
        </row>
        <row r="3067">
          <cell r="A3067" t="str">
            <v>46.03.040</v>
          </cell>
          <cell r="B3067" t="str">
            <v>CPOS</v>
          </cell>
          <cell r="C3067" t="str">
            <v>Tubo de PVC rígido PxB com virola e anel de borracha, linha esgoto série reforçada ´R´, DN= 75 mm, inclusive conexões</v>
          </cell>
          <cell r="D3067" t="str">
            <v>m</v>
          </cell>
          <cell r="E3067">
            <v>21.47</v>
          </cell>
          <cell r="F3067">
            <v>34.51</v>
          </cell>
          <cell r="G3067">
            <v>55.98</v>
          </cell>
        </row>
        <row r="3068">
          <cell r="A3068" t="str">
            <v>46.03.050</v>
          </cell>
          <cell r="B3068" t="str">
            <v>CPOS</v>
          </cell>
          <cell r="C3068" t="str">
            <v>Tubo de PVC rígido PxB com virola e anel de borracha, linha esgoto série reforçada ´R´, DN= 100 mm, inclusive conexões</v>
          </cell>
          <cell r="D3068" t="str">
            <v>m</v>
          </cell>
          <cell r="E3068">
            <v>30.86</v>
          </cell>
          <cell r="F3068">
            <v>42.17</v>
          </cell>
          <cell r="G3068">
            <v>73.03</v>
          </cell>
        </row>
        <row r="3069">
          <cell r="A3069" t="str">
            <v>46.03.060</v>
          </cell>
          <cell r="B3069" t="str">
            <v>CPOS</v>
          </cell>
          <cell r="C3069" t="str">
            <v>Tubo de PVC rígido PxB com virola e anel de borracha, linha esgoto série reforçada ´R´. DN= 150 mm, inclusive conexões</v>
          </cell>
          <cell r="D3069" t="str">
            <v>m</v>
          </cell>
          <cell r="E3069">
            <v>68.94</v>
          </cell>
          <cell r="F3069">
            <v>42.17</v>
          </cell>
          <cell r="G3069">
            <v>111.11</v>
          </cell>
        </row>
        <row r="3070">
          <cell r="A3070" t="str">
            <v>46.03.080</v>
          </cell>
          <cell r="B3070" t="str">
            <v>CPOS</v>
          </cell>
          <cell r="C3070" t="str">
            <v>Tubo de PVC rígido, pontas lisas, soldável, linha esgoto série reforçada ´R´, DN= 40 mm, inclusive conexões</v>
          </cell>
          <cell r="D3070" t="str">
            <v>m</v>
          </cell>
          <cell r="E3070">
            <v>12.87</v>
          </cell>
          <cell r="F3070">
            <v>19.18</v>
          </cell>
          <cell r="G3070">
            <v>32.049999999999997</v>
          </cell>
        </row>
        <row r="3071">
          <cell r="A3071" t="str">
            <v>46.04</v>
          </cell>
          <cell r="B3071" t="str">
            <v>Tubulação em PVC rígido com junta elástica - adução e distribuição de água</v>
          </cell>
          <cell r="C3071" t="str">
            <v>CPOS</v>
          </cell>
          <cell r="D3071" t="str">
            <v>CPOS</v>
          </cell>
          <cell r="E3071" t="str">
            <v>CPOS</v>
          </cell>
          <cell r="F3071" t="str">
            <v>CPOS</v>
          </cell>
          <cell r="G3071" t="str">
            <v>CPOS</v>
          </cell>
        </row>
        <row r="3072">
          <cell r="A3072" t="str">
            <v>46.04.010</v>
          </cell>
          <cell r="B3072" t="str">
            <v>CPOS</v>
          </cell>
          <cell r="C3072" t="str">
            <v>Tubo de PVC rígido tipo PBA classe 15, DN= 50mm, (DE= 60mm), inclusive conexões</v>
          </cell>
          <cell r="D3072" t="str">
            <v>m</v>
          </cell>
          <cell r="E3072">
            <v>12.52</v>
          </cell>
          <cell r="F3072">
            <v>13.49</v>
          </cell>
          <cell r="G3072">
            <v>26.01</v>
          </cell>
        </row>
        <row r="3073">
          <cell r="A3073" t="str">
            <v>46.04.020</v>
          </cell>
          <cell r="B3073" t="str">
            <v>CPOS</v>
          </cell>
          <cell r="C3073" t="str">
            <v>Tubo de PVC rígido tipo PBA classe 15, DN= 75mm, (DE= 85mm), inclusive conexões</v>
          </cell>
          <cell r="D3073" t="str">
            <v>m</v>
          </cell>
          <cell r="E3073">
            <v>26.08</v>
          </cell>
          <cell r="F3073">
            <v>13.49</v>
          </cell>
          <cell r="G3073">
            <v>39.57</v>
          </cell>
        </row>
        <row r="3074">
          <cell r="A3074" t="str">
            <v>46.04.030</v>
          </cell>
          <cell r="B3074" t="str">
            <v>CPOS</v>
          </cell>
          <cell r="C3074" t="str">
            <v>Tubo de PVC rígido tipo PBA classe 15, DN= 100mm, (DE= 110mm), inclusive conexões</v>
          </cell>
          <cell r="D3074" t="str">
            <v>m</v>
          </cell>
          <cell r="E3074">
            <v>47.34</v>
          </cell>
          <cell r="F3074">
            <v>13.49</v>
          </cell>
          <cell r="G3074">
            <v>60.83</v>
          </cell>
        </row>
        <row r="3075">
          <cell r="A3075" t="str">
            <v>46.04.040</v>
          </cell>
          <cell r="B3075" t="str">
            <v>CPOS</v>
          </cell>
          <cell r="C3075" t="str">
            <v>Tubo de PVC rígido DEFoFo, DN= 100mm (DE= 118mm), inclusive conexões</v>
          </cell>
          <cell r="D3075" t="str">
            <v>m</v>
          </cell>
          <cell r="E3075">
            <v>58.67</v>
          </cell>
          <cell r="F3075">
            <v>13.49</v>
          </cell>
          <cell r="G3075">
            <v>72.16</v>
          </cell>
        </row>
        <row r="3076">
          <cell r="A3076" t="str">
            <v>46.04.050</v>
          </cell>
          <cell r="B3076" t="str">
            <v>CPOS</v>
          </cell>
          <cell r="C3076" t="str">
            <v>Tubo de PVC rígido DEFoFo, DN= 150mm (DE= 170mm), inclusive conexões</v>
          </cell>
          <cell r="D3076" t="str">
            <v>m</v>
          </cell>
          <cell r="E3076">
            <v>123.6</v>
          </cell>
          <cell r="F3076">
            <v>13.49</v>
          </cell>
          <cell r="G3076">
            <v>137.09</v>
          </cell>
        </row>
        <row r="3077">
          <cell r="A3077" t="str">
            <v>46.04.070</v>
          </cell>
          <cell r="B3077" t="str">
            <v>CPOS</v>
          </cell>
          <cell r="C3077" t="str">
            <v>Tubo de PVC rígido DEFoFo, DN= 200mm (DE= 222mm), inclusive conexões</v>
          </cell>
          <cell r="D3077" t="str">
            <v>m</v>
          </cell>
          <cell r="E3077">
            <v>188.38</v>
          </cell>
          <cell r="F3077">
            <v>26.98</v>
          </cell>
          <cell r="G3077">
            <v>215.36</v>
          </cell>
        </row>
        <row r="3078">
          <cell r="A3078" t="str">
            <v>46.04.080</v>
          </cell>
          <cell r="B3078" t="str">
            <v>CPOS</v>
          </cell>
          <cell r="C3078" t="str">
            <v>Tubo de PVC rígido DEFoFo, DN= 250mm (DE= 274mm), inclusive conexões</v>
          </cell>
          <cell r="D3078" t="str">
            <v>m</v>
          </cell>
          <cell r="E3078">
            <v>305.7</v>
          </cell>
          <cell r="F3078">
            <v>26.98</v>
          </cell>
          <cell r="G3078">
            <v>332.68</v>
          </cell>
        </row>
        <row r="3079">
          <cell r="A3079" t="str">
            <v>46.04.090</v>
          </cell>
          <cell r="B3079" t="str">
            <v>CPOS</v>
          </cell>
          <cell r="C3079" t="str">
            <v>Tubo de PVC rígido DEFoFo, DN= 300mm (DE= 326mm), inclusive conexões</v>
          </cell>
          <cell r="D3079" t="str">
            <v>m</v>
          </cell>
          <cell r="E3079">
            <v>411.25</v>
          </cell>
          <cell r="F3079">
            <v>26.98</v>
          </cell>
          <cell r="G3079">
            <v>438.23</v>
          </cell>
        </row>
        <row r="3080">
          <cell r="A3080" t="str">
            <v>46.05</v>
          </cell>
          <cell r="B3080" t="str">
            <v>Tubulação em PVC rígido com junta elástica - rede de esgoto</v>
          </cell>
          <cell r="C3080" t="str">
            <v>CPOS</v>
          </cell>
          <cell r="D3080" t="str">
            <v>CPOS</v>
          </cell>
          <cell r="E3080" t="str">
            <v>CPOS</v>
          </cell>
          <cell r="F3080" t="str">
            <v>CPOS</v>
          </cell>
          <cell r="G3080" t="str">
            <v>CPOS</v>
          </cell>
        </row>
        <row r="3081">
          <cell r="A3081" t="str">
            <v>46.05.020</v>
          </cell>
          <cell r="B3081" t="str">
            <v>CPOS</v>
          </cell>
          <cell r="C3081" t="str">
            <v>Tubo PVC rígido, tipo Coletor Esgoto, junta elástica, DN= 100 mm, inclusive conexões</v>
          </cell>
          <cell r="D3081" t="str">
            <v>m</v>
          </cell>
          <cell r="E3081">
            <v>16.07</v>
          </cell>
          <cell r="F3081">
            <v>13.49</v>
          </cell>
          <cell r="G3081">
            <v>29.56</v>
          </cell>
        </row>
        <row r="3082">
          <cell r="A3082" t="str">
            <v>46.05.040</v>
          </cell>
          <cell r="B3082" t="str">
            <v>CPOS</v>
          </cell>
          <cell r="C3082" t="str">
            <v>Tubo PVC rígido, tipo Coletor Esgoto, junta elástica, DN= 150 mm, inclusive conexões</v>
          </cell>
          <cell r="D3082" t="str">
            <v>m</v>
          </cell>
          <cell r="E3082">
            <v>34.479999999999997</v>
          </cell>
          <cell r="F3082">
            <v>13.49</v>
          </cell>
          <cell r="G3082">
            <v>47.97</v>
          </cell>
        </row>
        <row r="3083">
          <cell r="A3083" t="str">
            <v>46.05.050</v>
          </cell>
          <cell r="B3083" t="str">
            <v>CPOS</v>
          </cell>
          <cell r="C3083" t="str">
            <v>Tubo PVC rígido, tipo Coletor Esgoto, junta elástica, DN= 200 mm, inclusive conexões</v>
          </cell>
          <cell r="D3083" t="str">
            <v>m</v>
          </cell>
          <cell r="E3083">
            <v>55.7</v>
          </cell>
          <cell r="F3083">
            <v>26.98</v>
          </cell>
          <cell r="G3083">
            <v>82.68</v>
          </cell>
        </row>
        <row r="3084">
          <cell r="A3084" t="str">
            <v>46.05.060</v>
          </cell>
          <cell r="B3084" t="str">
            <v>CPOS</v>
          </cell>
          <cell r="C3084" t="str">
            <v>Tubo PVC rígido, tipo Coletor Esgoto, junta elástica, DN= 250 mm, inclusive conexões</v>
          </cell>
          <cell r="D3084" t="str">
            <v>m</v>
          </cell>
          <cell r="E3084">
            <v>90.26</v>
          </cell>
          <cell r="F3084">
            <v>26.98</v>
          </cell>
          <cell r="G3084">
            <v>117.24</v>
          </cell>
        </row>
        <row r="3085">
          <cell r="A3085" t="str">
            <v>46.05.070</v>
          </cell>
          <cell r="B3085" t="str">
            <v>CPOS</v>
          </cell>
          <cell r="C3085" t="str">
            <v>Tubo PVC rígido, tipo Coletor Esgoto, junta elástica, DN= 300 mm, inclusive conexões</v>
          </cell>
          <cell r="D3085" t="str">
            <v>m</v>
          </cell>
          <cell r="E3085">
            <v>147.44</v>
          </cell>
          <cell r="F3085">
            <v>26.98</v>
          </cell>
          <cell r="G3085">
            <v>174.42</v>
          </cell>
        </row>
        <row r="3086">
          <cell r="A3086" t="str">
            <v>46.05.090</v>
          </cell>
          <cell r="B3086" t="str">
            <v>CPOS</v>
          </cell>
          <cell r="C3086" t="str">
            <v>Tubo PVC rígido, tipo Coletor Esgoto, junta elástica, DN= 400 mm, inclusive conexões</v>
          </cell>
          <cell r="D3086" t="str">
            <v>m</v>
          </cell>
          <cell r="E3086">
            <v>255.01</v>
          </cell>
          <cell r="F3086">
            <v>26.98</v>
          </cell>
          <cell r="G3086">
            <v>281.99</v>
          </cell>
        </row>
        <row r="3087">
          <cell r="A3087" t="str">
            <v>46.07</v>
          </cell>
          <cell r="B3087" t="str">
            <v>Tubulação galvanizado</v>
          </cell>
          <cell r="C3087" t="str">
            <v>CPOS</v>
          </cell>
          <cell r="D3087" t="str">
            <v>CPOS</v>
          </cell>
          <cell r="E3087" t="str">
            <v>CPOS</v>
          </cell>
          <cell r="F3087" t="str">
            <v>CPOS</v>
          </cell>
          <cell r="G3087" t="str">
            <v>CPOS</v>
          </cell>
        </row>
        <row r="3088">
          <cell r="A3088" t="str">
            <v>46.07.010</v>
          </cell>
          <cell r="B3088" t="str">
            <v>CPOS</v>
          </cell>
          <cell r="C3088" t="str">
            <v>Tubo galvanizado DN= 1/2´, inclusive conexões</v>
          </cell>
          <cell r="D3088" t="str">
            <v>m</v>
          </cell>
          <cell r="E3088">
            <v>21.17</v>
          </cell>
          <cell r="F3088">
            <v>38.340000000000003</v>
          </cell>
          <cell r="G3088">
            <v>59.51</v>
          </cell>
        </row>
        <row r="3089">
          <cell r="A3089" t="str">
            <v>46.07.020</v>
          </cell>
          <cell r="B3089" t="str">
            <v>CPOS</v>
          </cell>
          <cell r="C3089" t="str">
            <v>Tubo galvanizado DN= 3/4´, inclusive conexões</v>
          </cell>
          <cell r="D3089" t="str">
            <v>m</v>
          </cell>
          <cell r="E3089">
            <v>25.14</v>
          </cell>
          <cell r="F3089">
            <v>42.17</v>
          </cell>
          <cell r="G3089">
            <v>67.31</v>
          </cell>
        </row>
        <row r="3090">
          <cell r="A3090" t="str">
            <v>46.07.030</v>
          </cell>
          <cell r="B3090" t="str">
            <v>CPOS</v>
          </cell>
          <cell r="C3090" t="str">
            <v>Tubo galvanizado DN= 1´, inclusive conexões</v>
          </cell>
          <cell r="D3090" t="str">
            <v>m</v>
          </cell>
          <cell r="E3090">
            <v>34</v>
          </cell>
          <cell r="F3090">
            <v>49.84</v>
          </cell>
          <cell r="G3090">
            <v>83.84</v>
          </cell>
        </row>
        <row r="3091">
          <cell r="A3091" t="str">
            <v>46.07.040</v>
          </cell>
          <cell r="B3091" t="str">
            <v>CPOS</v>
          </cell>
          <cell r="C3091" t="str">
            <v>Tubo galvanizado DN= 1 1/4´, inclusive conexões</v>
          </cell>
          <cell r="D3091" t="str">
            <v>m</v>
          </cell>
          <cell r="E3091">
            <v>43.66</v>
          </cell>
          <cell r="F3091">
            <v>53.67</v>
          </cell>
          <cell r="G3091">
            <v>97.33</v>
          </cell>
        </row>
        <row r="3092">
          <cell r="A3092" t="str">
            <v>46.07.050</v>
          </cell>
          <cell r="B3092" t="str">
            <v>CPOS</v>
          </cell>
          <cell r="C3092" t="str">
            <v>Tubo galvanizado DN= 1 1/2´, inclusive conexões</v>
          </cell>
          <cell r="D3092" t="str">
            <v>m</v>
          </cell>
          <cell r="E3092">
            <v>47.39</v>
          </cell>
          <cell r="F3092">
            <v>61.35</v>
          </cell>
          <cell r="G3092">
            <v>108.74</v>
          </cell>
        </row>
        <row r="3093">
          <cell r="A3093" t="str">
            <v>46.07.060</v>
          </cell>
          <cell r="B3093" t="str">
            <v>CPOS</v>
          </cell>
          <cell r="C3093" t="str">
            <v>Tubo galvanizado DN= 2´, inclusive conexões</v>
          </cell>
          <cell r="D3093" t="str">
            <v>m</v>
          </cell>
          <cell r="E3093">
            <v>65.010000000000005</v>
          </cell>
          <cell r="F3093">
            <v>69.010000000000005</v>
          </cell>
          <cell r="G3093">
            <v>134.02000000000001</v>
          </cell>
        </row>
        <row r="3094">
          <cell r="A3094" t="str">
            <v>46.07.070</v>
          </cell>
          <cell r="B3094" t="str">
            <v>CPOS</v>
          </cell>
          <cell r="C3094" t="str">
            <v>Tubo galvanizado DN= 2 1/2´, inclusive conexões</v>
          </cell>
          <cell r="D3094" t="str">
            <v>m</v>
          </cell>
          <cell r="E3094">
            <v>84.63</v>
          </cell>
          <cell r="F3094">
            <v>76.680000000000007</v>
          </cell>
          <cell r="G3094">
            <v>161.31</v>
          </cell>
        </row>
        <row r="3095">
          <cell r="A3095" t="str">
            <v>46.07.080</v>
          </cell>
          <cell r="B3095" t="str">
            <v>CPOS</v>
          </cell>
          <cell r="C3095" t="str">
            <v>Tubo galvanizado DN= 3´, inclusive conexões</v>
          </cell>
          <cell r="D3095" t="str">
            <v>m</v>
          </cell>
          <cell r="E3095">
            <v>96.65</v>
          </cell>
          <cell r="F3095">
            <v>86.27</v>
          </cell>
          <cell r="G3095">
            <v>182.92</v>
          </cell>
        </row>
        <row r="3096">
          <cell r="A3096" t="str">
            <v>46.07.090</v>
          </cell>
          <cell r="B3096" t="str">
            <v>CPOS</v>
          </cell>
          <cell r="C3096" t="str">
            <v>Tubo galvanizado DN= 4´, inclusive conexões</v>
          </cell>
          <cell r="D3096" t="str">
            <v>m</v>
          </cell>
          <cell r="E3096">
            <v>140.41999999999999</v>
          </cell>
          <cell r="F3096">
            <v>95.86</v>
          </cell>
          <cell r="G3096">
            <v>236.28</v>
          </cell>
        </row>
        <row r="3097">
          <cell r="A3097" t="str">
            <v>46.07.100</v>
          </cell>
          <cell r="B3097" t="str">
            <v>CPOS</v>
          </cell>
          <cell r="C3097" t="str">
            <v>Tubo galvanizado DN= 6´, inclusive conexões</v>
          </cell>
          <cell r="D3097" t="str">
            <v>m</v>
          </cell>
          <cell r="E3097">
            <v>238.03</v>
          </cell>
          <cell r="F3097">
            <v>105.43</v>
          </cell>
          <cell r="G3097">
            <v>343.46</v>
          </cell>
        </row>
        <row r="3098">
          <cell r="A3098" t="str">
            <v>46.08</v>
          </cell>
          <cell r="B3098" t="str">
            <v>Tubulação em aço carbono galvanizado classe schedule</v>
          </cell>
          <cell r="C3098" t="str">
            <v>CPOS</v>
          </cell>
          <cell r="D3098" t="str">
            <v>CPOS</v>
          </cell>
          <cell r="E3098" t="str">
            <v>CPOS</v>
          </cell>
          <cell r="F3098" t="str">
            <v>CPOS</v>
          </cell>
          <cell r="G3098" t="str">
            <v>CPOS</v>
          </cell>
        </row>
        <row r="3099">
          <cell r="A3099" t="str">
            <v>46.08.006</v>
          </cell>
          <cell r="B3099" t="str">
            <v>CPOS</v>
          </cell>
          <cell r="C3099" t="str">
            <v>Tubo galvanizado sem costura schedule 40, DN= 1/2´, inclusive conexões</v>
          </cell>
          <cell r="D3099" t="str">
            <v>m</v>
          </cell>
          <cell r="E3099">
            <v>32.26</v>
          </cell>
          <cell r="F3099">
            <v>38.340000000000003</v>
          </cell>
          <cell r="G3099">
            <v>70.599999999999994</v>
          </cell>
        </row>
        <row r="3100">
          <cell r="A3100" t="str">
            <v>46.08.010</v>
          </cell>
          <cell r="B3100" t="str">
            <v>CPOS</v>
          </cell>
          <cell r="C3100" t="str">
            <v>Tubo galvanizado sem costura schedule 40, DN= 3/4´, inclusive conexões</v>
          </cell>
          <cell r="D3100" t="str">
            <v>m</v>
          </cell>
          <cell r="E3100">
            <v>39.25</v>
          </cell>
          <cell r="F3100">
            <v>42.17</v>
          </cell>
          <cell r="G3100">
            <v>81.42</v>
          </cell>
        </row>
        <row r="3101">
          <cell r="A3101" t="str">
            <v>46.08.020</v>
          </cell>
          <cell r="B3101" t="str">
            <v>CPOS</v>
          </cell>
          <cell r="C3101" t="str">
            <v>Tubo galvanizado sem costura schedule 40, DN= 1´, inclusive conexões</v>
          </cell>
          <cell r="D3101" t="str">
            <v>m</v>
          </cell>
          <cell r="E3101">
            <v>45.17</v>
          </cell>
          <cell r="F3101">
            <v>49.84</v>
          </cell>
          <cell r="G3101">
            <v>95.01</v>
          </cell>
        </row>
        <row r="3102">
          <cell r="A3102" t="str">
            <v>46.08.030</v>
          </cell>
          <cell r="B3102" t="str">
            <v>CPOS</v>
          </cell>
          <cell r="C3102" t="str">
            <v>Tubo galvanizado sem costura schedule 40, DN= 1 1/4´, inclusive conexões</v>
          </cell>
          <cell r="D3102" t="str">
            <v>m</v>
          </cell>
          <cell r="E3102">
            <v>58.61</v>
          </cell>
          <cell r="F3102">
            <v>53.67</v>
          </cell>
          <cell r="G3102">
            <v>112.28</v>
          </cell>
        </row>
        <row r="3103">
          <cell r="A3103" t="str">
            <v>46.08.040</v>
          </cell>
          <cell r="B3103" t="str">
            <v>CPOS</v>
          </cell>
          <cell r="C3103" t="str">
            <v>Tubo galvanizado sem costura schedule 40, DN= 1 1/2´, inclusive conexões</v>
          </cell>
          <cell r="D3103" t="str">
            <v>m</v>
          </cell>
          <cell r="E3103">
            <v>64.59</v>
          </cell>
          <cell r="F3103">
            <v>61.35</v>
          </cell>
          <cell r="G3103">
            <v>125.94</v>
          </cell>
        </row>
        <row r="3104">
          <cell r="A3104" t="str">
            <v>46.08.050</v>
          </cell>
          <cell r="B3104" t="str">
            <v>CPOS</v>
          </cell>
          <cell r="C3104" t="str">
            <v>Tubo galvanizado sem costura schedule 40, DN= 2´, inclusive conexões</v>
          </cell>
          <cell r="D3104" t="str">
            <v>m</v>
          </cell>
          <cell r="E3104">
            <v>80.97</v>
          </cell>
          <cell r="F3104">
            <v>69.010000000000005</v>
          </cell>
          <cell r="G3104">
            <v>149.97999999999999</v>
          </cell>
        </row>
        <row r="3105">
          <cell r="A3105" t="str">
            <v>46.08.070</v>
          </cell>
          <cell r="B3105" t="str">
            <v>CPOS</v>
          </cell>
          <cell r="C3105" t="str">
            <v>Tubo galvanizado sem costura schedule 40, DN= 2 1/2´, inclusive conexões</v>
          </cell>
          <cell r="D3105" t="str">
            <v>m</v>
          </cell>
          <cell r="E3105">
            <v>129.9</v>
          </cell>
          <cell r="F3105">
            <v>76.680000000000007</v>
          </cell>
          <cell r="G3105">
            <v>206.58</v>
          </cell>
        </row>
        <row r="3106">
          <cell r="A3106" t="str">
            <v>46.08.080</v>
          </cell>
          <cell r="B3106" t="str">
            <v>CPOS</v>
          </cell>
          <cell r="C3106" t="str">
            <v>Tubo galvanizado sem costura schedule 40, DN= 3´, inclusive conexões</v>
          </cell>
          <cell r="D3106" t="str">
            <v>m</v>
          </cell>
          <cell r="E3106">
            <v>157.27000000000001</v>
          </cell>
          <cell r="F3106">
            <v>86.27</v>
          </cell>
          <cell r="G3106">
            <v>243.54</v>
          </cell>
        </row>
        <row r="3107">
          <cell r="A3107" t="str">
            <v>46.08.100</v>
          </cell>
          <cell r="B3107" t="str">
            <v>CPOS</v>
          </cell>
          <cell r="C3107" t="str">
            <v>Tubo galvanizado sem costura schedule 40, DN= 4´, inclusive conexões</v>
          </cell>
          <cell r="D3107" t="str">
            <v>m</v>
          </cell>
          <cell r="E3107">
            <v>218.81</v>
          </cell>
          <cell r="F3107">
            <v>95.86</v>
          </cell>
          <cell r="G3107">
            <v>314.67</v>
          </cell>
        </row>
        <row r="3108">
          <cell r="A3108" t="str">
            <v>46.08.110</v>
          </cell>
          <cell r="B3108" t="str">
            <v>CPOS</v>
          </cell>
          <cell r="C3108" t="str">
            <v>Tubo galvanizado sem costura schedule 40, DN= 6´, inclusive conexões</v>
          </cell>
          <cell r="D3108" t="str">
            <v>m</v>
          </cell>
          <cell r="E3108">
            <v>380.92</v>
          </cell>
          <cell r="F3108">
            <v>105.43</v>
          </cell>
          <cell r="G3108">
            <v>486.35</v>
          </cell>
        </row>
        <row r="3109">
          <cell r="A3109" t="str">
            <v>46.09</v>
          </cell>
          <cell r="B3109" t="str">
            <v>Conexões e acessórios em ferro fundido, predial e tradicional, esgoto e pluvial</v>
          </cell>
          <cell r="C3109" t="str">
            <v>CPOS</v>
          </cell>
          <cell r="D3109" t="str">
            <v>CPOS</v>
          </cell>
          <cell r="E3109" t="str">
            <v>CPOS</v>
          </cell>
          <cell r="F3109" t="str">
            <v>CPOS</v>
          </cell>
          <cell r="G3109" t="str">
            <v>CPOS</v>
          </cell>
        </row>
        <row r="3110">
          <cell r="A3110" t="str">
            <v>46.09.050</v>
          </cell>
          <cell r="B3110" t="str">
            <v>CPOS</v>
          </cell>
          <cell r="C3110" t="str">
            <v>Joelho 45° em ferro fundido, linha predial tradicional, DN= 50 mm</v>
          </cell>
          <cell r="D3110" t="str">
            <v>un</v>
          </cell>
          <cell r="E3110">
            <v>44.86</v>
          </cell>
          <cell r="F3110">
            <v>11.5</v>
          </cell>
          <cell r="G3110">
            <v>56.36</v>
          </cell>
        </row>
        <row r="3111">
          <cell r="A3111" t="str">
            <v>46.09.060</v>
          </cell>
          <cell r="B3111" t="str">
            <v>CPOS</v>
          </cell>
          <cell r="C3111" t="str">
            <v>Joelho 45° em ferro fundido, linha predial tradicional, DN= 75 mm</v>
          </cell>
          <cell r="D3111" t="str">
            <v>un</v>
          </cell>
          <cell r="E3111">
            <v>59.93</v>
          </cell>
          <cell r="F3111">
            <v>11.5</v>
          </cell>
          <cell r="G3111">
            <v>71.430000000000007</v>
          </cell>
        </row>
        <row r="3112">
          <cell r="A3112" t="str">
            <v>46.09.070</v>
          </cell>
          <cell r="B3112" t="str">
            <v>CPOS</v>
          </cell>
          <cell r="C3112" t="str">
            <v>Joelho 45° em ferro fundido, linha predial tradicional, DN= 100 mm</v>
          </cell>
          <cell r="D3112" t="str">
            <v>un</v>
          </cell>
          <cell r="E3112">
            <v>73.209999999999994</v>
          </cell>
          <cell r="F3112">
            <v>15.33</v>
          </cell>
          <cell r="G3112">
            <v>88.54</v>
          </cell>
        </row>
        <row r="3113">
          <cell r="A3113" t="str">
            <v>46.09.080</v>
          </cell>
          <cell r="B3113" t="str">
            <v>CPOS</v>
          </cell>
          <cell r="C3113" t="str">
            <v>Joelho 45° em ferro fundido, linha predial tradicional, DN= 150 mm</v>
          </cell>
          <cell r="D3113" t="str">
            <v>un</v>
          </cell>
          <cell r="E3113">
            <v>123.62</v>
          </cell>
          <cell r="F3113">
            <v>15.33</v>
          </cell>
          <cell r="G3113">
            <v>138.94999999999999</v>
          </cell>
        </row>
        <row r="3114">
          <cell r="A3114" t="str">
            <v>46.09.100</v>
          </cell>
          <cell r="B3114" t="str">
            <v>CPOS</v>
          </cell>
          <cell r="C3114" t="str">
            <v>Joelho 87° 30´ em ferro fundido, linha predial tradicional, DN= 50 mm</v>
          </cell>
          <cell r="D3114" t="str">
            <v>un</v>
          </cell>
          <cell r="E3114">
            <v>61.09</v>
          </cell>
          <cell r="F3114">
            <v>11.5</v>
          </cell>
          <cell r="G3114">
            <v>72.59</v>
          </cell>
        </row>
        <row r="3115">
          <cell r="A3115" t="str">
            <v>46.09.110</v>
          </cell>
          <cell r="B3115" t="str">
            <v>CPOS</v>
          </cell>
          <cell r="C3115" t="str">
            <v>Joelho 87° 30´ em ferro fundido, linha predial tradicional, DN= 75 mm</v>
          </cell>
          <cell r="D3115" t="str">
            <v>un</v>
          </cell>
          <cell r="E3115">
            <v>78.36</v>
          </cell>
          <cell r="F3115">
            <v>11.5</v>
          </cell>
          <cell r="G3115">
            <v>89.86</v>
          </cell>
        </row>
        <row r="3116">
          <cell r="A3116" t="str">
            <v>46.09.120</v>
          </cell>
          <cell r="B3116" t="str">
            <v>CPOS</v>
          </cell>
          <cell r="C3116" t="str">
            <v>Joelho 87° 30´ em ferro fundido, linha predial tradicional, DN= 100 mm</v>
          </cell>
          <cell r="D3116" t="str">
            <v>un</v>
          </cell>
          <cell r="E3116">
            <v>107.65</v>
          </cell>
          <cell r="F3116">
            <v>15.33</v>
          </cell>
          <cell r="G3116">
            <v>122.98</v>
          </cell>
        </row>
        <row r="3117">
          <cell r="A3117" t="str">
            <v>46.09.130</v>
          </cell>
          <cell r="B3117" t="str">
            <v>CPOS</v>
          </cell>
          <cell r="C3117" t="str">
            <v>Joelho 87° 30´ em ferro fundido, linha predial tradicional, DN= 150 mm</v>
          </cell>
          <cell r="D3117" t="str">
            <v>un</v>
          </cell>
          <cell r="E3117">
            <v>182.01</v>
          </cell>
          <cell r="F3117">
            <v>15.33</v>
          </cell>
          <cell r="G3117">
            <v>197.34</v>
          </cell>
        </row>
        <row r="3118">
          <cell r="A3118" t="str">
            <v>46.09.150</v>
          </cell>
          <cell r="B3118" t="str">
            <v>CPOS</v>
          </cell>
          <cell r="C3118" t="str">
            <v>Luva bolsa e bolsa em ferro fundido, linha predial tradicional, DN= 50 mm</v>
          </cell>
          <cell r="D3118" t="str">
            <v>un</v>
          </cell>
          <cell r="E3118">
            <v>41.09</v>
          </cell>
          <cell r="F3118">
            <v>11.5</v>
          </cell>
          <cell r="G3118">
            <v>52.59</v>
          </cell>
        </row>
        <row r="3119">
          <cell r="A3119" t="str">
            <v>46.09.160</v>
          </cell>
          <cell r="B3119" t="str">
            <v>CPOS</v>
          </cell>
          <cell r="C3119" t="str">
            <v>Luva bolsa e bolsa em ferro fundido, linha predial tradicional, DN= 75 mm</v>
          </cell>
          <cell r="D3119" t="str">
            <v>un</v>
          </cell>
          <cell r="E3119">
            <v>50.35</v>
          </cell>
          <cell r="F3119">
            <v>11.5</v>
          </cell>
          <cell r="G3119">
            <v>61.85</v>
          </cell>
        </row>
        <row r="3120">
          <cell r="A3120" t="str">
            <v>46.09.170</v>
          </cell>
          <cell r="B3120" t="str">
            <v>CPOS</v>
          </cell>
          <cell r="C3120" t="str">
            <v>Luva bolsa e bolsa em ferro fundido, linha predial tradicional, DN= 100 mm</v>
          </cell>
          <cell r="D3120" t="str">
            <v>un</v>
          </cell>
          <cell r="E3120">
            <v>56.39</v>
          </cell>
          <cell r="F3120">
            <v>15.33</v>
          </cell>
          <cell r="G3120">
            <v>71.72</v>
          </cell>
        </row>
        <row r="3121">
          <cell r="A3121" t="str">
            <v>46.09.180</v>
          </cell>
          <cell r="B3121" t="str">
            <v>CPOS</v>
          </cell>
          <cell r="C3121" t="str">
            <v>Luva bolsa e bolsa em ferro fundido, linha predial tradicional, DN= 150 mm</v>
          </cell>
          <cell r="D3121" t="str">
            <v>un</v>
          </cell>
          <cell r="E3121">
            <v>83.68</v>
          </cell>
          <cell r="F3121">
            <v>15.33</v>
          </cell>
          <cell r="G3121">
            <v>99.01</v>
          </cell>
        </row>
        <row r="3122">
          <cell r="A3122" t="str">
            <v>46.09.200</v>
          </cell>
          <cell r="B3122" t="str">
            <v>CPOS</v>
          </cell>
          <cell r="C3122" t="str">
            <v>Placa cega em ferro fundido, linha predial tradicional, DN= 75 mm</v>
          </cell>
          <cell r="D3122" t="str">
            <v>un</v>
          </cell>
          <cell r="E3122">
            <v>31.95</v>
          </cell>
          <cell r="F3122">
            <v>11.5</v>
          </cell>
          <cell r="G3122">
            <v>43.45</v>
          </cell>
        </row>
        <row r="3123">
          <cell r="A3123" t="str">
            <v>46.09.210</v>
          </cell>
          <cell r="B3123" t="str">
            <v>CPOS</v>
          </cell>
          <cell r="C3123" t="str">
            <v>Placa cega em ferro fundido, linha predial tradicional, DN= 100 mm</v>
          </cell>
          <cell r="D3123" t="str">
            <v>un</v>
          </cell>
          <cell r="E3123">
            <v>39.46</v>
          </cell>
          <cell r="F3123">
            <v>15.33</v>
          </cell>
          <cell r="G3123">
            <v>54.79</v>
          </cell>
        </row>
        <row r="3124">
          <cell r="A3124" t="str">
            <v>46.09.230</v>
          </cell>
          <cell r="B3124" t="str">
            <v>CPOS</v>
          </cell>
          <cell r="C3124" t="str">
            <v>Junção 45° em ferro fundido, linha predial tradicional, DN= 50 x 50 mm</v>
          </cell>
          <cell r="D3124" t="str">
            <v>un</v>
          </cell>
          <cell r="E3124">
            <v>69.45</v>
          </cell>
          <cell r="F3124">
            <v>11.5</v>
          </cell>
          <cell r="G3124">
            <v>80.95</v>
          </cell>
        </row>
        <row r="3125">
          <cell r="A3125" t="str">
            <v>46.09.240</v>
          </cell>
          <cell r="B3125" t="str">
            <v>CPOS</v>
          </cell>
          <cell r="C3125" t="str">
            <v>Junção 45° em ferro fundido, linha predial tradicional, DN= 75 x 50 mm</v>
          </cell>
          <cell r="D3125" t="str">
            <v>un</v>
          </cell>
          <cell r="E3125">
            <v>91.86</v>
          </cell>
          <cell r="F3125">
            <v>15.33</v>
          </cell>
          <cell r="G3125">
            <v>107.19</v>
          </cell>
        </row>
        <row r="3126">
          <cell r="A3126" t="str">
            <v>46.09.250</v>
          </cell>
          <cell r="B3126" t="str">
            <v>CPOS</v>
          </cell>
          <cell r="C3126" t="str">
            <v>Junção 45° em ferro fundido, linha predial tradicional, DN= 75 x 75 mm</v>
          </cell>
          <cell r="D3126" t="str">
            <v>un</v>
          </cell>
          <cell r="E3126">
            <v>98.53</v>
          </cell>
          <cell r="F3126">
            <v>15.33</v>
          </cell>
          <cell r="G3126">
            <v>113.86</v>
          </cell>
        </row>
        <row r="3127">
          <cell r="A3127" t="str">
            <v>46.09.260</v>
          </cell>
          <cell r="B3127" t="str">
            <v>CPOS</v>
          </cell>
          <cell r="C3127" t="str">
            <v>Junção 45° em ferro fundido, linha predial tradicional, DN= 100 x 50 mm</v>
          </cell>
          <cell r="D3127" t="str">
            <v>un</v>
          </cell>
          <cell r="E3127">
            <v>102.29</v>
          </cell>
          <cell r="F3127">
            <v>15.33</v>
          </cell>
          <cell r="G3127">
            <v>117.62</v>
          </cell>
        </row>
        <row r="3128">
          <cell r="A3128" t="str">
            <v>46.09.270</v>
          </cell>
          <cell r="B3128" t="str">
            <v>CPOS</v>
          </cell>
          <cell r="C3128" t="str">
            <v>Junção 45° em ferro fundido, linha predial tradicional, DN= 100 x 75 mm</v>
          </cell>
          <cell r="D3128" t="str">
            <v>un</v>
          </cell>
          <cell r="E3128">
            <v>119.91</v>
          </cell>
          <cell r="F3128">
            <v>15.33</v>
          </cell>
          <cell r="G3128">
            <v>135.24</v>
          </cell>
        </row>
        <row r="3129">
          <cell r="A3129" t="str">
            <v>46.09.280</v>
          </cell>
          <cell r="B3129" t="str">
            <v>CPOS</v>
          </cell>
          <cell r="C3129" t="str">
            <v>Junção 45° em ferro fundido, linha predial tradicional, DN= 100 x 100 mm</v>
          </cell>
          <cell r="D3129" t="str">
            <v>un</v>
          </cell>
          <cell r="E3129">
            <v>133.35</v>
          </cell>
          <cell r="F3129">
            <v>15.33</v>
          </cell>
          <cell r="G3129">
            <v>148.68</v>
          </cell>
        </row>
        <row r="3130">
          <cell r="A3130" t="str">
            <v>46.09.290</v>
          </cell>
          <cell r="B3130" t="str">
            <v>CPOS</v>
          </cell>
          <cell r="C3130" t="str">
            <v>Junção 45° em ferro fundido, linha predial tradicional, DN= 150 x 100 mm</v>
          </cell>
          <cell r="D3130" t="str">
            <v>un</v>
          </cell>
          <cell r="E3130">
            <v>160.22999999999999</v>
          </cell>
          <cell r="F3130">
            <v>19.18</v>
          </cell>
          <cell r="G3130">
            <v>179.41</v>
          </cell>
        </row>
        <row r="3131">
          <cell r="A3131" t="str">
            <v>46.09.300</v>
          </cell>
          <cell r="B3131" t="str">
            <v>CPOS</v>
          </cell>
          <cell r="C3131" t="str">
            <v>Junção dupla 45° em ferro fundido, linha predial tradicional, DN= 100 mm</v>
          </cell>
          <cell r="D3131" t="str">
            <v>un</v>
          </cell>
          <cell r="E3131">
            <v>182.76</v>
          </cell>
          <cell r="F3131">
            <v>15.33</v>
          </cell>
          <cell r="G3131">
            <v>198.09</v>
          </cell>
        </row>
        <row r="3132">
          <cell r="A3132" t="str">
            <v>46.09.320</v>
          </cell>
          <cell r="B3132" t="str">
            <v>CPOS</v>
          </cell>
          <cell r="C3132" t="str">
            <v>Te sanitário 87° 30´ em ferro fundido, linha predial tradicional, DN= 50 x 50 mm</v>
          </cell>
          <cell r="D3132" t="str">
            <v>un</v>
          </cell>
          <cell r="E3132">
            <v>65.53</v>
          </cell>
          <cell r="F3132">
            <v>11.5</v>
          </cell>
          <cell r="G3132">
            <v>77.03</v>
          </cell>
        </row>
        <row r="3133">
          <cell r="A3133" t="str">
            <v>46.09.330</v>
          </cell>
          <cell r="B3133" t="str">
            <v>CPOS</v>
          </cell>
          <cell r="C3133" t="str">
            <v>Te sanitário 87° 30´ em ferro fundido, linha predial tradicional, DN= 75 x 50 mm</v>
          </cell>
          <cell r="D3133" t="str">
            <v>un</v>
          </cell>
          <cell r="E3133">
            <v>79.37</v>
          </cell>
          <cell r="F3133">
            <v>15.33</v>
          </cell>
          <cell r="G3133">
            <v>94.7</v>
          </cell>
        </row>
        <row r="3134">
          <cell r="A3134" t="str">
            <v>46.09.340</v>
          </cell>
          <cell r="B3134" t="str">
            <v>CPOS</v>
          </cell>
          <cell r="C3134" t="str">
            <v>Te sanitário 87° 30´ em ferro fundido, linha predial tradicional, DN= 75 x 75 mm</v>
          </cell>
          <cell r="D3134" t="str">
            <v>un</v>
          </cell>
          <cell r="E3134">
            <v>91.3</v>
          </cell>
          <cell r="F3134">
            <v>15.33</v>
          </cell>
          <cell r="G3134">
            <v>106.63</v>
          </cell>
        </row>
        <row r="3135">
          <cell r="A3135" t="str">
            <v>46.09.350</v>
          </cell>
          <cell r="B3135" t="str">
            <v>CPOS</v>
          </cell>
          <cell r="C3135" t="str">
            <v>Te sanitário 87° 30´ em ferro fundido, linha predial tradicional, DN= 100 x 50 mm</v>
          </cell>
          <cell r="D3135" t="str">
            <v>un</v>
          </cell>
          <cell r="E3135">
            <v>87.83</v>
          </cell>
          <cell r="F3135">
            <v>15.33</v>
          </cell>
          <cell r="G3135">
            <v>103.16</v>
          </cell>
        </row>
        <row r="3136">
          <cell r="A3136" t="str">
            <v>46.09.360</v>
          </cell>
          <cell r="B3136" t="str">
            <v>CPOS</v>
          </cell>
          <cell r="C3136" t="str">
            <v>Te sanitário 87° 30´ em ferro fundido, linha predial tradicional, DN= 100 x 75 mm</v>
          </cell>
          <cell r="D3136" t="str">
            <v>un</v>
          </cell>
          <cell r="E3136">
            <v>100.89</v>
          </cell>
          <cell r="F3136">
            <v>15.33</v>
          </cell>
          <cell r="G3136">
            <v>116.22</v>
          </cell>
        </row>
        <row r="3137">
          <cell r="A3137" t="str">
            <v>46.09.370</v>
          </cell>
          <cell r="B3137" t="str">
            <v>CPOS</v>
          </cell>
          <cell r="C3137" t="str">
            <v>Te sanitário 87° 30´ em ferro fundido, linha predial tradicional, DN= 100 x 100 mm</v>
          </cell>
          <cell r="D3137" t="str">
            <v>un</v>
          </cell>
          <cell r="E3137">
            <v>133.62</v>
          </cell>
          <cell r="F3137">
            <v>15.33</v>
          </cell>
          <cell r="G3137">
            <v>148.94999999999999</v>
          </cell>
        </row>
        <row r="3138">
          <cell r="A3138" t="str">
            <v>46.09.400</v>
          </cell>
          <cell r="B3138" t="str">
            <v>CPOS</v>
          </cell>
          <cell r="C3138" t="str">
            <v>Bucha de redução em ferro fundido, linha predial tradicional, DN= 75 x 50 mm</v>
          </cell>
          <cell r="D3138" t="str">
            <v>un</v>
          </cell>
          <cell r="E3138">
            <v>30.38</v>
          </cell>
          <cell r="F3138">
            <v>15.33</v>
          </cell>
          <cell r="G3138">
            <v>45.71</v>
          </cell>
        </row>
        <row r="3139">
          <cell r="A3139" t="str">
            <v>46.09.410</v>
          </cell>
          <cell r="B3139" t="str">
            <v>CPOS</v>
          </cell>
          <cell r="C3139" t="str">
            <v>Bucha de redução em ferro fundido, linha predial tradicional, DN= 100 x 75 mm</v>
          </cell>
          <cell r="D3139" t="str">
            <v>un</v>
          </cell>
          <cell r="E3139">
            <v>32.83</v>
          </cell>
          <cell r="F3139">
            <v>15.33</v>
          </cell>
          <cell r="G3139">
            <v>48.16</v>
          </cell>
        </row>
        <row r="3140">
          <cell r="A3140" t="str">
            <v>46.09.420</v>
          </cell>
          <cell r="B3140" t="str">
            <v>CPOS</v>
          </cell>
          <cell r="C3140" t="str">
            <v>Bucha de redução em ferro fundido, linha predial tradicional, DN= 150 x 100 mm</v>
          </cell>
          <cell r="D3140" t="str">
            <v>un</v>
          </cell>
          <cell r="E3140">
            <v>88.03</v>
          </cell>
          <cell r="F3140">
            <v>19.18</v>
          </cell>
          <cell r="G3140">
            <v>107.21</v>
          </cell>
        </row>
        <row r="3141">
          <cell r="A3141" t="str">
            <v>46.10</v>
          </cell>
          <cell r="B3141" t="str">
            <v>Tubulação em cobre para água quente, gás e vapor</v>
          </cell>
          <cell r="C3141" t="str">
            <v>CPOS</v>
          </cell>
          <cell r="D3141" t="str">
            <v>CPOS</v>
          </cell>
          <cell r="E3141" t="str">
            <v>CPOS</v>
          </cell>
          <cell r="F3141" t="str">
            <v>CPOS</v>
          </cell>
          <cell r="G3141" t="str">
            <v>CPOS</v>
          </cell>
        </row>
        <row r="3142">
          <cell r="A3142" t="str">
            <v>46.10.010</v>
          </cell>
          <cell r="B3142" t="str">
            <v>CPOS</v>
          </cell>
          <cell r="C3142" t="str">
            <v>Tubo de cobre classe A, DN= 15mm (1/2´), inclusive conexões</v>
          </cell>
          <cell r="D3142" t="str">
            <v>m</v>
          </cell>
          <cell r="E3142">
            <v>37.479999999999997</v>
          </cell>
          <cell r="F3142">
            <v>12.65</v>
          </cell>
          <cell r="G3142">
            <v>50.13</v>
          </cell>
        </row>
        <row r="3143">
          <cell r="A3143" t="str">
            <v>46.10.020</v>
          </cell>
          <cell r="B3143" t="str">
            <v>CPOS</v>
          </cell>
          <cell r="C3143" t="str">
            <v>Tubo de cobre classe A, DN= 22mm (3/4´), inclusive conexões</v>
          </cell>
          <cell r="D3143" t="str">
            <v>m</v>
          </cell>
          <cell r="E3143">
            <v>56.26</v>
          </cell>
          <cell r="F3143">
            <v>13.81</v>
          </cell>
          <cell r="G3143">
            <v>70.069999999999993</v>
          </cell>
        </row>
        <row r="3144">
          <cell r="A3144" t="str">
            <v>46.10.030</v>
          </cell>
          <cell r="B3144" t="str">
            <v>CPOS</v>
          </cell>
          <cell r="C3144" t="str">
            <v>Tubo de cobre classe A, DN= 28mm (1´), inclusive conexões</v>
          </cell>
          <cell r="D3144" t="str">
            <v>m</v>
          </cell>
          <cell r="E3144">
            <v>68.75</v>
          </cell>
          <cell r="F3144">
            <v>17.25</v>
          </cell>
          <cell r="G3144">
            <v>86</v>
          </cell>
        </row>
        <row r="3145">
          <cell r="A3145" t="str">
            <v>46.10.040</v>
          </cell>
          <cell r="B3145" t="str">
            <v>CPOS</v>
          </cell>
          <cell r="C3145" t="str">
            <v>Tubo de cobre classe A, DN= 35mm (1 1/4´), inclusive conexões</v>
          </cell>
          <cell r="D3145" t="str">
            <v>m</v>
          </cell>
          <cell r="E3145">
            <v>109.36</v>
          </cell>
          <cell r="F3145">
            <v>19.559999999999999</v>
          </cell>
          <cell r="G3145">
            <v>128.91999999999999</v>
          </cell>
        </row>
        <row r="3146">
          <cell r="A3146" t="str">
            <v>46.10.050</v>
          </cell>
          <cell r="B3146" t="str">
            <v>CPOS</v>
          </cell>
          <cell r="C3146" t="str">
            <v>Tubo de cobre classe A, DN= 42mm (1 1/2´), inclusive conexões</v>
          </cell>
          <cell r="D3146" t="str">
            <v>m</v>
          </cell>
          <cell r="E3146">
            <v>123.7</v>
          </cell>
          <cell r="F3146">
            <v>19.559999999999999</v>
          </cell>
          <cell r="G3146">
            <v>143.26</v>
          </cell>
        </row>
        <row r="3147">
          <cell r="A3147" t="str">
            <v>46.10.060</v>
          </cell>
          <cell r="B3147" t="str">
            <v>CPOS</v>
          </cell>
          <cell r="C3147" t="str">
            <v>Tubo de cobre classe A, DN= 54mm (2´), inclusive conexões</v>
          </cell>
          <cell r="D3147" t="str">
            <v>m</v>
          </cell>
          <cell r="E3147">
            <v>169.03</v>
          </cell>
          <cell r="F3147">
            <v>26.46</v>
          </cell>
          <cell r="G3147">
            <v>195.49</v>
          </cell>
        </row>
        <row r="3148">
          <cell r="A3148" t="str">
            <v>46.10.070</v>
          </cell>
          <cell r="B3148" t="str">
            <v>CPOS</v>
          </cell>
          <cell r="C3148" t="str">
            <v>Tubo de cobre classe A, DN= 66mm (2 1/2´), inclusive conexões</v>
          </cell>
          <cell r="D3148" t="str">
            <v>m</v>
          </cell>
          <cell r="E3148">
            <v>230.42</v>
          </cell>
          <cell r="F3148">
            <v>31.05</v>
          </cell>
          <cell r="G3148">
            <v>261.47000000000003</v>
          </cell>
        </row>
        <row r="3149">
          <cell r="A3149" t="str">
            <v>46.10.080</v>
          </cell>
          <cell r="B3149" t="str">
            <v>CPOS</v>
          </cell>
          <cell r="C3149" t="str">
            <v>Tubo de cobre classe A, DN= 79mm (3´), inclusive conexões</v>
          </cell>
          <cell r="D3149" t="str">
            <v>m</v>
          </cell>
          <cell r="E3149">
            <v>304.14</v>
          </cell>
          <cell r="F3149">
            <v>33.369999999999997</v>
          </cell>
          <cell r="G3149">
            <v>337.51</v>
          </cell>
        </row>
        <row r="3150">
          <cell r="A3150" t="str">
            <v>46.10.090</v>
          </cell>
          <cell r="B3150" t="str">
            <v>CPOS</v>
          </cell>
          <cell r="C3150" t="str">
            <v>Tubo de cobre classe A, DN= 104mm (4´), inclusive conexões</v>
          </cell>
          <cell r="D3150" t="str">
            <v>m</v>
          </cell>
          <cell r="E3150">
            <v>426.88</v>
          </cell>
          <cell r="F3150">
            <v>37.950000000000003</v>
          </cell>
          <cell r="G3150">
            <v>464.83</v>
          </cell>
        </row>
        <row r="3151">
          <cell r="A3151" t="str">
            <v>46.10.200</v>
          </cell>
          <cell r="B3151" t="str">
            <v>CPOS</v>
          </cell>
          <cell r="C3151" t="str">
            <v>Tubo de cobre classe E, DN= 22mm (3/4´), inclusive conexões</v>
          </cell>
          <cell r="D3151" t="str">
            <v>m</v>
          </cell>
          <cell r="E3151">
            <v>36.69</v>
          </cell>
          <cell r="F3151">
            <v>13.81</v>
          </cell>
          <cell r="G3151">
            <v>50.5</v>
          </cell>
        </row>
        <row r="3152">
          <cell r="A3152" t="str">
            <v>46.10.210</v>
          </cell>
          <cell r="B3152" t="str">
            <v>CPOS</v>
          </cell>
          <cell r="C3152" t="str">
            <v>Tubo de cobre classe E, DN= 28mm (1´), inclusive conexões</v>
          </cell>
          <cell r="D3152" t="str">
            <v>m</v>
          </cell>
          <cell r="E3152">
            <v>45.74</v>
          </cell>
          <cell r="F3152">
            <v>17.25</v>
          </cell>
          <cell r="G3152">
            <v>62.99</v>
          </cell>
        </row>
        <row r="3153">
          <cell r="A3153" t="str">
            <v>46.10.220</v>
          </cell>
          <cell r="B3153" t="str">
            <v>CPOS</v>
          </cell>
          <cell r="C3153" t="str">
            <v>Tubo de cobre classe E, DN= 35mm (1 1/4´), inclusive conexões</v>
          </cell>
          <cell r="D3153" t="str">
            <v>m</v>
          </cell>
          <cell r="E3153">
            <v>70.709999999999994</v>
          </cell>
          <cell r="F3153">
            <v>19.559999999999999</v>
          </cell>
          <cell r="G3153">
            <v>90.27</v>
          </cell>
        </row>
        <row r="3154">
          <cell r="A3154" t="str">
            <v>46.10.230</v>
          </cell>
          <cell r="B3154" t="str">
            <v>CPOS</v>
          </cell>
          <cell r="C3154" t="str">
            <v>Tubo de cobre classe E, DN= 42mm (1 1/2´), inclusive conexões</v>
          </cell>
          <cell r="D3154" t="str">
            <v>m</v>
          </cell>
          <cell r="E3154">
            <v>84.02</v>
          </cell>
          <cell r="F3154">
            <v>19.559999999999999</v>
          </cell>
          <cell r="G3154">
            <v>103.58</v>
          </cell>
        </row>
        <row r="3155">
          <cell r="A3155" t="str">
            <v>46.10.240</v>
          </cell>
          <cell r="B3155" t="str">
            <v>CPOS</v>
          </cell>
          <cell r="C3155" t="str">
            <v>Tubo de cobre classe E, DN= 54mm (2´), inclusive conexões</v>
          </cell>
          <cell r="D3155" t="str">
            <v>m</v>
          </cell>
          <cell r="E3155">
            <v>127.85</v>
          </cell>
          <cell r="F3155">
            <v>26.46</v>
          </cell>
          <cell r="G3155">
            <v>154.31</v>
          </cell>
        </row>
        <row r="3156">
          <cell r="A3156" t="str">
            <v>46.10.250</v>
          </cell>
          <cell r="B3156" t="str">
            <v>CPOS</v>
          </cell>
          <cell r="C3156" t="str">
            <v>Tubo de cobre classe E, DN= 66mm (2 1/2´), inclusive conexões</v>
          </cell>
          <cell r="D3156" t="str">
            <v>m</v>
          </cell>
          <cell r="E3156">
            <v>172.77</v>
          </cell>
          <cell r="F3156">
            <v>31.05</v>
          </cell>
          <cell r="G3156">
            <v>203.82</v>
          </cell>
        </row>
        <row r="3157">
          <cell r="A3157" t="str">
            <v>46.12</v>
          </cell>
          <cell r="B3157" t="str">
            <v>Tubulação em concreto para rede de águas pluviais</v>
          </cell>
          <cell r="C3157" t="str">
            <v>CPOS</v>
          </cell>
          <cell r="D3157" t="str">
            <v>CPOS</v>
          </cell>
          <cell r="E3157" t="str">
            <v>CPOS</v>
          </cell>
          <cell r="F3157" t="str">
            <v>CPOS</v>
          </cell>
          <cell r="G3157" t="str">
            <v>CPOS</v>
          </cell>
        </row>
        <row r="3158">
          <cell r="A3158" t="str">
            <v>46.12.010</v>
          </cell>
          <cell r="B3158" t="str">
            <v>CPOS</v>
          </cell>
          <cell r="C3158" t="str">
            <v>Tubo de concreto (PS-1), DN= 300mm</v>
          </cell>
          <cell r="D3158" t="str">
            <v>m</v>
          </cell>
          <cell r="E3158">
            <v>34.67</v>
          </cell>
          <cell r="F3158">
            <v>25.36</v>
          </cell>
          <cell r="G3158">
            <v>60.03</v>
          </cell>
        </row>
        <row r="3159">
          <cell r="A3159" t="str">
            <v>46.12.020</v>
          </cell>
          <cell r="B3159" t="str">
            <v>CPOS</v>
          </cell>
          <cell r="C3159" t="str">
            <v>Tubo de concreto (PS-1), DN= 400mm</v>
          </cell>
          <cell r="D3159" t="str">
            <v>m</v>
          </cell>
          <cell r="E3159">
            <v>44.76</v>
          </cell>
          <cell r="F3159">
            <v>29.43</v>
          </cell>
          <cell r="G3159">
            <v>74.19</v>
          </cell>
        </row>
        <row r="3160">
          <cell r="A3160" t="str">
            <v>46.12.050</v>
          </cell>
          <cell r="B3160" t="str">
            <v>CPOS</v>
          </cell>
          <cell r="C3160" t="str">
            <v>Tubo de concreto (PS-2), DN= 300mm</v>
          </cell>
          <cell r="D3160" t="str">
            <v>m</v>
          </cell>
          <cell r="E3160">
            <v>37.54</v>
          </cell>
          <cell r="F3160">
            <v>25.36</v>
          </cell>
          <cell r="G3160">
            <v>62.9</v>
          </cell>
        </row>
        <row r="3161">
          <cell r="A3161" t="str">
            <v>46.12.060</v>
          </cell>
          <cell r="B3161" t="str">
            <v>CPOS</v>
          </cell>
          <cell r="C3161" t="str">
            <v>Tubo de concreto (PS-2), DN= 400mm</v>
          </cell>
          <cell r="D3161" t="str">
            <v>m</v>
          </cell>
          <cell r="E3161">
            <v>47.19</v>
          </cell>
          <cell r="F3161">
            <v>29.43</v>
          </cell>
          <cell r="G3161">
            <v>76.62</v>
          </cell>
        </row>
        <row r="3162">
          <cell r="A3162" t="str">
            <v>46.12.070</v>
          </cell>
          <cell r="B3162" t="str">
            <v>CPOS</v>
          </cell>
          <cell r="C3162" t="str">
            <v>Tubo de concreto (PS-2), DN= 500mm</v>
          </cell>
          <cell r="D3162" t="str">
            <v>m</v>
          </cell>
          <cell r="E3162">
            <v>68.34</v>
          </cell>
          <cell r="F3162">
            <v>36.35</v>
          </cell>
          <cell r="G3162">
            <v>104.69</v>
          </cell>
        </row>
        <row r="3163">
          <cell r="A3163" t="str">
            <v>46.12.080</v>
          </cell>
          <cell r="B3163" t="str">
            <v>CPOS</v>
          </cell>
          <cell r="C3163" t="str">
            <v>Tubo de concreto (PA-1), DN= 600mm</v>
          </cell>
          <cell r="D3163" t="str">
            <v>m</v>
          </cell>
          <cell r="E3163">
            <v>101.55</v>
          </cell>
          <cell r="F3163">
            <v>41.37</v>
          </cell>
          <cell r="G3163">
            <v>142.91999999999999</v>
          </cell>
        </row>
        <row r="3164">
          <cell r="A3164" t="str">
            <v>46.12.100</v>
          </cell>
          <cell r="B3164" t="str">
            <v>CPOS</v>
          </cell>
          <cell r="C3164" t="str">
            <v>Tubo de concreto (PA-1), DN= 800mm</v>
          </cell>
          <cell r="D3164" t="str">
            <v>m</v>
          </cell>
          <cell r="E3164">
            <v>181.77</v>
          </cell>
          <cell r="F3164">
            <v>53.3</v>
          </cell>
          <cell r="G3164">
            <v>235.07</v>
          </cell>
        </row>
        <row r="3165">
          <cell r="A3165" t="str">
            <v>46.12.120</v>
          </cell>
          <cell r="B3165" t="str">
            <v>CPOS</v>
          </cell>
          <cell r="C3165" t="str">
            <v>Tubo de concreto (PA-1), DN= 1000mm</v>
          </cell>
          <cell r="D3165" t="str">
            <v>m</v>
          </cell>
          <cell r="E3165">
            <v>263.98</v>
          </cell>
          <cell r="F3165">
            <v>67.13</v>
          </cell>
          <cell r="G3165">
            <v>331.11</v>
          </cell>
        </row>
        <row r="3166">
          <cell r="A3166" t="str">
            <v>46.12.140</v>
          </cell>
          <cell r="B3166" t="str">
            <v>CPOS</v>
          </cell>
          <cell r="C3166" t="str">
            <v>Tubo de concreto (PA-1), DN= 1200mm</v>
          </cell>
          <cell r="D3166" t="str">
            <v>m</v>
          </cell>
          <cell r="E3166">
            <v>379.64</v>
          </cell>
          <cell r="F3166">
            <v>100.36</v>
          </cell>
          <cell r="G3166">
            <v>480</v>
          </cell>
        </row>
        <row r="3167">
          <cell r="A3167" t="str">
            <v>46.12.150</v>
          </cell>
          <cell r="B3167" t="str">
            <v>CPOS</v>
          </cell>
          <cell r="C3167" t="str">
            <v>Tubo de concreto (PA-2), DN= 600mm</v>
          </cell>
          <cell r="D3167" t="str">
            <v>m</v>
          </cell>
          <cell r="E3167">
            <v>96.9</v>
          </cell>
          <cell r="F3167">
            <v>41.37</v>
          </cell>
          <cell r="G3167">
            <v>138.27000000000001</v>
          </cell>
        </row>
        <row r="3168">
          <cell r="A3168" t="str">
            <v>46.12.160</v>
          </cell>
          <cell r="B3168" t="str">
            <v>CPOS</v>
          </cell>
          <cell r="C3168" t="str">
            <v>Tubo de concreto (PA-2), DN= 800mm</v>
          </cell>
          <cell r="D3168" t="str">
            <v>m</v>
          </cell>
          <cell r="E3168">
            <v>188.09</v>
          </cell>
          <cell r="F3168">
            <v>53.3</v>
          </cell>
          <cell r="G3168">
            <v>241.39</v>
          </cell>
        </row>
        <row r="3169">
          <cell r="A3169" t="str">
            <v>46.12.170</v>
          </cell>
          <cell r="B3169" t="str">
            <v>CPOS</v>
          </cell>
          <cell r="C3169" t="str">
            <v>Tubo de concreto (PA-2), DN= 1000mm</v>
          </cell>
          <cell r="D3169" t="str">
            <v>m</v>
          </cell>
          <cell r="E3169">
            <v>274.57</v>
          </cell>
          <cell r="F3169">
            <v>67.13</v>
          </cell>
          <cell r="G3169">
            <v>341.7</v>
          </cell>
        </row>
        <row r="3170">
          <cell r="A3170" t="str">
            <v>46.12.180</v>
          </cell>
          <cell r="B3170" t="str">
            <v>CPOS</v>
          </cell>
          <cell r="C3170" t="str">
            <v>Tubo de concreto (PA-3), DN= 600mm</v>
          </cell>
          <cell r="D3170" t="str">
            <v>m</v>
          </cell>
          <cell r="E3170">
            <v>140.24</v>
          </cell>
          <cell r="F3170">
            <v>41.37</v>
          </cell>
          <cell r="G3170">
            <v>181.61</v>
          </cell>
        </row>
        <row r="3171">
          <cell r="A3171" t="str">
            <v>46.12.190</v>
          </cell>
          <cell r="B3171" t="str">
            <v>CPOS</v>
          </cell>
          <cell r="C3171" t="str">
            <v>Tubo de concreto (PA-3), DN= 800mm</v>
          </cell>
          <cell r="D3171" t="str">
            <v>m</v>
          </cell>
          <cell r="E3171">
            <v>256</v>
          </cell>
          <cell r="F3171">
            <v>53.3</v>
          </cell>
          <cell r="G3171">
            <v>309.3</v>
          </cell>
        </row>
        <row r="3172">
          <cell r="A3172" t="str">
            <v>46.12.200</v>
          </cell>
          <cell r="B3172" t="str">
            <v>CPOS</v>
          </cell>
          <cell r="C3172" t="str">
            <v>Tubo de concreto (PA-3), DN= 1000mm</v>
          </cell>
          <cell r="D3172" t="str">
            <v>m</v>
          </cell>
          <cell r="E3172">
            <v>373.18</v>
          </cell>
          <cell r="F3172">
            <v>67.13</v>
          </cell>
          <cell r="G3172">
            <v>440.31</v>
          </cell>
        </row>
        <row r="3173">
          <cell r="A3173" t="str">
            <v>46.12.210</v>
          </cell>
          <cell r="B3173" t="str">
            <v>CPOS</v>
          </cell>
          <cell r="C3173" t="str">
            <v>Meio tubo de concreto, DN= 300mm</v>
          </cell>
          <cell r="D3173" t="str">
            <v>m</v>
          </cell>
          <cell r="E3173">
            <v>21.87</v>
          </cell>
          <cell r="F3173">
            <v>24.56</v>
          </cell>
          <cell r="G3173">
            <v>46.43</v>
          </cell>
        </row>
        <row r="3174">
          <cell r="A3174" t="str">
            <v>46.12.220</v>
          </cell>
          <cell r="B3174" t="str">
            <v>CPOS</v>
          </cell>
          <cell r="C3174" t="str">
            <v>Meio tubo de concreto, DN= 400mm</v>
          </cell>
          <cell r="D3174" t="str">
            <v>m</v>
          </cell>
          <cell r="E3174">
            <v>27.21</v>
          </cell>
          <cell r="F3174">
            <v>31.3</v>
          </cell>
          <cell r="G3174">
            <v>58.51</v>
          </cell>
        </row>
        <row r="3175">
          <cell r="A3175" t="str">
            <v>46.12.240</v>
          </cell>
          <cell r="B3175" t="str">
            <v>CPOS</v>
          </cell>
          <cell r="C3175" t="str">
            <v>Meio tubo de concreto, DN= 600mm</v>
          </cell>
          <cell r="D3175" t="str">
            <v>m</v>
          </cell>
          <cell r="E3175">
            <v>48.07</v>
          </cell>
          <cell r="F3175">
            <v>52.92</v>
          </cell>
          <cell r="G3175">
            <v>100.99</v>
          </cell>
        </row>
        <row r="3176">
          <cell r="A3176" t="str">
            <v>46.12.250</v>
          </cell>
          <cell r="B3176" t="str">
            <v>CPOS</v>
          </cell>
          <cell r="C3176" t="str">
            <v>Tubo de concreto (PA-2), DN= 1500mm</v>
          </cell>
          <cell r="D3176" t="str">
            <v>m</v>
          </cell>
          <cell r="E3176">
            <v>617.87</v>
          </cell>
          <cell r="F3176">
            <v>150.54</v>
          </cell>
          <cell r="G3176">
            <v>768.41</v>
          </cell>
        </row>
        <row r="3177">
          <cell r="A3177" t="str">
            <v>46.12.260</v>
          </cell>
          <cell r="B3177" t="str">
            <v>CPOS</v>
          </cell>
          <cell r="C3177" t="str">
            <v>Tubo de concreto (PA-1), DN= 400mm</v>
          </cell>
          <cell r="D3177" t="str">
            <v>m</v>
          </cell>
          <cell r="E3177">
            <v>64.72</v>
          </cell>
          <cell r="F3177">
            <v>29.43</v>
          </cell>
          <cell r="G3177">
            <v>94.15</v>
          </cell>
        </row>
        <row r="3178">
          <cell r="A3178" t="str">
            <v>46.12.270</v>
          </cell>
          <cell r="B3178" t="str">
            <v>CPOS</v>
          </cell>
          <cell r="C3178" t="str">
            <v>Tubo de concreto (PA-2), DN= 400mm</v>
          </cell>
          <cell r="D3178" t="str">
            <v>m</v>
          </cell>
          <cell r="E3178">
            <v>58.26</v>
          </cell>
          <cell r="F3178">
            <v>29.43</v>
          </cell>
          <cell r="G3178">
            <v>87.69</v>
          </cell>
        </row>
        <row r="3179">
          <cell r="A3179" t="str">
            <v>46.12.280</v>
          </cell>
          <cell r="B3179" t="str">
            <v>CPOS</v>
          </cell>
          <cell r="C3179" t="str">
            <v>Tubo de concreto (PA-3), DN= 400mm</v>
          </cell>
          <cell r="D3179" t="str">
            <v>m</v>
          </cell>
          <cell r="E3179">
            <v>86.94</v>
          </cell>
          <cell r="F3179">
            <v>29.43</v>
          </cell>
          <cell r="G3179">
            <v>116.37</v>
          </cell>
        </row>
        <row r="3180">
          <cell r="A3180" t="str">
            <v>46.12.290</v>
          </cell>
          <cell r="B3180" t="str">
            <v>CPOS</v>
          </cell>
          <cell r="C3180" t="str">
            <v>Tubo de concreto (PA-2), DN= 700mm</v>
          </cell>
          <cell r="D3180" t="str">
            <v>m</v>
          </cell>
          <cell r="E3180">
            <v>142.25</v>
          </cell>
          <cell r="F3180">
            <v>46.39</v>
          </cell>
          <cell r="G3180">
            <v>188.64</v>
          </cell>
        </row>
        <row r="3181">
          <cell r="A3181" t="str">
            <v>46.12.300</v>
          </cell>
          <cell r="B3181" t="str">
            <v>CPOS</v>
          </cell>
          <cell r="C3181" t="str">
            <v>Tubo de concreto (PA-2), DN= 500mm</v>
          </cell>
          <cell r="D3181" t="str">
            <v>m</v>
          </cell>
          <cell r="E3181">
            <v>75.239999999999995</v>
          </cell>
          <cell r="F3181">
            <v>36.35</v>
          </cell>
          <cell r="G3181">
            <v>111.59</v>
          </cell>
        </row>
        <row r="3182">
          <cell r="A3182" t="str">
            <v>46.12.310</v>
          </cell>
          <cell r="B3182" t="str">
            <v>CPOS</v>
          </cell>
          <cell r="C3182" t="str">
            <v>Tubo de concreto (PA-2), DN= 900mm</v>
          </cell>
          <cell r="D3182" t="str">
            <v>m</v>
          </cell>
          <cell r="E3182">
            <v>239.42</v>
          </cell>
          <cell r="F3182">
            <v>60.21</v>
          </cell>
          <cell r="G3182">
            <v>299.63</v>
          </cell>
        </row>
        <row r="3183">
          <cell r="A3183" t="str">
            <v>46.12.320</v>
          </cell>
          <cell r="B3183" t="str">
            <v>CPOS</v>
          </cell>
          <cell r="C3183" t="str">
            <v>Tubo de concreto (PA-1), DN= 300mm</v>
          </cell>
          <cell r="D3183" t="str">
            <v>m</v>
          </cell>
          <cell r="E3183">
            <v>54.72</v>
          </cell>
          <cell r="F3183">
            <v>25.36</v>
          </cell>
          <cell r="G3183">
            <v>80.08</v>
          </cell>
        </row>
        <row r="3184">
          <cell r="A3184" t="str">
            <v>46.12.330</v>
          </cell>
          <cell r="B3184" t="str">
            <v>CPOS</v>
          </cell>
          <cell r="C3184" t="str">
            <v>Tubo de concreto (PA-2), DN= 300mm</v>
          </cell>
          <cell r="D3184" t="str">
            <v>m</v>
          </cell>
          <cell r="E3184">
            <v>56.67</v>
          </cell>
          <cell r="F3184">
            <v>25.36</v>
          </cell>
          <cell r="G3184">
            <v>82.03</v>
          </cell>
        </row>
        <row r="3185">
          <cell r="A3185" t="str">
            <v>46.12.340</v>
          </cell>
          <cell r="B3185" t="str">
            <v>CPOS</v>
          </cell>
          <cell r="C3185" t="str">
            <v>Meio tubo de concreto, DN= 200mm</v>
          </cell>
          <cell r="D3185" t="str">
            <v>m</v>
          </cell>
          <cell r="E3185">
            <v>13.99</v>
          </cell>
          <cell r="F3185">
            <v>8.9499999999999993</v>
          </cell>
          <cell r="G3185">
            <v>22.94</v>
          </cell>
        </row>
        <row r="3186">
          <cell r="A3186" t="str">
            <v>46.13</v>
          </cell>
          <cell r="B3186" t="str">
            <v>Tubulação em PEAD corrugado perfurado para rede drenagem</v>
          </cell>
          <cell r="C3186" t="str">
            <v>CPOS</v>
          </cell>
          <cell r="D3186" t="str">
            <v>CPOS</v>
          </cell>
          <cell r="E3186" t="str">
            <v>CPOS</v>
          </cell>
          <cell r="F3186" t="str">
            <v>CPOS</v>
          </cell>
          <cell r="G3186" t="str">
            <v>CPOS</v>
          </cell>
        </row>
        <row r="3187">
          <cell r="A3187" t="str">
            <v>46.13.006</v>
          </cell>
          <cell r="B3187" t="str">
            <v>CPOS</v>
          </cell>
          <cell r="C3187" t="str">
            <v>Tubo em polietileno de alta densidade corrugado perfurado, DN= 2 1/2´, inclusive conexões</v>
          </cell>
          <cell r="D3187" t="str">
            <v>m</v>
          </cell>
          <cell r="E3187">
            <v>9.5500000000000007</v>
          </cell>
          <cell r="F3187">
            <v>1.28</v>
          </cell>
          <cell r="G3187">
            <v>10.83</v>
          </cell>
        </row>
        <row r="3188">
          <cell r="A3188" t="str">
            <v>46.13.010</v>
          </cell>
          <cell r="B3188" t="str">
            <v>CPOS</v>
          </cell>
          <cell r="C3188" t="str">
            <v>Tubo em polietileno de alta densidade corrugado perfurado, DN= 3´, inclusive conexões</v>
          </cell>
          <cell r="D3188" t="str">
            <v>m</v>
          </cell>
          <cell r="E3188">
            <v>10.8</v>
          </cell>
          <cell r="F3188">
            <v>1.28</v>
          </cell>
          <cell r="G3188">
            <v>12.08</v>
          </cell>
        </row>
        <row r="3189">
          <cell r="A3189" t="str">
            <v>46.13.020</v>
          </cell>
          <cell r="B3189" t="str">
            <v>CPOS</v>
          </cell>
          <cell r="C3189" t="str">
            <v>Tubo em polietileno de alta densidade corrugado perfurado, DN= 4´, inclusive conexões</v>
          </cell>
          <cell r="D3189" t="str">
            <v>m</v>
          </cell>
          <cell r="E3189">
            <v>14.14</v>
          </cell>
          <cell r="F3189">
            <v>1.28</v>
          </cell>
          <cell r="G3189">
            <v>15.42</v>
          </cell>
        </row>
        <row r="3190">
          <cell r="A3190" t="str">
            <v>46.13.026</v>
          </cell>
          <cell r="B3190" t="str">
            <v>CPOS</v>
          </cell>
          <cell r="C3190" t="str">
            <v>Tubo em polietileno de alta densidade corrugado perfurado, DN= 6´, inclusive conexões</v>
          </cell>
          <cell r="D3190" t="str">
            <v>m</v>
          </cell>
          <cell r="E3190">
            <v>33.020000000000003</v>
          </cell>
          <cell r="F3190">
            <v>1.28</v>
          </cell>
          <cell r="G3190">
            <v>34.299999999999997</v>
          </cell>
        </row>
        <row r="3191">
          <cell r="A3191" t="str">
            <v>46.13.030</v>
          </cell>
          <cell r="B3191" t="str">
            <v>CPOS</v>
          </cell>
          <cell r="C3191" t="str">
            <v>Tubo em polietileno de alta densidade corrugado perfurado, DN= 8´, inclusive conexões</v>
          </cell>
          <cell r="D3191" t="str">
            <v>m</v>
          </cell>
          <cell r="E3191">
            <v>56.76</v>
          </cell>
          <cell r="F3191">
            <v>1.28</v>
          </cell>
          <cell r="G3191">
            <v>58.04</v>
          </cell>
        </row>
        <row r="3192">
          <cell r="A3192" t="str">
            <v>46.13.100</v>
          </cell>
          <cell r="B3192" t="str">
            <v>CPOS</v>
          </cell>
          <cell r="C3192" t="str">
            <v>Tubo em polietileno de alta densidade corrugado, DN= 250 mm</v>
          </cell>
          <cell r="D3192" t="str">
            <v>m</v>
          </cell>
          <cell r="E3192">
            <v>58.05</v>
          </cell>
          <cell r="F3192">
            <v>1.92</v>
          </cell>
          <cell r="G3192">
            <v>59.97</v>
          </cell>
        </row>
        <row r="3193">
          <cell r="A3193" t="str">
            <v>46.13.101</v>
          </cell>
          <cell r="B3193" t="str">
            <v>CPOS</v>
          </cell>
          <cell r="C3193" t="str">
            <v>Tubo em polietileno de alta densidade corrugado, DN= 300 mm</v>
          </cell>
          <cell r="D3193" t="str">
            <v>m</v>
          </cell>
          <cell r="E3193">
            <v>83.09</v>
          </cell>
          <cell r="F3193">
            <v>1.92</v>
          </cell>
          <cell r="G3193">
            <v>85.01</v>
          </cell>
        </row>
        <row r="3194">
          <cell r="A3194" t="str">
            <v>46.13.102</v>
          </cell>
          <cell r="B3194" t="str">
            <v>CPOS</v>
          </cell>
          <cell r="C3194" t="str">
            <v>Tubo em polietileno de alta densidade corrugado, DN= 400 mm</v>
          </cell>
          <cell r="D3194" t="str">
            <v>m</v>
          </cell>
          <cell r="E3194">
            <v>125.76</v>
          </cell>
          <cell r="F3194">
            <v>1.92</v>
          </cell>
          <cell r="G3194">
            <v>127.68</v>
          </cell>
        </row>
        <row r="3195">
          <cell r="A3195" t="str">
            <v>46.13.103</v>
          </cell>
          <cell r="B3195" t="str">
            <v>CPOS</v>
          </cell>
          <cell r="C3195" t="str">
            <v>Tubo em polietileno de alta densidade corrugado, DN= 500 mm</v>
          </cell>
          <cell r="D3195" t="str">
            <v>m</v>
          </cell>
          <cell r="E3195">
            <v>201.63</v>
          </cell>
          <cell r="F3195">
            <v>1.92</v>
          </cell>
          <cell r="G3195">
            <v>203.55</v>
          </cell>
        </row>
        <row r="3196">
          <cell r="A3196" t="str">
            <v>46.13.104</v>
          </cell>
          <cell r="B3196" t="str">
            <v>CPOS</v>
          </cell>
          <cell r="C3196" t="str">
            <v>Tubo em polietileno de alta densidade corrugado, DN= 600 mm</v>
          </cell>
          <cell r="D3196" t="str">
            <v>m</v>
          </cell>
          <cell r="E3196">
            <v>289.64</v>
          </cell>
          <cell r="F3196">
            <v>1.92</v>
          </cell>
          <cell r="G3196">
            <v>291.56</v>
          </cell>
        </row>
        <row r="3197">
          <cell r="A3197" t="str">
            <v>46.13.105</v>
          </cell>
          <cell r="B3197" t="str">
            <v>CPOS</v>
          </cell>
          <cell r="C3197" t="str">
            <v>Tubo em polietileno de alta densidade corrugado, DN= 800 mm</v>
          </cell>
          <cell r="D3197" t="str">
            <v>m</v>
          </cell>
          <cell r="E3197">
            <v>479.15</v>
          </cell>
          <cell r="F3197">
            <v>1.92</v>
          </cell>
          <cell r="G3197">
            <v>481.07</v>
          </cell>
        </row>
        <row r="3198">
          <cell r="A3198" t="str">
            <v>46.13.106</v>
          </cell>
          <cell r="B3198" t="str">
            <v>CPOS</v>
          </cell>
          <cell r="C3198" t="str">
            <v>Tubo em polietileno de alta densidade corrugado, DN= 1000 mm</v>
          </cell>
          <cell r="D3198" t="str">
            <v>m</v>
          </cell>
          <cell r="E3198">
            <v>667.55</v>
          </cell>
          <cell r="F3198">
            <v>1.92</v>
          </cell>
          <cell r="G3198">
            <v>669.47</v>
          </cell>
        </row>
        <row r="3199">
          <cell r="A3199" t="str">
            <v>46.13.107</v>
          </cell>
          <cell r="B3199" t="str">
            <v>CPOS</v>
          </cell>
          <cell r="C3199" t="str">
            <v>Tubo em polietileno de alta densidade corrugado, DN= 1200 mm</v>
          </cell>
          <cell r="D3199" t="str">
            <v>m</v>
          </cell>
          <cell r="E3199">
            <v>1065.8399999999999</v>
          </cell>
          <cell r="F3199">
            <v>1.92</v>
          </cell>
          <cell r="G3199">
            <v>1067.76</v>
          </cell>
        </row>
        <row r="3200">
          <cell r="A3200" t="str">
            <v>46.14</v>
          </cell>
          <cell r="B3200" t="str">
            <v>Tubulação em ferro dúctil para redes de saneamento</v>
          </cell>
          <cell r="C3200" t="str">
            <v>CPOS</v>
          </cell>
          <cell r="D3200" t="str">
            <v>CPOS</v>
          </cell>
          <cell r="E3200" t="str">
            <v>CPOS</v>
          </cell>
          <cell r="F3200" t="str">
            <v>CPOS</v>
          </cell>
          <cell r="G3200" t="str">
            <v>CPOS</v>
          </cell>
        </row>
        <row r="3201">
          <cell r="A3201" t="str">
            <v>46.14.020</v>
          </cell>
          <cell r="B3201" t="str">
            <v>CPOS</v>
          </cell>
          <cell r="C3201" t="str">
            <v>Tubo de ferro fundido classe K-7 com junta elástica, DN= 150mm, inclusive conexões</v>
          </cell>
          <cell r="D3201" t="str">
            <v>m</v>
          </cell>
          <cell r="E3201">
            <v>331.08</v>
          </cell>
          <cell r="F3201">
            <v>26.98</v>
          </cell>
          <cell r="G3201">
            <v>358.06</v>
          </cell>
        </row>
        <row r="3202">
          <cell r="A3202" t="str">
            <v>46.14.030</v>
          </cell>
          <cell r="B3202" t="str">
            <v>CPOS</v>
          </cell>
          <cell r="C3202" t="str">
            <v>Tubo de ferro fundido classe K-7 com junta elástica, DN= 200mm, inclusive conexões</v>
          </cell>
          <cell r="D3202" t="str">
            <v>m</v>
          </cell>
          <cell r="E3202">
            <v>381.75</v>
          </cell>
          <cell r="F3202">
            <v>26.98</v>
          </cell>
          <cell r="G3202">
            <v>408.73</v>
          </cell>
        </row>
        <row r="3203">
          <cell r="A3203" t="str">
            <v>46.14.040</v>
          </cell>
          <cell r="B3203" t="str">
            <v>CPOS</v>
          </cell>
          <cell r="C3203" t="str">
            <v>Tubo de ferro fundido classe K-7 com junta elástica, DN= 250mm, inclusive conexões</v>
          </cell>
          <cell r="D3203" t="str">
            <v>m</v>
          </cell>
          <cell r="E3203">
            <v>532.87</v>
          </cell>
          <cell r="F3203">
            <v>26.98</v>
          </cell>
          <cell r="G3203">
            <v>559.85</v>
          </cell>
        </row>
        <row r="3204">
          <cell r="A3204" t="str">
            <v>46.14.050</v>
          </cell>
          <cell r="B3204" t="str">
            <v>CPOS</v>
          </cell>
          <cell r="C3204" t="str">
            <v>Tubo de ferro fundido classe K-7 com junta elástica, DN= 350mm, inclusive conexões</v>
          </cell>
          <cell r="D3204" t="str">
            <v>m</v>
          </cell>
          <cell r="E3204">
            <v>706.42</v>
          </cell>
          <cell r="F3204">
            <v>26.98</v>
          </cell>
          <cell r="G3204">
            <v>733.4</v>
          </cell>
        </row>
        <row r="3205">
          <cell r="A3205" t="str">
            <v>46.14.060</v>
          </cell>
          <cell r="B3205" t="str">
            <v>CPOS</v>
          </cell>
          <cell r="C3205" t="str">
            <v>Tubo de ferro fundido classe K-7 com junta elástica, DN= 300mm, inclusive conexões</v>
          </cell>
          <cell r="D3205" t="str">
            <v>m</v>
          </cell>
          <cell r="E3205">
            <v>533.07000000000005</v>
          </cell>
          <cell r="F3205">
            <v>26.98</v>
          </cell>
          <cell r="G3205">
            <v>560.04999999999995</v>
          </cell>
        </row>
        <row r="3206">
          <cell r="A3206" t="str">
            <v>46.14.490</v>
          </cell>
          <cell r="B3206" t="str">
            <v>CPOS</v>
          </cell>
          <cell r="C3206" t="str">
            <v>Tubo de ferro fundido classe k-9 com junta elástica, DN= 80mm, inclusive conexões</v>
          </cell>
          <cell r="D3206" t="str">
            <v>m</v>
          </cell>
          <cell r="E3206">
            <v>261.44</v>
          </cell>
          <cell r="F3206">
            <v>26.98</v>
          </cell>
          <cell r="G3206">
            <v>288.42</v>
          </cell>
        </row>
        <row r="3207">
          <cell r="A3207" t="str">
            <v>46.14.510</v>
          </cell>
          <cell r="B3207" t="str">
            <v>CPOS</v>
          </cell>
          <cell r="C3207" t="str">
            <v>Tubo de ferro fundido classe K-9 com junta elástica, DN= 100mm, inclusive conexões</v>
          </cell>
          <cell r="D3207" t="str">
            <v>m</v>
          </cell>
          <cell r="E3207">
            <v>285.52999999999997</v>
          </cell>
          <cell r="F3207">
            <v>26.98</v>
          </cell>
          <cell r="G3207">
            <v>312.51</v>
          </cell>
        </row>
        <row r="3208">
          <cell r="A3208" t="str">
            <v>46.14.520</v>
          </cell>
          <cell r="B3208" t="str">
            <v>CPOS</v>
          </cell>
          <cell r="C3208" t="str">
            <v>Tubo de ferro fundido classe K-9 com junta elástica, DN= 150mm, inclusive conexões</v>
          </cell>
          <cell r="D3208" t="str">
            <v>m</v>
          </cell>
          <cell r="E3208">
            <v>314.85000000000002</v>
          </cell>
          <cell r="F3208">
            <v>26.98</v>
          </cell>
          <cell r="G3208">
            <v>341.83</v>
          </cell>
        </row>
        <row r="3209">
          <cell r="A3209" t="str">
            <v>46.14.530</v>
          </cell>
          <cell r="B3209" t="str">
            <v>CPOS</v>
          </cell>
          <cell r="C3209" t="str">
            <v>Tubo de ferro fundido classe K-9 com junta elástica, DN= 200mm, inclusive conexões</v>
          </cell>
          <cell r="D3209" t="str">
            <v>m</v>
          </cell>
          <cell r="E3209">
            <v>403.67</v>
          </cell>
          <cell r="F3209">
            <v>26.98</v>
          </cell>
          <cell r="G3209">
            <v>430.65</v>
          </cell>
        </row>
        <row r="3210">
          <cell r="A3210" t="str">
            <v>46.14.540</v>
          </cell>
          <cell r="B3210" t="str">
            <v>CPOS</v>
          </cell>
          <cell r="C3210" t="str">
            <v>Tubo de ferro fundido classe k-9 com junta elástica, DN= 250mm, inclusive conexões</v>
          </cell>
          <cell r="D3210" t="str">
            <v>m</v>
          </cell>
          <cell r="E3210">
            <v>504.3</v>
          </cell>
          <cell r="F3210">
            <v>26.98</v>
          </cell>
          <cell r="G3210">
            <v>531.28</v>
          </cell>
        </row>
        <row r="3211">
          <cell r="A3211" t="str">
            <v>46.14.550</v>
          </cell>
          <cell r="B3211" t="str">
            <v>CPOS</v>
          </cell>
          <cell r="C3211" t="str">
            <v>Tubo de ferro fundido classe K-9 com junta elástica, DN= 300mm, inclusive conexões</v>
          </cell>
          <cell r="D3211" t="str">
            <v>m</v>
          </cell>
          <cell r="E3211">
            <v>659.68</v>
          </cell>
          <cell r="F3211">
            <v>26.98</v>
          </cell>
          <cell r="G3211">
            <v>686.66</v>
          </cell>
        </row>
        <row r="3212">
          <cell r="A3212" t="str">
            <v>46.14.560</v>
          </cell>
          <cell r="B3212" t="str">
            <v>CPOS</v>
          </cell>
          <cell r="C3212" t="str">
            <v>Tubo de ferro fundido classe k-9 com junta elástica, DN= 350mm, inclusive conexões</v>
          </cell>
          <cell r="D3212" t="str">
            <v>m</v>
          </cell>
          <cell r="E3212">
            <v>791.54</v>
          </cell>
          <cell r="F3212">
            <v>26.98</v>
          </cell>
          <cell r="G3212">
            <v>818.52</v>
          </cell>
        </row>
        <row r="3213">
          <cell r="A3213" t="str">
            <v>46.15</v>
          </cell>
          <cell r="B3213" t="str">
            <v>Tubulação em PEAD - recalque de tratamento de esgoto</v>
          </cell>
          <cell r="C3213" t="str">
            <v>CPOS</v>
          </cell>
          <cell r="D3213" t="str">
            <v>CPOS</v>
          </cell>
          <cell r="E3213" t="str">
            <v>CPOS</v>
          </cell>
          <cell r="F3213" t="str">
            <v>CPOS</v>
          </cell>
          <cell r="G3213" t="str">
            <v>CPOS</v>
          </cell>
        </row>
        <row r="3214">
          <cell r="A3214" t="str">
            <v>46.15.111</v>
          </cell>
          <cell r="B3214" t="str">
            <v>CPOS</v>
          </cell>
          <cell r="C3214" t="str">
            <v>Tubo em polietileno de alta densidade DE=160 mm - PN-10, inclusive conexões</v>
          </cell>
          <cell r="D3214" t="str">
            <v>m</v>
          </cell>
          <cell r="E3214">
            <v>102.39</v>
          </cell>
          <cell r="F3214">
            <v>16.18</v>
          </cell>
          <cell r="G3214">
            <v>118.57</v>
          </cell>
        </row>
        <row r="3215">
          <cell r="A3215" t="str">
            <v>46.15.112</v>
          </cell>
          <cell r="B3215" t="str">
            <v>CPOS</v>
          </cell>
          <cell r="C3215" t="str">
            <v>Tubo em polietileno de alta densidade DE=200 mm - PN-10, inclusive conexões</v>
          </cell>
          <cell r="D3215" t="str">
            <v>m</v>
          </cell>
          <cell r="E3215">
            <v>148.63</v>
          </cell>
          <cell r="F3215">
            <v>21.57</v>
          </cell>
          <cell r="G3215">
            <v>170.2</v>
          </cell>
        </row>
        <row r="3216">
          <cell r="A3216" t="str">
            <v>46.15.113</v>
          </cell>
          <cell r="B3216" t="str">
            <v>CPOS</v>
          </cell>
          <cell r="C3216" t="str">
            <v>Tubo em polietileno de alta densidade DE=225 mm - PN-10, inclusive conexões</v>
          </cell>
          <cell r="D3216" t="str">
            <v>m</v>
          </cell>
          <cell r="E3216">
            <v>177.03</v>
          </cell>
          <cell r="F3216">
            <v>21.57</v>
          </cell>
          <cell r="G3216">
            <v>198.6</v>
          </cell>
        </row>
        <row r="3217">
          <cell r="A3217" t="str">
            <v>46.18</v>
          </cell>
          <cell r="B3217" t="str">
            <v>Tubulação flangeada em ferro dúctil para redes de saneamento</v>
          </cell>
          <cell r="C3217" t="str">
            <v>CPOS</v>
          </cell>
          <cell r="D3217" t="str">
            <v>CPOS</v>
          </cell>
          <cell r="E3217" t="str">
            <v>CPOS</v>
          </cell>
          <cell r="F3217" t="str">
            <v>CPOS</v>
          </cell>
          <cell r="G3217" t="str">
            <v>CPOS</v>
          </cell>
        </row>
        <row r="3218">
          <cell r="A3218" t="str">
            <v>46.18.010</v>
          </cell>
          <cell r="B3218" t="str">
            <v>CPOS</v>
          </cell>
          <cell r="C3218" t="str">
            <v>Tubo em ferro fundido com ponta e ponta TCLA - DN= 80mm, sem juntas e conexões</v>
          </cell>
          <cell r="D3218" t="str">
            <v>m</v>
          </cell>
          <cell r="E3218">
            <v>425.71</v>
          </cell>
          <cell r="F3218">
            <v>30.81</v>
          </cell>
          <cell r="G3218">
            <v>456.52</v>
          </cell>
        </row>
        <row r="3219">
          <cell r="A3219" t="str">
            <v>46.18.020</v>
          </cell>
          <cell r="B3219" t="str">
            <v>CPOS</v>
          </cell>
          <cell r="C3219" t="str">
            <v>Tubo em ferro fundido com ponta e ponta TCLA - DN= 100mm, sem juntas e conexões</v>
          </cell>
          <cell r="D3219" t="str">
            <v>m</v>
          </cell>
          <cell r="E3219">
            <v>453.78</v>
          </cell>
          <cell r="F3219">
            <v>30.81</v>
          </cell>
          <cell r="G3219">
            <v>484.59</v>
          </cell>
        </row>
        <row r="3220">
          <cell r="A3220" t="str">
            <v>46.18.030</v>
          </cell>
          <cell r="B3220" t="str">
            <v>CPOS</v>
          </cell>
          <cell r="C3220" t="str">
            <v>Tubo em ferro fundido com ponta e ponta TCLA - DN= 150mm, sem juntas e conexões</v>
          </cell>
          <cell r="D3220" t="str">
            <v>m</v>
          </cell>
          <cell r="E3220">
            <v>677.92</v>
          </cell>
          <cell r="F3220">
            <v>30.81</v>
          </cell>
          <cell r="G3220">
            <v>708.73</v>
          </cell>
        </row>
        <row r="3221">
          <cell r="A3221" t="str">
            <v>46.18.040</v>
          </cell>
          <cell r="B3221" t="str">
            <v>CPOS</v>
          </cell>
          <cell r="C3221" t="str">
            <v>Tubo em ferro fundido com ponta e ponta TCLA - DN= 200mm, sem juntas e conexões</v>
          </cell>
          <cell r="D3221" t="str">
            <v>m</v>
          </cell>
          <cell r="E3221">
            <v>782.88</v>
          </cell>
          <cell r="F3221">
            <v>30.81</v>
          </cell>
          <cell r="G3221">
            <v>813.69</v>
          </cell>
        </row>
        <row r="3222">
          <cell r="A3222" t="str">
            <v>46.18.050</v>
          </cell>
          <cell r="B3222" t="str">
            <v>CPOS</v>
          </cell>
          <cell r="C3222" t="str">
            <v>Tubo em ferro fundido com ponta e ponta TCLA - DN= 250mm, sem juntas e conexões</v>
          </cell>
          <cell r="D3222" t="str">
            <v>m</v>
          </cell>
          <cell r="E3222">
            <v>1011.19</v>
          </cell>
          <cell r="F3222">
            <v>33.11</v>
          </cell>
          <cell r="G3222">
            <v>1044.3</v>
          </cell>
        </row>
        <row r="3223">
          <cell r="A3223" t="str">
            <v>46.18.060</v>
          </cell>
          <cell r="B3223" t="str">
            <v>CPOS</v>
          </cell>
          <cell r="C3223" t="str">
            <v>Tubo em ferro fundido com ponta e ponta TCLA - DN= 300mm, sem juntas e conexões</v>
          </cell>
          <cell r="D3223" t="str">
            <v>m</v>
          </cell>
          <cell r="E3223">
            <v>1203.79</v>
          </cell>
          <cell r="F3223">
            <v>33.11</v>
          </cell>
          <cell r="G3223">
            <v>1236.9000000000001</v>
          </cell>
        </row>
        <row r="3224">
          <cell r="A3224" t="str">
            <v>46.18.089</v>
          </cell>
          <cell r="B3224" t="str">
            <v>CPOS</v>
          </cell>
          <cell r="C3224" t="str">
            <v>Flange avulso em ferro fundido, classe PN-10, DN= 50mm</v>
          </cell>
          <cell r="D3224" t="str">
            <v>un</v>
          </cell>
          <cell r="E3224">
            <v>75.319999999999993</v>
          </cell>
          <cell r="F3224">
            <v>16.87</v>
          </cell>
          <cell r="G3224">
            <v>92.19</v>
          </cell>
        </row>
        <row r="3225">
          <cell r="A3225" t="str">
            <v>46.18.090</v>
          </cell>
          <cell r="B3225" t="str">
            <v>CPOS</v>
          </cell>
          <cell r="C3225" t="str">
            <v>Flange avulso em ferro fundido, classe PN-10, DN= 80mm</v>
          </cell>
          <cell r="D3225" t="str">
            <v>un</v>
          </cell>
          <cell r="E3225">
            <v>95.56</v>
          </cell>
          <cell r="F3225">
            <v>16.87</v>
          </cell>
          <cell r="G3225">
            <v>112.43</v>
          </cell>
        </row>
        <row r="3226">
          <cell r="A3226" t="str">
            <v>46.18.100</v>
          </cell>
          <cell r="B3226" t="str">
            <v>CPOS</v>
          </cell>
          <cell r="C3226" t="str">
            <v>Flange avulso em ferro fundido, classe PN-10, DN= 100mm</v>
          </cell>
          <cell r="D3226" t="str">
            <v>un</v>
          </cell>
          <cell r="E3226">
            <v>126.15</v>
          </cell>
          <cell r="F3226">
            <v>18.399999999999999</v>
          </cell>
          <cell r="G3226">
            <v>144.55000000000001</v>
          </cell>
        </row>
        <row r="3227">
          <cell r="A3227" t="str">
            <v>46.18.110</v>
          </cell>
          <cell r="B3227" t="str">
            <v>CPOS</v>
          </cell>
          <cell r="C3227" t="str">
            <v>Flange avulso em ferro fundido, classe PN-10, DN= 150mm</v>
          </cell>
          <cell r="D3227" t="str">
            <v>un</v>
          </cell>
          <cell r="E3227">
            <v>168.83</v>
          </cell>
          <cell r="F3227">
            <v>19.940000000000001</v>
          </cell>
          <cell r="G3227">
            <v>188.77</v>
          </cell>
        </row>
        <row r="3228">
          <cell r="A3228" t="str">
            <v>46.18.120</v>
          </cell>
          <cell r="B3228" t="str">
            <v>CPOS</v>
          </cell>
          <cell r="C3228" t="str">
            <v>Flange avulso em ferro fundido, classe PN-10, DN= 200mm</v>
          </cell>
          <cell r="D3228" t="str">
            <v>un</v>
          </cell>
          <cell r="E3228">
            <v>185.97</v>
          </cell>
          <cell r="F3228">
            <v>21.47</v>
          </cell>
          <cell r="G3228">
            <v>207.44</v>
          </cell>
        </row>
        <row r="3229">
          <cell r="A3229" t="str">
            <v>46.18.130</v>
          </cell>
          <cell r="B3229" t="str">
            <v>CPOS</v>
          </cell>
          <cell r="C3229" t="str">
            <v>Flange avulso em ferro fundido, classe PN-10, DN= 250mm</v>
          </cell>
          <cell r="D3229" t="str">
            <v>un</v>
          </cell>
          <cell r="E3229">
            <v>242.49</v>
          </cell>
          <cell r="F3229">
            <v>23.01</v>
          </cell>
          <cell r="G3229">
            <v>265.5</v>
          </cell>
        </row>
        <row r="3230">
          <cell r="A3230" t="str">
            <v>46.18.140</v>
          </cell>
          <cell r="B3230" t="str">
            <v>CPOS</v>
          </cell>
          <cell r="C3230" t="str">
            <v>Flange avulso em ferro fundido, classe PN-10, DN= 300mm</v>
          </cell>
          <cell r="D3230" t="str">
            <v>un</v>
          </cell>
          <cell r="E3230">
            <v>343.89</v>
          </cell>
          <cell r="F3230">
            <v>24.53</v>
          </cell>
          <cell r="G3230">
            <v>368.42</v>
          </cell>
        </row>
        <row r="3231">
          <cell r="A3231" t="str">
            <v>46.18.168</v>
          </cell>
          <cell r="B3231" t="str">
            <v>CPOS</v>
          </cell>
          <cell r="C3231" t="str">
            <v>Curva de 90° em ferro fundido com flanges, classe PN-10, DN= 50mm</v>
          </cell>
          <cell r="D3231" t="str">
            <v>un</v>
          </cell>
          <cell r="E3231">
            <v>190.2</v>
          </cell>
          <cell r="F3231">
            <v>21.47</v>
          </cell>
          <cell r="G3231">
            <v>211.67</v>
          </cell>
        </row>
        <row r="3232">
          <cell r="A3232" t="str">
            <v>46.18.170</v>
          </cell>
          <cell r="B3232" t="str">
            <v>CPOS</v>
          </cell>
          <cell r="C3232" t="str">
            <v>Curva de 90° em ferro fundido, com flanges, classe PN-10, DN= 80mm</v>
          </cell>
          <cell r="D3232" t="str">
            <v>un</v>
          </cell>
          <cell r="E3232">
            <v>221.17</v>
          </cell>
          <cell r="F3232">
            <v>16.87</v>
          </cell>
          <cell r="G3232">
            <v>238.04</v>
          </cell>
        </row>
        <row r="3233">
          <cell r="A3233" t="str">
            <v>46.18.180</v>
          </cell>
          <cell r="B3233" t="str">
            <v>CPOS</v>
          </cell>
          <cell r="C3233" t="str">
            <v>Curva de 90° em ferro fundido, com flanges, classe PN-10, DN= 100mm</v>
          </cell>
          <cell r="D3233" t="str">
            <v>un</v>
          </cell>
          <cell r="E3233">
            <v>273.52</v>
          </cell>
          <cell r="F3233">
            <v>21.47</v>
          </cell>
          <cell r="G3233">
            <v>294.99</v>
          </cell>
        </row>
        <row r="3234">
          <cell r="A3234" t="str">
            <v>46.18.190</v>
          </cell>
          <cell r="B3234" t="str">
            <v>CPOS</v>
          </cell>
          <cell r="C3234" t="str">
            <v>Curva de 90° em ferro fundido, com flanges, classe PN-10, DN= 150mm</v>
          </cell>
          <cell r="D3234" t="str">
            <v>un</v>
          </cell>
          <cell r="E3234">
            <v>414.25</v>
          </cell>
          <cell r="F3234">
            <v>24.53</v>
          </cell>
          <cell r="G3234">
            <v>438.78</v>
          </cell>
        </row>
        <row r="3235">
          <cell r="A3235" t="str">
            <v>46.18.410</v>
          </cell>
          <cell r="B3235" t="str">
            <v>CPOS</v>
          </cell>
          <cell r="C3235" t="str">
            <v>Te em ferro fundido, com flanges, classe PN-10, DN= 80mm, com derivação de 80mm</v>
          </cell>
          <cell r="D3235" t="str">
            <v>un</v>
          </cell>
          <cell r="E3235">
            <v>302.16000000000003</v>
          </cell>
          <cell r="F3235">
            <v>18.399999999999999</v>
          </cell>
          <cell r="G3235">
            <v>320.56</v>
          </cell>
        </row>
        <row r="3236">
          <cell r="A3236" t="str">
            <v>46.18.420</v>
          </cell>
          <cell r="B3236" t="str">
            <v>CPOS</v>
          </cell>
          <cell r="C3236" t="str">
            <v>Te em ferro fundido, com flanges, classe PN-10, DN= 100mm, com derivações de 80 até 100mm</v>
          </cell>
          <cell r="D3236" t="str">
            <v>un</v>
          </cell>
          <cell r="E3236">
            <v>392.17</v>
          </cell>
          <cell r="F3236">
            <v>21.47</v>
          </cell>
          <cell r="G3236">
            <v>413.64</v>
          </cell>
        </row>
        <row r="3237">
          <cell r="A3237" t="str">
            <v>46.18.430</v>
          </cell>
          <cell r="B3237" t="str">
            <v>CPOS</v>
          </cell>
          <cell r="C3237" t="str">
            <v>Te em ferro fundido, com flanges, classe PN-10, DN= 150mm, com derivações de 80 até 150mm</v>
          </cell>
          <cell r="D3237" t="str">
            <v>un</v>
          </cell>
          <cell r="E3237">
            <v>605.29</v>
          </cell>
          <cell r="F3237">
            <v>24.53</v>
          </cell>
          <cell r="G3237">
            <v>629.82000000000005</v>
          </cell>
        </row>
        <row r="3238">
          <cell r="A3238" t="str">
            <v>46.18.560</v>
          </cell>
          <cell r="B3238" t="str">
            <v>CPOS</v>
          </cell>
          <cell r="C3238" t="str">
            <v>Junta Gibault em ferro fundido, DN= 80mm, completa</v>
          </cell>
          <cell r="D3238" t="str">
            <v>un</v>
          </cell>
          <cell r="E3238">
            <v>73.56</v>
          </cell>
          <cell r="F3238">
            <v>16.87</v>
          </cell>
          <cell r="G3238">
            <v>90.43</v>
          </cell>
        </row>
        <row r="3239">
          <cell r="A3239" t="str">
            <v>46.18.570</v>
          </cell>
          <cell r="B3239" t="str">
            <v>CPOS</v>
          </cell>
          <cell r="C3239" t="str">
            <v>Junta Gibault em ferro fundido, DN= 100 mm, completa</v>
          </cell>
          <cell r="D3239" t="str">
            <v>un</v>
          </cell>
          <cell r="E3239">
            <v>98.9</v>
          </cell>
          <cell r="F3239">
            <v>18.399999999999999</v>
          </cell>
          <cell r="G3239">
            <v>117.3</v>
          </cell>
        </row>
        <row r="3240">
          <cell r="A3240" t="str">
            <v>46.19</v>
          </cell>
          <cell r="B3240" t="str">
            <v>Tubulação flangeada em ferro dúctil para redes de saneamento.</v>
          </cell>
          <cell r="C3240" t="str">
            <v>CPOS</v>
          </cell>
          <cell r="D3240" t="str">
            <v>CPOS</v>
          </cell>
          <cell r="E3240" t="str">
            <v>CPOS</v>
          </cell>
          <cell r="F3240" t="str">
            <v>CPOS</v>
          </cell>
          <cell r="G3240" t="str">
            <v>CPOS</v>
          </cell>
        </row>
        <row r="3241">
          <cell r="A3241" t="str">
            <v>46.19.500</v>
          </cell>
          <cell r="B3241" t="str">
            <v>CPOS</v>
          </cell>
          <cell r="C3241" t="str">
            <v>Redução excêntrica em ferro fundido, com flanges, classe PN-10, DN= 100mm x 80mm</v>
          </cell>
          <cell r="D3241" t="str">
            <v>un</v>
          </cell>
          <cell r="E3241">
            <v>298.14999999999998</v>
          </cell>
          <cell r="F3241">
            <v>21.47</v>
          </cell>
          <cell r="G3241">
            <v>319.62</v>
          </cell>
        </row>
        <row r="3242">
          <cell r="A3242" t="str">
            <v>46.19.510</v>
          </cell>
          <cell r="B3242" t="str">
            <v>CPOS</v>
          </cell>
          <cell r="C3242" t="str">
            <v>Redução excêntrica em ferro fundido, com flanges, classe PN-10, DN= 150mm x 80/100mm</v>
          </cell>
          <cell r="D3242" t="str">
            <v>un</v>
          </cell>
          <cell r="E3242">
            <v>351.08</v>
          </cell>
          <cell r="F3242">
            <v>24.53</v>
          </cell>
          <cell r="G3242">
            <v>375.61</v>
          </cell>
        </row>
        <row r="3243">
          <cell r="A3243" t="str">
            <v>46.19.520</v>
          </cell>
          <cell r="B3243" t="str">
            <v>CPOS</v>
          </cell>
          <cell r="C3243" t="str">
            <v>Redução excêntrica em ferro fundido, com flanges, classe PN-10, DN= 200mm x 100/150mm</v>
          </cell>
          <cell r="D3243" t="str">
            <v>un</v>
          </cell>
          <cell r="E3243">
            <v>490.05</v>
          </cell>
          <cell r="F3243">
            <v>27.6</v>
          </cell>
          <cell r="G3243">
            <v>517.65</v>
          </cell>
        </row>
        <row r="3244">
          <cell r="A3244" t="str">
            <v>46.19.530</v>
          </cell>
          <cell r="B3244" t="str">
            <v>CPOS</v>
          </cell>
          <cell r="C3244" t="str">
            <v>Redução excêntrica em ferro fundido, com flanges, classe PN-10, DN= 250mm x 150/200mm</v>
          </cell>
          <cell r="D3244" t="str">
            <v>un</v>
          </cell>
          <cell r="E3244">
            <v>869.96</v>
          </cell>
          <cell r="F3244">
            <v>30.67</v>
          </cell>
          <cell r="G3244">
            <v>900.63</v>
          </cell>
        </row>
        <row r="3245">
          <cell r="A3245" t="str">
            <v>46.19.590</v>
          </cell>
          <cell r="B3245" t="str">
            <v>CPOS</v>
          </cell>
          <cell r="C3245" t="str">
            <v>Redução concêntrica em ferro fundido, com flanges, classe PN-10, DN= 80 x 50mm</v>
          </cell>
          <cell r="D3245" t="str">
            <v>un</v>
          </cell>
          <cell r="E3245">
            <v>188.88</v>
          </cell>
          <cell r="F3245">
            <v>21.47</v>
          </cell>
          <cell r="G3245">
            <v>210.35</v>
          </cell>
        </row>
        <row r="3246">
          <cell r="A3246" t="str">
            <v>46.19.600</v>
          </cell>
          <cell r="B3246" t="str">
            <v>CPOS</v>
          </cell>
          <cell r="C3246" t="str">
            <v>Redução concêntrica em ferro fundido, com flanges, classe PN-10, DN= 100mm x 80mm</v>
          </cell>
          <cell r="D3246" t="str">
            <v>un</v>
          </cell>
          <cell r="E3246">
            <v>235.62</v>
          </cell>
          <cell r="F3246">
            <v>21.47</v>
          </cell>
          <cell r="G3246">
            <v>257.08999999999997</v>
          </cell>
        </row>
        <row r="3247">
          <cell r="A3247" t="str">
            <v>46.19.610</v>
          </cell>
          <cell r="B3247" t="str">
            <v>CPOS</v>
          </cell>
          <cell r="C3247" t="str">
            <v>Redução concêntrica em ferro fundido, com flanges, classe PN-10, DN= 150mm x 80/100mm</v>
          </cell>
          <cell r="D3247" t="str">
            <v>un</v>
          </cell>
          <cell r="E3247">
            <v>356.03</v>
          </cell>
          <cell r="F3247">
            <v>24.53</v>
          </cell>
          <cell r="G3247">
            <v>380.56</v>
          </cell>
        </row>
        <row r="3248">
          <cell r="A3248" t="str">
            <v>46.19.620</v>
          </cell>
          <cell r="B3248" t="str">
            <v>CPOS</v>
          </cell>
          <cell r="C3248" t="str">
            <v>Redução concêntrica em ferro fundido, com flanges, classe PN-10, DN= 200mm x 100/150mm</v>
          </cell>
          <cell r="D3248" t="str">
            <v>un</v>
          </cell>
          <cell r="E3248">
            <v>560.85</v>
          </cell>
          <cell r="F3248">
            <v>27.6</v>
          </cell>
          <cell r="G3248">
            <v>588.45000000000005</v>
          </cell>
        </row>
        <row r="3249">
          <cell r="A3249" t="str">
            <v>46.19.630</v>
          </cell>
          <cell r="B3249" t="str">
            <v>CPOS</v>
          </cell>
          <cell r="C3249" t="str">
            <v>Redução concêntrica em ferro fundido, com flanges, classe PN-10, DN= 250mm x 150/200mm</v>
          </cell>
          <cell r="D3249" t="str">
            <v>un</v>
          </cell>
          <cell r="E3249">
            <v>688.34</v>
          </cell>
          <cell r="F3249">
            <v>30.67</v>
          </cell>
          <cell r="G3249">
            <v>719.01</v>
          </cell>
        </row>
        <row r="3250">
          <cell r="A3250" t="str">
            <v>46.20</v>
          </cell>
          <cell r="B3250" t="str">
            <v>Reparos, conservações e complementos - GRUPO 46</v>
          </cell>
          <cell r="C3250" t="str">
            <v>CPOS</v>
          </cell>
          <cell r="D3250" t="str">
            <v>CPOS</v>
          </cell>
          <cell r="E3250" t="str">
            <v>CPOS</v>
          </cell>
          <cell r="F3250" t="str">
            <v>CPOS</v>
          </cell>
          <cell r="G3250" t="str">
            <v>CPOS</v>
          </cell>
        </row>
        <row r="3251">
          <cell r="A3251" t="str">
            <v>46.20.010</v>
          </cell>
          <cell r="B3251" t="str">
            <v>CPOS</v>
          </cell>
          <cell r="C3251" t="str">
            <v>Assentamento de tubo de concreto com diâmetro até 600 mm</v>
          </cell>
          <cell r="D3251" t="str">
            <v>m</v>
          </cell>
          <cell r="E3251">
            <v>1.0900000000000001</v>
          </cell>
          <cell r="F3251">
            <v>52.92</v>
          </cell>
          <cell r="G3251">
            <v>54.01</v>
          </cell>
        </row>
        <row r="3252">
          <cell r="A3252" t="str">
            <v>46.20.020</v>
          </cell>
          <cell r="B3252" t="str">
            <v>CPOS</v>
          </cell>
          <cell r="C3252" t="str">
            <v>Assentamento de tubo de concreto com diâmetro de 700 até 1500 mm</v>
          </cell>
          <cell r="D3252" t="str">
            <v>m</v>
          </cell>
          <cell r="E3252">
            <v>46.92</v>
          </cell>
          <cell r="F3252">
            <v>30.79</v>
          </cell>
          <cell r="G3252">
            <v>77.709999999999994</v>
          </cell>
        </row>
        <row r="3253">
          <cell r="A3253" t="str">
            <v>46.21</v>
          </cell>
          <cell r="B3253" t="str">
            <v>Tubulação em aço preto schedule</v>
          </cell>
          <cell r="C3253" t="str">
            <v>CPOS</v>
          </cell>
          <cell r="D3253" t="str">
            <v>CPOS</v>
          </cell>
          <cell r="E3253" t="str">
            <v>CPOS</v>
          </cell>
          <cell r="F3253" t="str">
            <v>CPOS</v>
          </cell>
          <cell r="G3253" t="str">
            <v>CPOS</v>
          </cell>
        </row>
        <row r="3254">
          <cell r="A3254" t="str">
            <v>46.21.012</v>
          </cell>
          <cell r="B3254" t="str">
            <v>CPOS</v>
          </cell>
          <cell r="C3254" t="str">
            <v>Tubo de aço carbono preto sem costura Schedule 40, DN= 1´ - inclusive conexões</v>
          </cell>
          <cell r="D3254" t="str">
            <v>m</v>
          </cell>
          <cell r="E3254">
            <v>32.4</v>
          </cell>
          <cell r="F3254">
            <v>53.67</v>
          </cell>
          <cell r="G3254">
            <v>86.07</v>
          </cell>
        </row>
        <row r="3255">
          <cell r="A3255" t="str">
            <v>46.21.036</v>
          </cell>
          <cell r="B3255" t="str">
            <v>CPOS</v>
          </cell>
          <cell r="C3255" t="str">
            <v>Tubo de aço carbono preto sem costura Schedule 40, DN= 1 1/4´ - inclusive conexões</v>
          </cell>
          <cell r="D3255" t="str">
            <v>m</v>
          </cell>
          <cell r="E3255">
            <v>47.62</v>
          </cell>
          <cell r="F3255">
            <v>61.35</v>
          </cell>
          <cell r="G3255">
            <v>108.97</v>
          </cell>
        </row>
        <row r="3256">
          <cell r="A3256" t="str">
            <v>46.21.040</v>
          </cell>
          <cell r="B3256" t="str">
            <v>CPOS</v>
          </cell>
          <cell r="C3256" t="str">
            <v>Tubo de aço carbono preto sem costura Schedule 40, DN= 1 1/2´ - inclusive conexões</v>
          </cell>
          <cell r="D3256" t="str">
            <v>m</v>
          </cell>
          <cell r="E3256">
            <v>53.3</v>
          </cell>
          <cell r="F3256">
            <v>61.35</v>
          </cell>
          <cell r="G3256">
            <v>114.65</v>
          </cell>
        </row>
        <row r="3257">
          <cell r="A3257" t="str">
            <v>46.21.046</v>
          </cell>
          <cell r="B3257" t="str">
            <v>CPOS</v>
          </cell>
          <cell r="C3257" t="str">
            <v>Tubo de aço carbono preto sem costura Schedule 40, DN= 2´ - inclusive conexões</v>
          </cell>
          <cell r="D3257" t="str">
            <v>m</v>
          </cell>
          <cell r="E3257">
            <v>63.06</v>
          </cell>
          <cell r="F3257">
            <v>69.010000000000005</v>
          </cell>
          <cell r="G3257">
            <v>132.07</v>
          </cell>
        </row>
        <row r="3258">
          <cell r="A3258" t="str">
            <v>46.21.056</v>
          </cell>
          <cell r="B3258" t="str">
            <v>CPOS</v>
          </cell>
          <cell r="C3258" t="str">
            <v>Tubo de aço carbono preto sem costura Schedule 40, DN= 2 1/2´ - inclusive conexões</v>
          </cell>
          <cell r="D3258" t="str">
            <v>m</v>
          </cell>
          <cell r="E3258">
            <v>97.26</v>
          </cell>
          <cell r="F3258">
            <v>76.680000000000007</v>
          </cell>
          <cell r="G3258">
            <v>173.94</v>
          </cell>
        </row>
        <row r="3259">
          <cell r="A3259" t="str">
            <v>46.21.060</v>
          </cell>
          <cell r="B3259" t="str">
            <v>CPOS</v>
          </cell>
          <cell r="C3259" t="str">
            <v>Tubo de aço carbono preto sem costura Schedule 40, DN= 3´ - inclusive conexões</v>
          </cell>
          <cell r="D3259" t="str">
            <v>m</v>
          </cell>
          <cell r="E3259">
            <v>135.1</v>
          </cell>
          <cell r="F3259">
            <v>86.27</v>
          </cell>
          <cell r="G3259">
            <v>221.37</v>
          </cell>
        </row>
        <row r="3260">
          <cell r="A3260" t="str">
            <v>46.21.066</v>
          </cell>
          <cell r="B3260" t="str">
            <v>CPOS</v>
          </cell>
          <cell r="C3260" t="str">
            <v>Tubo de aço carbono preto sem costura Schedule 40, DN= 3 1/2´ - inclusive conexões</v>
          </cell>
          <cell r="D3260" t="str">
            <v>m</v>
          </cell>
          <cell r="E3260">
            <v>157.09</v>
          </cell>
          <cell r="F3260">
            <v>92.01</v>
          </cell>
          <cell r="G3260">
            <v>249.1</v>
          </cell>
        </row>
        <row r="3261">
          <cell r="A3261" t="str">
            <v>46.21.080</v>
          </cell>
          <cell r="B3261" t="str">
            <v>CPOS</v>
          </cell>
          <cell r="C3261" t="str">
            <v>Tubo de aço carbono preto sem costura Schedule 40, DN= 4´ - inclusive conexões</v>
          </cell>
          <cell r="D3261" t="str">
            <v>m</v>
          </cell>
          <cell r="E3261">
            <v>191.84</v>
          </cell>
          <cell r="F3261">
            <v>95.86</v>
          </cell>
          <cell r="G3261">
            <v>287.7</v>
          </cell>
        </row>
        <row r="3262">
          <cell r="A3262" t="str">
            <v>46.21.090</v>
          </cell>
          <cell r="B3262" t="str">
            <v>CPOS</v>
          </cell>
          <cell r="C3262" t="str">
            <v>Tubo de aço carbono preto sem costura Schedule 40, DN= 5´ - inclusive conexões</v>
          </cell>
          <cell r="D3262" t="str">
            <v>m</v>
          </cell>
          <cell r="E3262">
            <v>260.75</v>
          </cell>
          <cell r="F3262">
            <v>101.6</v>
          </cell>
          <cell r="G3262">
            <v>362.35</v>
          </cell>
        </row>
        <row r="3263">
          <cell r="A3263" t="str">
            <v>46.21.100</v>
          </cell>
          <cell r="B3263" t="str">
            <v>CPOS</v>
          </cell>
          <cell r="C3263" t="str">
            <v>Tubo de aço carbono preto sem costura Schedule 40, DN= 6´ - inclusive conexões</v>
          </cell>
          <cell r="D3263" t="str">
            <v>m</v>
          </cell>
          <cell r="E3263">
            <v>349.32</v>
          </cell>
          <cell r="F3263">
            <v>105.43</v>
          </cell>
          <cell r="G3263">
            <v>454.75</v>
          </cell>
        </row>
        <row r="3264">
          <cell r="A3264" t="str">
            <v>46.21.110</v>
          </cell>
          <cell r="B3264" t="str">
            <v>CPOS</v>
          </cell>
          <cell r="C3264" t="str">
            <v>Tubo de aço carbono preto sem costura Schedule 40, DN= 8´ - inclusive conexões</v>
          </cell>
          <cell r="D3264" t="str">
            <v>m</v>
          </cell>
          <cell r="E3264">
            <v>550.91999999999996</v>
          </cell>
          <cell r="F3264">
            <v>115.02</v>
          </cell>
          <cell r="G3264">
            <v>665.94</v>
          </cell>
        </row>
        <row r="3265">
          <cell r="A3265" t="str">
            <v>46.21.140</v>
          </cell>
          <cell r="B3265" t="str">
            <v>CPOS</v>
          </cell>
          <cell r="C3265" t="str">
            <v>Tubo de aço carbono preto com costura Schedule 40, DN= 10´ - inclusive conexões</v>
          </cell>
          <cell r="D3265" t="str">
            <v>m</v>
          </cell>
          <cell r="E3265">
            <v>561.36</v>
          </cell>
          <cell r="F3265">
            <v>126.52</v>
          </cell>
          <cell r="G3265">
            <v>687.88</v>
          </cell>
        </row>
        <row r="3266">
          <cell r="A3266" t="str">
            <v>46.21.150</v>
          </cell>
          <cell r="B3266" t="str">
            <v>CPOS</v>
          </cell>
          <cell r="C3266" t="str">
            <v>Tubo de aço carbono preto com costura Schedule 40, DN= 12´ - inclusive conexões</v>
          </cell>
          <cell r="D3266" t="str">
            <v>m</v>
          </cell>
          <cell r="E3266">
            <v>837.15</v>
          </cell>
          <cell r="F3266">
            <v>134.19999999999999</v>
          </cell>
          <cell r="G3266">
            <v>971.35</v>
          </cell>
        </row>
        <row r="3267">
          <cell r="A3267" t="str">
            <v>46.23</v>
          </cell>
          <cell r="B3267" t="str">
            <v>Tubulação em concreto para rede de esgoto sanitário</v>
          </cell>
          <cell r="C3267" t="str">
            <v>CPOS</v>
          </cell>
          <cell r="D3267" t="str">
            <v>CPOS</v>
          </cell>
          <cell r="E3267" t="str">
            <v>CPOS</v>
          </cell>
          <cell r="F3267" t="str">
            <v>CPOS</v>
          </cell>
          <cell r="G3267" t="str">
            <v>CPOS</v>
          </cell>
        </row>
        <row r="3268">
          <cell r="A3268" t="str">
            <v>46.23.110</v>
          </cell>
          <cell r="B3268" t="str">
            <v>CPOS</v>
          </cell>
          <cell r="C3268" t="str">
            <v>Tubo de concreto classe EA-3, DN= 400 mm</v>
          </cell>
          <cell r="D3268" t="str">
            <v>m</v>
          </cell>
          <cell r="E3268">
            <v>88.7</v>
          </cell>
          <cell r="F3268">
            <v>12.48</v>
          </cell>
          <cell r="G3268">
            <v>101.18</v>
          </cell>
        </row>
        <row r="3269">
          <cell r="A3269" t="str">
            <v>46.23.120</v>
          </cell>
          <cell r="B3269" t="str">
            <v>CPOS</v>
          </cell>
          <cell r="C3269" t="str">
            <v>Tubo de concreto classe EA-3, DN= 500 mm</v>
          </cell>
          <cell r="D3269" t="str">
            <v>m</v>
          </cell>
          <cell r="E3269">
            <v>109.16</v>
          </cell>
          <cell r="F3269">
            <v>18.72</v>
          </cell>
          <cell r="G3269">
            <v>127.88</v>
          </cell>
        </row>
        <row r="3270">
          <cell r="A3270" t="str">
            <v>46.23.130</v>
          </cell>
          <cell r="B3270" t="str">
            <v>CPOS</v>
          </cell>
          <cell r="C3270" t="str">
            <v>Tubo de concreto classe EA-3, DN= 600 mm</v>
          </cell>
          <cell r="D3270" t="str">
            <v>m</v>
          </cell>
          <cell r="E3270">
            <v>144.18</v>
          </cell>
          <cell r="F3270">
            <v>21.84</v>
          </cell>
          <cell r="G3270">
            <v>166.02</v>
          </cell>
        </row>
        <row r="3271">
          <cell r="A3271" t="str">
            <v>46.23.140</v>
          </cell>
          <cell r="B3271" t="str">
            <v>CPOS</v>
          </cell>
          <cell r="C3271" t="str">
            <v>Tubo de concreto classe EA-3, DN= 700 mm</v>
          </cell>
          <cell r="D3271" t="str">
            <v>m</v>
          </cell>
          <cell r="E3271">
            <v>191.12</v>
          </cell>
          <cell r="F3271">
            <v>24.96</v>
          </cell>
          <cell r="G3271">
            <v>216.08</v>
          </cell>
        </row>
        <row r="3272">
          <cell r="A3272" t="str">
            <v>46.23.150</v>
          </cell>
          <cell r="B3272" t="str">
            <v>CPOS</v>
          </cell>
          <cell r="C3272" t="str">
            <v>Tubo de concreto classe EA-3, DN= 800 mm</v>
          </cell>
          <cell r="D3272" t="str">
            <v>m</v>
          </cell>
          <cell r="E3272">
            <v>242.88</v>
          </cell>
          <cell r="F3272">
            <v>31.2</v>
          </cell>
          <cell r="G3272">
            <v>274.08</v>
          </cell>
        </row>
        <row r="3273">
          <cell r="A3273" t="str">
            <v>46.23.160</v>
          </cell>
          <cell r="B3273" t="str">
            <v>CPOS</v>
          </cell>
          <cell r="C3273" t="str">
            <v>Tubo de concreto classe EA-3, DN= 900 mm</v>
          </cell>
          <cell r="D3273" t="str">
            <v>m</v>
          </cell>
          <cell r="E3273">
            <v>307.52999999999997</v>
          </cell>
          <cell r="F3273">
            <v>37.44</v>
          </cell>
          <cell r="G3273">
            <v>344.97</v>
          </cell>
        </row>
        <row r="3274">
          <cell r="A3274" t="str">
            <v>46.23.170</v>
          </cell>
          <cell r="B3274" t="str">
            <v>CPOS</v>
          </cell>
          <cell r="C3274" t="str">
            <v>Tubo de concreto classe EA-3, DN= 1000 mm</v>
          </cell>
          <cell r="D3274" t="str">
            <v>m</v>
          </cell>
          <cell r="E3274">
            <v>351.68</v>
          </cell>
          <cell r="F3274">
            <v>46.8</v>
          </cell>
          <cell r="G3274">
            <v>398.48</v>
          </cell>
        </row>
        <row r="3275">
          <cell r="A3275" t="str">
            <v>46.23.180</v>
          </cell>
          <cell r="B3275" t="str">
            <v>CPOS</v>
          </cell>
          <cell r="C3275" t="str">
            <v>Tubo de concreto classe EA-3, DN= 1200 mm</v>
          </cell>
          <cell r="D3275" t="str">
            <v>m</v>
          </cell>
          <cell r="E3275">
            <v>521.94000000000005</v>
          </cell>
          <cell r="F3275">
            <v>93.6</v>
          </cell>
          <cell r="G3275">
            <v>615.54</v>
          </cell>
        </row>
        <row r="3276">
          <cell r="A3276" t="str">
            <v>46.26</v>
          </cell>
          <cell r="B3276" t="str">
            <v>Tubulação em ferro fundido predial SMU - esgoto e pluvial</v>
          </cell>
          <cell r="C3276" t="str">
            <v>CPOS</v>
          </cell>
          <cell r="D3276" t="str">
            <v>CPOS</v>
          </cell>
          <cell r="E3276" t="str">
            <v>CPOS</v>
          </cell>
          <cell r="F3276" t="str">
            <v>CPOS</v>
          </cell>
          <cell r="G3276" t="str">
            <v>CPOS</v>
          </cell>
        </row>
        <row r="3277">
          <cell r="A3277" t="str">
            <v>46.26.010</v>
          </cell>
          <cell r="B3277" t="str">
            <v>CPOS</v>
          </cell>
          <cell r="C3277" t="str">
            <v>Tubo em ferro fundido com ponta e ponta, predial SMU, DN= 50 mm</v>
          </cell>
          <cell r="D3277" t="str">
            <v>m</v>
          </cell>
          <cell r="E3277">
            <v>80.36</v>
          </cell>
          <cell r="F3277">
            <v>19.18</v>
          </cell>
          <cell r="G3277">
            <v>99.54</v>
          </cell>
        </row>
        <row r="3278">
          <cell r="A3278" t="str">
            <v>46.26.020</v>
          </cell>
          <cell r="B3278" t="str">
            <v>CPOS</v>
          </cell>
          <cell r="C3278" t="str">
            <v>Tubo em ferro fundido com ponta e ponta, predial SMU, DN= 75 mm</v>
          </cell>
          <cell r="D3278" t="str">
            <v>m</v>
          </cell>
          <cell r="E3278">
            <v>106.48</v>
          </cell>
          <cell r="F3278">
            <v>19.18</v>
          </cell>
          <cell r="G3278">
            <v>125.66</v>
          </cell>
        </row>
        <row r="3279">
          <cell r="A3279" t="str">
            <v>46.26.030</v>
          </cell>
          <cell r="B3279" t="str">
            <v>CPOS</v>
          </cell>
          <cell r="C3279" t="str">
            <v>Tubo em ferro fundido com ponta e ponta, predial SMU, DN= 100 mm</v>
          </cell>
          <cell r="D3279" t="str">
            <v>m</v>
          </cell>
          <cell r="E3279">
            <v>121.06</v>
          </cell>
          <cell r="F3279">
            <v>26.98</v>
          </cell>
          <cell r="G3279">
            <v>148.04</v>
          </cell>
        </row>
        <row r="3280">
          <cell r="A3280" t="str">
            <v>46.26.040</v>
          </cell>
          <cell r="B3280" t="str">
            <v>CPOS</v>
          </cell>
          <cell r="C3280" t="str">
            <v>Tubo em ferro fundido com ponta e ponta, predial SMU, DN= 150 mm</v>
          </cell>
          <cell r="D3280" t="str">
            <v>m</v>
          </cell>
          <cell r="E3280">
            <v>192.48</v>
          </cell>
          <cell r="F3280">
            <v>26.98</v>
          </cell>
          <cell r="G3280">
            <v>219.46</v>
          </cell>
        </row>
        <row r="3281">
          <cell r="A3281" t="str">
            <v>46.26.050</v>
          </cell>
          <cell r="B3281" t="str">
            <v>CPOS</v>
          </cell>
          <cell r="C3281" t="str">
            <v>Tubo em ferro fundido com ponta e ponta, predial SMU, DN= 200 mm</v>
          </cell>
          <cell r="D3281" t="str">
            <v>m</v>
          </cell>
          <cell r="E3281">
            <v>342.81</v>
          </cell>
          <cell r="F3281">
            <v>26.98</v>
          </cell>
          <cell r="G3281">
            <v>369.79</v>
          </cell>
        </row>
        <row r="3282">
          <cell r="A3282" t="str">
            <v>46.26.060</v>
          </cell>
          <cell r="B3282" t="str">
            <v>CPOS</v>
          </cell>
          <cell r="C3282" t="str">
            <v>Junta de união em aço inoxidável com parafuso de aço zincado, para tubo em ferro fundido predial SMU, DN= 50 mm</v>
          </cell>
          <cell r="D3282" t="str">
            <v>un</v>
          </cell>
          <cell r="E3282">
            <v>30.15</v>
          </cell>
          <cell r="F3282">
            <v>15.33</v>
          </cell>
          <cell r="G3282">
            <v>45.48</v>
          </cell>
        </row>
        <row r="3283">
          <cell r="A3283" t="str">
            <v>46.26.070</v>
          </cell>
          <cell r="B3283" t="str">
            <v>CPOS</v>
          </cell>
          <cell r="C3283" t="str">
            <v>Junta de união em aço inoxidável com parafuso de aço zincado, para tubo em ferro fundido predial SMU, DN= 75 mm</v>
          </cell>
          <cell r="D3283" t="str">
            <v>un</v>
          </cell>
          <cell r="E3283">
            <v>33.14</v>
          </cell>
          <cell r="F3283">
            <v>15.33</v>
          </cell>
          <cell r="G3283">
            <v>48.47</v>
          </cell>
        </row>
        <row r="3284">
          <cell r="A3284" t="str">
            <v>46.26.080</v>
          </cell>
          <cell r="B3284" t="str">
            <v>CPOS</v>
          </cell>
          <cell r="C3284" t="str">
            <v>Junta de união em aço inoxidável com parafuso de aço zincado, para tubo em ferro fundido predial SMU, DN= 100 mm</v>
          </cell>
          <cell r="D3284" t="str">
            <v>un</v>
          </cell>
          <cell r="E3284">
            <v>34.450000000000003</v>
          </cell>
          <cell r="F3284">
            <v>19.18</v>
          </cell>
          <cell r="G3284">
            <v>53.63</v>
          </cell>
        </row>
        <row r="3285">
          <cell r="A3285" t="str">
            <v>46.26.090</v>
          </cell>
          <cell r="B3285" t="str">
            <v>CPOS</v>
          </cell>
          <cell r="C3285" t="str">
            <v>Junta de união em aço inoxidável com parafuso de aço zincado, para tubo em ferro fundido predial SMU, DN= 150 mm</v>
          </cell>
          <cell r="D3285" t="str">
            <v>un</v>
          </cell>
          <cell r="E3285">
            <v>68.05</v>
          </cell>
          <cell r="F3285">
            <v>19.18</v>
          </cell>
          <cell r="G3285">
            <v>87.23</v>
          </cell>
        </row>
        <row r="3286">
          <cell r="A3286" t="str">
            <v>46.26.100</v>
          </cell>
          <cell r="B3286" t="str">
            <v>CPOS</v>
          </cell>
          <cell r="C3286" t="str">
            <v>Junta de união em aço inoxidável com parafuso de aço zincado, para tubo em ferro fundido predial SMU, DN= 200 mm</v>
          </cell>
          <cell r="D3286" t="str">
            <v>un</v>
          </cell>
          <cell r="E3286">
            <v>101.26</v>
          </cell>
          <cell r="F3286">
            <v>19.18</v>
          </cell>
          <cell r="G3286">
            <v>120.44</v>
          </cell>
        </row>
        <row r="3287">
          <cell r="A3287" t="str">
            <v>46.26.110</v>
          </cell>
          <cell r="B3287" t="str">
            <v>CPOS</v>
          </cell>
          <cell r="C3287" t="str">
            <v>Conjunto de ancoragem para tubo em ferro fundido predial SMU, DN= 50 mm</v>
          </cell>
          <cell r="D3287" t="str">
            <v>cj</v>
          </cell>
          <cell r="E3287">
            <v>717.94</v>
          </cell>
          <cell r="F3287">
            <v>15.33</v>
          </cell>
          <cell r="G3287">
            <v>733.27</v>
          </cell>
        </row>
        <row r="3288">
          <cell r="A3288" t="str">
            <v>46.26.120</v>
          </cell>
          <cell r="B3288" t="str">
            <v>CPOS</v>
          </cell>
          <cell r="C3288" t="str">
            <v>Conjunto de ancoragem para tubo em ferro fundido predial SMU, DN= 75 mm</v>
          </cell>
          <cell r="D3288" t="str">
            <v>cj</v>
          </cell>
          <cell r="E3288">
            <v>767.05</v>
          </cell>
          <cell r="F3288">
            <v>15.33</v>
          </cell>
          <cell r="G3288">
            <v>782.38</v>
          </cell>
        </row>
        <row r="3289">
          <cell r="A3289" t="str">
            <v>46.26.130</v>
          </cell>
          <cell r="B3289" t="str">
            <v>CPOS</v>
          </cell>
          <cell r="C3289" t="str">
            <v>Conjunto de ancoragem para tubo em ferro fundido predial SMU, DN= 100 mm</v>
          </cell>
          <cell r="D3289" t="str">
            <v>cj</v>
          </cell>
          <cell r="E3289">
            <v>727.3</v>
          </cell>
          <cell r="F3289">
            <v>19.18</v>
          </cell>
          <cell r="G3289">
            <v>746.48</v>
          </cell>
        </row>
        <row r="3290">
          <cell r="A3290" t="str">
            <v>46.26.136</v>
          </cell>
          <cell r="B3290" t="str">
            <v>CPOS</v>
          </cell>
          <cell r="C3290" t="str">
            <v>Conjunto de ancoragem para tubo em ferro fundido predial SMU, DN= 125 mm</v>
          </cell>
          <cell r="D3290" t="str">
            <v>cj</v>
          </cell>
          <cell r="E3290">
            <v>1024.1600000000001</v>
          </cell>
          <cell r="F3290">
            <v>19.18</v>
          </cell>
          <cell r="G3290">
            <v>1043.3399999999999</v>
          </cell>
        </row>
        <row r="3291">
          <cell r="A3291" t="str">
            <v>46.26.140</v>
          </cell>
          <cell r="B3291" t="str">
            <v>CPOS</v>
          </cell>
          <cell r="C3291" t="str">
            <v>Conjunto de ancoragem para tubo em ferro fundido predial SMU, DN= 150 mm</v>
          </cell>
          <cell r="D3291" t="str">
            <v>cj</v>
          </cell>
          <cell r="E3291">
            <v>1136.8399999999999</v>
          </cell>
          <cell r="F3291">
            <v>19.18</v>
          </cell>
          <cell r="G3291">
            <v>1156.02</v>
          </cell>
        </row>
        <row r="3292">
          <cell r="A3292" t="str">
            <v>46.26.150</v>
          </cell>
          <cell r="B3292" t="str">
            <v>CPOS</v>
          </cell>
          <cell r="C3292" t="str">
            <v>Conjunto de ancoragem para tubo em ferro fundido predial SMU, DN= 200 mm</v>
          </cell>
          <cell r="D3292" t="str">
            <v>cj</v>
          </cell>
          <cell r="E3292">
            <v>1590.99</v>
          </cell>
          <cell r="F3292">
            <v>19.18</v>
          </cell>
          <cell r="G3292">
            <v>1610.17</v>
          </cell>
        </row>
        <row r="3293">
          <cell r="A3293" t="str">
            <v>46.26.200</v>
          </cell>
          <cell r="B3293" t="str">
            <v>CPOS</v>
          </cell>
          <cell r="C3293" t="str">
            <v>Tubo em ferro fundido com ponta e ponta, predial SMU, DN= 125 mm</v>
          </cell>
          <cell r="D3293" t="str">
            <v>m</v>
          </cell>
          <cell r="E3293">
            <v>277.07</v>
          </cell>
          <cell r="F3293">
            <v>26.98</v>
          </cell>
          <cell r="G3293">
            <v>304.05</v>
          </cell>
        </row>
        <row r="3294">
          <cell r="A3294" t="str">
            <v>46.26.210</v>
          </cell>
          <cell r="B3294" t="str">
            <v>CPOS</v>
          </cell>
          <cell r="C3294" t="str">
            <v>Tubo em ferro fundido com ponta e ponta, predial SMU, DN= 250 mm</v>
          </cell>
          <cell r="D3294" t="str">
            <v>m</v>
          </cell>
          <cell r="E3294">
            <v>514.76</v>
          </cell>
          <cell r="F3294">
            <v>26.98</v>
          </cell>
          <cell r="G3294">
            <v>541.74</v>
          </cell>
        </row>
        <row r="3295">
          <cell r="A3295" t="str">
            <v>46.26.400</v>
          </cell>
          <cell r="B3295" t="str">
            <v>CPOS</v>
          </cell>
          <cell r="C3295" t="str">
            <v>Joelho 45° em ferro fundido, predial SMU, DN= 50 mm</v>
          </cell>
          <cell r="D3295" t="str">
            <v>un</v>
          </cell>
          <cell r="E3295">
            <v>87.35</v>
          </cell>
          <cell r="F3295">
            <v>15.33</v>
          </cell>
          <cell r="G3295">
            <v>102.68</v>
          </cell>
        </row>
        <row r="3296">
          <cell r="A3296" t="str">
            <v>46.26.410</v>
          </cell>
          <cell r="B3296" t="str">
            <v>CPOS</v>
          </cell>
          <cell r="C3296" t="str">
            <v>Joelho 45° em ferro fundido, predial SMU, DN= 75 mm</v>
          </cell>
          <cell r="D3296" t="str">
            <v>un</v>
          </cell>
          <cell r="E3296">
            <v>115.56</v>
          </cell>
          <cell r="F3296">
            <v>15.33</v>
          </cell>
          <cell r="G3296">
            <v>130.88999999999999</v>
          </cell>
        </row>
        <row r="3297">
          <cell r="A3297" t="str">
            <v>46.26.420</v>
          </cell>
          <cell r="B3297" t="str">
            <v>CPOS</v>
          </cell>
          <cell r="C3297" t="str">
            <v>Joelho 45° em ferro fundido, predial SMU, DN= 100 mm</v>
          </cell>
          <cell r="D3297" t="str">
            <v>un</v>
          </cell>
          <cell r="E3297">
            <v>124.79</v>
          </cell>
          <cell r="F3297">
            <v>19.18</v>
          </cell>
          <cell r="G3297">
            <v>143.97</v>
          </cell>
        </row>
        <row r="3298">
          <cell r="A3298" t="str">
            <v>46.26.426</v>
          </cell>
          <cell r="B3298" t="str">
            <v>CPOS</v>
          </cell>
          <cell r="C3298" t="str">
            <v>Joelho 45° em ferro fundido, predial SMU, DN= 125 mm</v>
          </cell>
          <cell r="D3298" t="str">
            <v>un</v>
          </cell>
          <cell r="E3298">
            <v>208.9</v>
          </cell>
          <cell r="F3298">
            <v>19.18</v>
          </cell>
          <cell r="G3298">
            <v>228.08</v>
          </cell>
        </row>
        <row r="3299">
          <cell r="A3299" t="str">
            <v>46.26.430</v>
          </cell>
          <cell r="B3299" t="str">
            <v>CPOS</v>
          </cell>
          <cell r="C3299" t="str">
            <v>Joelho 45° em ferro fundido, predial SMU, DN= 150 mm</v>
          </cell>
          <cell r="D3299" t="str">
            <v>un</v>
          </cell>
          <cell r="E3299">
            <v>206.26</v>
          </cell>
          <cell r="F3299">
            <v>19.18</v>
          </cell>
          <cell r="G3299">
            <v>225.44</v>
          </cell>
        </row>
        <row r="3300">
          <cell r="A3300" t="str">
            <v>46.26.440</v>
          </cell>
          <cell r="B3300" t="str">
            <v>CPOS</v>
          </cell>
          <cell r="C3300" t="str">
            <v>Joelho 45° em ferro fundido, predial SMU, DN= 200 mm</v>
          </cell>
          <cell r="D3300" t="str">
            <v>un</v>
          </cell>
          <cell r="E3300">
            <v>483.23</v>
          </cell>
          <cell r="F3300">
            <v>19.18</v>
          </cell>
          <cell r="G3300">
            <v>502.41</v>
          </cell>
        </row>
        <row r="3301">
          <cell r="A3301" t="str">
            <v>46.26.460</v>
          </cell>
          <cell r="B3301" t="str">
            <v>CPOS</v>
          </cell>
          <cell r="C3301" t="str">
            <v>Joelho 88° em ferro fundido, predial SMU, DN= 50 mm</v>
          </cell>
          <cell r="D3301" t="str">
            <v>un</v>
          </cell>
          <cell r="E3301">
            <v>107.85</v>
          </cell>
          <cell r="F3301">
            <v>15.33</v>
          </cell>
          <cell r="G3301">
            <v>123.18</v>
          </cell>
        </row>
        <row r="3302">
          <cell r="A3302" t="str">
            <v>46.26.470</v>
          </cell>
          <cell r="B3302" t="str">
            <v>CPOS</v>
          </cell>
          <cell r="C3302" t="str">
            <v>Joelho 88° em ferro fundido, predial SMU, DN= 75 mm</v>
          </cell>
          <cell r="D3302" t="str">
            <v>un</v>
          </cell>
          <cell r="E3302">
            <v>115.31</v>
          </cell>
          <cell r="F3302">
            <v>15.33</v>
          </cell>
          <cell r="G3302">
            <v>130.63999999999999</v>
          </cell>
        </row>
        <row r="3303">
          <cell r="A3303" t="str">
            <v>46.26.480</v>
          </cell>
          <cell r="B3303" t="str">
            <v>CPOS</v>
          </cell>
          <cell r="C3303" t="str">
            <v>Joelho 88° em ferro fundido, predial SMU, DN= 100 mm</v>
          </cell>
          <cell r="D3303" t="str">
            <v>un</v>
          </cell>
          <cell r="E3303">
            <v>124.64</v>
          </cell>
          <cell r="F3303">
            <v>19.18</v>
          </cell>
          <cell r="G3303">
            <v>143.82</v>
          </cell>
        </row>
        <row r="3304">
          <cell r="A3304" t="str">
            <v>46.26.490</v>
          </cell>
          <cell r="B3304" t="str">
            <v>CPOS</v>
          </cell>
          <cell r="C3304" t="str">
            <v>Joelho 88° em ferro fundido, predial SMU, DN= 150 mm</v>
          </cell>
          <cell r="D3304" t="str">
            <v>un</v>
          </cell>
          <cell r="E3304">
            <v>321.89</v>
          </cell>
          <cell r="F3304">
            <v>19.18</v>
          </cell>
          <cell r="G3304">
            <v>341.07</v>
          </cell>
        </row>
        <row r="3305">
          <cell r="A3305" t="str">
            <v>46.26.500</v>
          </cell>
          <cell r="B3305" t="str">
            <v>CPOS</v>
          </cell>
          <cell r="C3305" t="str">
            <v>Joelho 88° em ferro fundido, predial SMU, DN= 200 mm</v>
          </cell>
          <cell r="D3305" t="str">
            <v>un</v>
          </cell>
          <cell r="E3305">
            <v>457.86</v>
          </cell>
          <cell r="F3305">
            <v>19.18</v>
          </cell>
          <cell r="G3305">
            <v>477.04</v>
          </cell>
        </row>
        <row r="3306">
          <cell r="A3306" t="str">
            <v>46.26.510</v>
          </cell>
          <cell r="B3306" t="str">
            <v>CPOS</v>
          </cell>
          <cell r="C3306" t="str">
            <v>Junção 45° em ferro fundido, predial SMU, DN= 50 x 50 mm</v>
          </cell>
          <cell r="D3306" t="str">
            <v>un</v>
          </cell>
          <cell r="E3306">
            <v>143.69</v>
          </cell>
          <cell r="F3306">
            <v>15.33</v>
          </cell>
          <cell r="G3306">
            <v>159.02000000000001</v>
          </cell>
        </row>
        <row r="3307">
          <cell r="A3307" t="str">
            <v>46.26.516</v>
          </cell>
          <cell r="B3307" t="str">
            <v>CPOS</v>
          </cell>
          <cell r="C3307" t="str">
            <v>Junção 45° em ferro fundido, predial SMU, DN= 75 x 50 mm</v>
          </cell>
          <cell r="D3307" t="str">
            <v>un</v>
          </cell>
          <cell r="E3307">
            <v>175.54</v>
          </cell>
          <cell r="F3307">
            <v>15.33</v>
          </cell>
          <cell r="G3307">
            <v>190.87</v>
          </cell>
        </row>
        <row r="3308">
          <cell r="A3308" t="str">
            <v>46.26.520</v>
          </cell>
          <cell r="B3308" t="str">
            <v>CPOS</v>
          </cell>
          <cell r="C3308" t="str">
            <v>Junção 45° em ferro fundido, predial SMU, DN= 75 x 75 mm</v>
          </cell>
          <cell r="D3308" t="str">
            <v>un</v>
          </cell>
          <cell r="E3308">
            <v>192.39</v>
          </cell>
          <cell r="F3308">
            <v>15.33</v>
          </cell>
          <cell r="G3308">
            <v>207.72</v>
          </cell>
        </row>
        <row r="3309">
          <cell r="A3309" t="str">
            <v>46.26.540</v>
          </cell>
          <cell r="B3309" t="str">
            <v>CPOS</v>
          </cell>
          <cell r="C3309" t="str">
            <v>Junção 45° em ferro fundido, predial SMU, DN= 100 x 75 mm</v>
          </cell>
          <cell r="D3309" t="str">
            <v>un</v>
          </cell>
          <cell r="E3309">
            <v>209.12</v>
          </cell>
          <cell r="F3309">
            <v>19.18</v>
          </cell>
          <cell r="G3309">
            <v>228.3</v>
          </cell>
        </row>
        <row r="3310">
          <cell r="A3310" t="str">
            <v>46.26.550</v>
          </cell>
          <cell r="B3310" t="str">
            <v>CPOS</v>
          </cell>
          <cell r="C3310" t="str">
            <v>Junção 45° em ferro fundido, predial SMU, DN= 100 x 100 mm</v>
          </cell>
          <cell r="D3310" t="str">
            <v>un</v>
          </cell>
          <cell r="E3310">
            <v>229.85</v>
          </cell>
          <cell r="F3310">
            <v>19.18</v>
          </cell>
          <cell r="G3310">
            <v>249.03</v>
          </cell>
        </row>
        <row r="3311">
          <cell r="A3311" t="str">
            <v>46.26.560</v>
          </cell>
          <cell r="B3311" t="str">
            <v>CPOS</v>
          </cell>
          <cell r="C3311" t="str">
            <v>Junção 45° em ferro fundido, predial SMU, DN= 150 x 150 mm</v>
          </cell>
          <cell r="D3311" t="str">
            <v>un</v>
          </cell>
          <cell r="E3311">
            <v>515.70000000000005</v>
          </cell>
          <cell r="F3311">
            <v>19.18</v>
          </cell>
          <cell r="G3311">
            <v>534.88</v>
          </cell>
        </row>
        <row r="3312">
          <cell r="A3312" t="str">
            <v>46.26.580</v>
          </cell>
          <cell r="B3312" t="str">
            <v>CPOS</v>
          </cell>
          <cell r="C3312" t="str">
            <v>Junta de união em aço inoxidável com parafuso de aço zincado, para tubo em ferro fundido predial SMU, DN= 125 mm</v>
          </cell>
          <cell r="D3312" t="str">
            <v>un</v>
          </cell>
          <cell r="E3312">
            <v>88.31</v>
          </cell>
          <cell r="F3312">
            <v>19.18</v>
          </cell>
          <cell r="G3312">
            <v>107.49</v>
          </cell>
        </row>
        <row r="3313">
          <cell r="A3313" t="str">
            <v>46.26.590</v>
          </cell>
          <cell r="B3313" t="str">
            <v>CPOS</v>
          </cell>
          <cell r="C3313" t="str">
            <v>Junta de união em aço inoxidável com parafuso de aço zincado, para tubo em ferro fundido predial SMU, DN= 250 mm</v>
          </cell>
          <cell r="D3313" t="str">
            <v>un</v>
          </cell>
          <cell r="E3313">
            <v>443.35</v>
          </cell>
          <cell r="F3313">
            <v>19.18</v>
          </cell>
          <cell r="G3313">
            <v>462.53</v>
          </cell>
        </row>
        <row r="3314">
          <cell r="A3314" t="str">
            <v>46.26.600</v>
          </cell>
          <cell r="B3314" t="str">
            <v>CPOS</v>
          </cell>
          <cell r="C3314" t="str">
            <v>Redução excêntrica em ferro fundido, predial SMU, DN= 75 x 50 mm</v>
          </cell>
          <cell r="D3314" t="str">
            <v>un</v>
          </cell>
          <cell r="E3314">
            <v>112.76</v>
          </cell>
          <cell r="F3314">
            <v>15.33</v>
          </cell>
          <cell r="G3314">
            <v>128.09</v>
          </cell>
        </row>
        <row r="3315">
          <cell r="A3315" t="str">
            <v>46.26.610</v>
          </cell>
          <cell r="B3315" t="str">
            <v>CPOS</v>
          </cell>
          <cell r="C3315" t="str">
            <v>Redução excêntrica em ferro fundido, predial SMU, DN= 100 x 75 mm</v>
          </cell>
          <cell r="D3315" t="str">
            <v>un</v>
          </cell>
          <cell r="E3315">
            <v>133.02000000000001</v>
          </cell>
          <cell r="F3315">
            <v>19.18</v>
          </cell>
          <cell r="G3315">
            <v>152.19999999999999</v>
          </cell>
        </row>
        <row r="3316">
          <cell r="A3316" t="str">
            <v>46.26.612</v>
          </cell>
          <cell r="B3316" t="str">
            <v>CPOS</v>
          </cell>
          <cell r="C3316" t="str">
            <v>Redução excêntrica em ferro fundido, predial SMU, DN= 125 x 75 mm</v>
          </cell>
          <cell r="D3316" t="str">
            <v>un</v>
          </cell>
          <cell r="E3316">
            <v>200.1</v>
          </cell>
          <cell r="F3316">
            <v>19.18</v>
          </cell>
          <cell r="G3316">
            <v>219.28</v>
          </cell>
        </row>
        <row r="3317">
          <cell r="A3317" t="str">
            <v>46.26.614</v>
          </cell>
          <cell r="B3317" t="str">
            <v>CPOS</v>
          </cell>
          <cell r="C3317" t="str">
            <v>Redução excêntrica em ferro fundido, predial SMU, DN= 125 x 100 mm</v>
          </cell>
          <cell r="D3317" t="str">
            <v>un</v>
          </cell>
          <cell r="E3317">
            <v>143.68</v>
          </cell>
          <cell r="F3317">
            <v>19.18</v>
          </cell>
          <cell r="G3317">
            <v>162.86000000000001</v>
          </cell>
        </row>
        <row r="3318">
          <cell r="A3318" t="str">
            <v>46.26.616</v>
          </cell>
          <cell r="B3318" t="str">
            <v>CPOS</v>
          </cell>
          <cell r="C3318" t="str">
            <v>Redução excêntrica em ferro fundido, predial SMU, DN= 150 x 75 mm</v>
          </cell>
          <cell r="D3318" t="str">
            <v>un</v>
          </cell>
          <cell r="E3318">
            <v>252.72</v>
          </cell>
          <cell r="F3318">
            <v>19.18</v>
          </cell>
          <cell r="G3318">
            <v>271.89999999999998</v>
          </cell>
        </row>
        <row r="3319">
          <cell r="A3319" t="str">
            <v>46.26.632</v>
          </cell>
          <cell r="B3319" t="str">
            <v>CPOS</v>
          </cell>
          <cell r="C3319" t="str">
            <v>Redução excêntrica em ferro fundido, predial SMU, DN= 150 x 100 mm</v>
          </cell>
          <cell r="D3319" t="str">
            <v>un</v>
          </cell>
          <cell r="E3319">
            <v>269.73</v>
          </cell>
          <cell r="F3319">
            <v>19.18</v>
          </cell>
          <cell r="G3319">
            <v>288.91000000000003</v>
          </cell>
        </row>
        <row r="3320">
          <cell r="A3320" t="str">
            <v>46.26.636</v>
          </cell>
          <cell r="B3320" t="str">
            <v>CPOS</v>
          </cell>
          <cell r="C3320" t="str">
            <v>Redução excêntrica em ferro fundido, predial SMU, DN= 200 x 125 mm</v>
          </cell>
          <cell r="D3320" t="str">
            <v>un</v>
          </cell>
          <cell r="E3320">
            <v>357.17</v>
          </cell>
          <cell r="F3320">
            <v>19.18</v>
          </cell>
          <cell r="G3320">
            <v>376.35</v>
          </cell>
        </row>
        <row r="3321">
          <cell r="A3321" t="str">
            <v>46.26.640</v>
          </cell>
          <cell r="B3321" t="str">
            <v>CPOS</v>
          </cell>
          <cell r="C3321" t="str">
            <v>Redução excêntrica em ferro fundido, predial SMU, DN= 200 x 150 mm</v>
          </cell>
          <cell r="D3321" t="str">
            <v>un</v>
          </cell>
          <cell r="E3321">
            <v>419.36</v>
          </cell>
          <cell r="F3321">
            <v>19.18</v>
          </cell>
          <cell r="G3321">
            <v>438.54</v>
          </cell>
        </row>
        <row r="3322">
          <cell r="A3322" t="str">
            <v>46.26.690</v>
          </cell>
          <cell r="B3322" t="str">
            <v>CPOS</v>
          </cell>
          <cell r="C3322" t="str">
            <v>Redução excêntrica em ferro fundido, predial SMU, DN= 250 x 200 mm</v>
          </cell>
          <cell r="D3322" t="str">
            <v>un</v>
          </cell>
          <cell r="E3322">
            <v>827.85</v>
          </cell>
          <cell r="F3322">
            <v>19.18</v>
          </cell>
          <cell r="G3322">
            <v>847.03</v>
          </cell>
        </row>
        <row r="3323">
          <cell r="A3323" t="str">
            <v>46.26.700</v>
          </cell>
          <cell r="B3323" t="str">
            <v>CPOS</v>
          </cell>
          <cell r="C3323" t="str">
            <v>Te de visita em ferro fundido, predial SMU, DN= 75 mm</v>
          </cell>
          <cell r="D3323" t="str">
            <v>un</v>
          </cell>
          <cell r="E3323">
            <v>381.68</v>
          </cell>
          <cell r="F3323">
            <v>15.33</v>
          </cell>
          <cell r="G3323">
            <v>397.01</v>
          </cell>
        </row>
        <row r="3324">
          <cell r="A3324" t="str">
            <v>46.26.710</v>
          </cell>
          <cell r="B3324" t="str">
            <v>CPOS</v>
          </cell>
          <cell r="C3324" t="str">
            <v>Te de visita em ferro fundido, predial SMU, DN= 100 mm</v>
          </cell>
          <cell r="D3324" t="str">
            <v>un</v>
          </cell>
          <cell r="E3324">
            <v>502.86</v>
          </cell>
          <cell r="F3324">
            <v>19.18</v>
          </cell>
          <cell r="G3324">
            <v>522.04</v>
          </cell>
        </row>
        <row r="3325">
          <cell r="A3325" t="str">
            <v>46.26.720</v>
          </cell>
          <cell r="B3325" t="str">
            <v>CPOS</v>
          </cell>
          <cell r="C3325" t="str">
            <v>Te de visita em ferro fundido, predial SMU, DN= 125 mm</v>
          </cell>
          <cell r="D3325" t="str">
            <v>un</v>
          </cell>
          <cell r="E3325">
            <v>792.86</v>
          </cell>
          <cell r="F3325">
            <v>19.18</v>
          </cell>
          <cell r="G3325">
            <v>812.04</v>
          </cell>
        </row>
        <row r="3326">
          <cell r="A3326" t="str">
            <v>46.26.730</v>
          </cell>
          <cell r="B3326" t="str">
            <v>CPOS</v>
          </cell>
          <cell r="C3326" t="str">
            <v>Te de visita em ferro fundido, predial SMU, DN= 150 mm</v>
          </cell>
          <cell r="D3326" t="str">
            <v>un</v>
          </cell>
          <cell r="E3326">
            <v>803.09</v>
          </cell>
          <cell r="F3326">
            <v>19.18</v>
          </cell>
          <cell r="G3326">
            <v>822.27</v>
          </cell>
        </row>
        <row r="3327">
          <cell r="A3327" t="str">
            <v>46.26.740</v>
          </cell>
          <cell r="B3327" t="str">
            <v>CPOS</v>
          </cell>
          <cell r="C3327" t="str">
            <v>Te de visita em ferro fundido, predial SMU, DN= 200 mm</v>
          </cell>
          <cell r="D3327" t="str">
            <v>un</v>
          </cell>
          <cell r="E3327">
            <v>1352.85</v>
          </cell>
          <cell r="F3327">
            <v>19.18</v>
          </cell>
          <cell r="G3327">
            <v>1372.03</v>
          </cell>
        </row>
        <row r="3328">
          <cell r="A3328" t="str">
            <v>46.26.800</v>
          </cell>
          <cell r="B3328" t="str">
            <v>CPOS</v>
          </cell>
          <cell r="C3328" t="str">
            <v>Abraçadeira dentada para travamento em aço inoxidável, com parafuso de aço zincado, para tubo em ferro fundido predial SMU, DN= 50 mm</v>
          </cell>
          <cell r="D3328" t="str">
            <v>un</v>
          </cell>
          <cell r="E3328">
            <v>382.52</v>
          </cell>
          <cell r="F3328">
            <v>15.33</v>
          </cell>
          <cell r="G3328">
            <v>397.85</v>
          </cell>
        </row>
        <row r="3329">
          <cell r="A3329" t="str">
            <v>46.26.810</v>
          </cell>
          <cell r="B3329" t="str">
            <v>CPOS</v>
          </cell>
          <cell r="C3329" t="str">
            <v>Abraçadeira dentada para travamento em aço inoxidável, com parafuso de aço zincado, para tubo em ferro fundido predial SMU, DN= 75 mm</v>
          </cell>
          <cell r="D3329" t="str">
            <v>un</v>
          </cell>
          <cell r="E3329">
            <v>335.69</v>
          </cell>
          <cell r="F3329">
            <v>15.33</v>
          </cell>
          <cell r="G3329">
            <v>351.02</v>
          </cell>
        </row>
        <row r="3330">
          <cell r="A3330" t="str">
            <v>46.26.820</v>
          </cell>
          <cell r="B3330" t="str">
            <v>CPOS</v>
          </cell>
          <cell r="C3330" t="str">
            <v>Abraçadeira dentada para travamento em aço inoxidável, com parafuso de aço zincado, para tubo em ferro fundido predial SMU, DN= 100 mm</v>
          </cell>
          <cell r="D3330" t="str">
            <v>un</v>
          </cell>
          <cell r="E3330">
            <v>419.2</v>
          </cell>
          <cell r="F3330">
            <v>19.18</v>
          </cell>
          <cell r="G3330">
            <v>438.38</v>
          </cell>
        </row>
        <row r="3331">
          <cell r="A3331" t="str">
            <v>46.26.830</v>
          </cell>
          <cell r="B3331" t="str">
            <v>CPOS</v>
          </cell>
          <cell r="C3331" t="str">
            <v>Abraçadeira dentada para travamento em aço inoxidável, com parafuso de aço zincado, para tubo em ferro fundido predial SMU, DN= 150 mm</v>
          </cell>
          <cell r="D3331" t="str">
            <v>un</v>
          </cell>
          <cell r="E3331">
            <v>666.84</v>
          </cell>
          <cell r="F3331">
            <v>19.18</v>
          </cell>
          <cell r="G3331">
            <v>686.02</v>
          </cell>
        </row>
        <row r="3332">
          <cell r="A3332" t="str">
            <v>46.26.840</v>
          </cell>
          <cell r="B3332" t="str">
            <v>CPOS</v>
          </cell>
          <cell r="C3332" t="str">
            <v>Tampão simples em ferro fundido, predial SMU, DN= 150 mm</v>
          </cell>
          <cell r="D3332" t="str">
            <v>un</v>
          </cell>
          <cell r="E3332">
            <v>219.28</v>
          </cell>
          <cell r="F3332">
            <v>19.18</v>
          </cell>
          <cell r="G3332">
            <v>238.46</v>
          </cell>
        </row>
        <row r="3333">
          <cell r="A3333" t="str">
            <v>46.26.900</v>
          </cell>
          <cell r="B3333" t="str">
            <v>CPOS</v>
          </cell>
          <cell r="C3333" t="str">
            <v>Junção 45° em ferro fundido, predial SMU, DN= 125 x 100 mm</v>
          </cell>
          <cell r="D3333" t="str">
            <v>un</v>
          </cell>
          <cell r="E3333">
            <v>442.38</v>
          </cell>
          <cell r="F3333">
            <v>19.18</v>
          </cell>
          <cell r="G3333">
            <v>461.56</v>
          </cell>
        </row>
        <row r="3334">
          <cell r="A3334" t="str">
            <v>46.26.910</v>
          </cell>
          <cell r="B3334" t="str">
            <v>CPOS</v>
          </cell>
          <cell r="C3334" t="str">
            <v>Junção 45° em ferro fundido, predial SMU, DN= 150 x 100 mm</v>
          </cell>
          <cell r="D3334" t="str">
            <v>un</v>
          </cell>
          <cell r="E3334">
            <v>652.87</v>
          </cell>
          <cell r="F3334">
            <v>19.18</v>
          </cell>
          <cell r="G3334">
            <v>672.05</v>
          </cell>
        </row>
        <row r="3335">
          <cell r="A3335" t="str">
            <v>46.26.920</v>
          </cell>
          <cell r="B3335" t="str">
            <v>CPOS</v>
          </cell>
          <cell r="C3335" t="str">
            <v>Junção 45° em ferro fundido, predial SMU, DN= 200 x 100 mm</v>
          </cell>
          <cell r="D3335" t="str">
            <v>un</v>
          </cell>
          <cell r="E3335">
            <v>893.35</v>
          </cell>
          <cell r="F3335">
            <v>19.18</v>
          </cell>
          <cell r="G3335">
            <v>912.53</v>
          </cell>
        </row>
        <row r="3336">
          <cell r="A3336" t="str">
            <v>46.26.930</v>
          </cell>
          <cell r="B3336" t="str">
            <v>CPOS</v>
          </cell>
          <cell r="C3336" t="str">
            <v>Junção 45° em ferro fundido, predial SMU, DN= 200 x 200 mm</v>
          </cell>
          <cell r="D3336" t="str">
            <v>un</v>
          </cell>
          <cell r="E3336">
            <v>1272.19</v>
          </cell>
          <cell r="F3336">
            <v>19.18</v>
          </cell>
          <cell r="G3336">
            <v>1291.3699999999999</v>
          </cell>
        </row>
        <row r="3337">
          <cell r="A3337" t="str">
            <v>46.27</v>
          </cell>
          <cell r="B3337" t="str">
            <v>Tubulação em cobre, para sistema de ar condicionado</v>
          </cell>
          <cell r="C3337" t="str">
            <v>CPOS</v>
          </cell>
          <cell r="D3337" t="str">
            <v>CPOS</v>
          </cell>
          <cell r="E3337" t="str">
            <v>CPOS</v>
          </cell>
          <cell r="F3337" t="str">
            <v>CPOS</v>
          </cell>
          <cell r="G3337" t="str">
            <v>CPOS</v>
          </cell>
        </row>
        <row r="3338">
          <cell r="A3338" t="str">
            <v>46.27.050</v>
          </cell>
          <cell r="B3338" t="str">
            <v>CPOS</v>
          </cell>
          <cell r="C3338" t="str">
            <v>Tubo de cobre flexível, espessura 1/32" - diâmetro 3/16", inclusive conexões</v>
          </cell>
          <cell r="D3338" t="str">
            <v>m</v>
          </cell>
          <cell r="E3338">
            <v>4.71</v>
          </cell>
          <cell r="F3338">
            <v>6.33</v>
          </cell>
          <cell r="G3338">
            <v>11.04</v>
          </cell>
        </row>
        <row r="3339">
          <cell r="A3339" t="str">
            <v>46.27.060</v>
          </cell>
          <cell r="B3339" t="str">
            <v>CPOS</v>
          </cell>
          <cell r="C3339" t="str">
            <v>Tubo de cobre flexível, espessura 1/32" - diâmetro 1/4", inclusive conexões</v>
          </cell>
          <cell r="D3339" t="str">
            <v>m</v>
          </cell>
          <cell r="E3339">
            <v>6.38</v>
          </cell>
          <cell r="F3339">
            <v>6.33</v>
          </cell>
          <cell r="G3339">
            <v>12.71</v>
          </cell>
        </row>
        <row r="3340">
          <cell r="A3340" t="str">
            <v>46.27.070</v>
          </cell>
          <cell r="B3340" t="str">
            <v>CPOS</v>
          </cell>
          <cell r="C3340" t="str">
            <v>Tubo de cobre flexível, espessura 1/32" - diâmetro 5/16", inclusive conexões</v>
          </cell>
          <cell r="D3340" t="str">
            <v>m</v>
          </cell>
          <cell r="E3340">
            <v>8.67</v>
          </cell>
          <cell r="F3340">
            <v>6.33</v>
          </cell>
          <cell r="G3340">
            <v>15</v>
          </cell>
        </row>
        <row r="3341">
          <cell r="A3341" t="str">
            <v>46.27.080</v>
          </cell>
          <cell r="B3341" t="str">
            <v>CPOS</v>
          </cell>
          <cell r="C3341" t="str">
            <v>Tubo de cobre flexível, espessura 1/32" - diâmetro 3/8", inclusive conexões</v>
          </cell>
          <cell r="D3341" t="str">
            <v>m</v>
          </cell>
          <cell r="E3341">
            <v>10.25</v>
          </cell>
          <cell r="F3341">
            <v>9.59</v>
          </cell>
          <cell r="G3341">
            <v>19.84</v>
          </cell>
        </row>
        <row r="3342">
          <cell r="A3342" t="str">
            <v>46.27.090</v>
          </cell>
          <cell r="B3342" t="str">
            <v>CPOS</v>
          </cell>
          <cell r="C3342" t="str">
            <v>Tubo de cobre flexível, espessura 1/32" - diâmetro 1/2", inclusive conexões</v>
          </cell>
          <cell r="D3342" t="str">
            <v>m</v>
          </cell>
          <cell r="E3342">
            <v>14.29</v>
          </cell>
          <cell r="F3342">
            <v>9.59</v>
          </cell>
          <cell r="G3342">
            <v>23.88</v>
          </cell>
        </row>
        <row r="3343">
          <cell r="A3343" t="str">
            <v>46.27.100</v>
          </cell>
          <cell r="B3343" t="str">
            <v>CPOS</v>
          </cell>
          <cell r="C3343" t="str">
            <v>Tubo de cobre flexível, espessura 1/32" - diâmetro 5/8", inclusive conexões</v>
          </cell>
          <cell r="D3343" t="str">
            <v>m</v>
          </cell>
          <cell r="E3343">
            <v>17.73</v>
          </cell>
          <cell r="F3343">
            <v>9.59</v>
          </cell>
          <cell r="G3343">
            <v>27.32</v>
          </cell>
        </row>
        <row r="3344">
          <cell r="A3344" t="str">
            <v>46.27.110</v>
          </cell>
          <cell r="B3344" t="str">
            <v>CPOS</v>
          </cell>
          <cell r="C3344" t="str">
            <v>Tubo de cobre flexível, espessura 1/32" - diâmetro 3/4", inclusive conexões</v>
          </cell>
          <cell r="D3344" t="str">
            <v>m</v>
          </cell>
          <cell r="E3344">
            <v>20.87</v>
          </cell>
          <cell r="F3344">
            <v>9.59</v>
          </cell>
          <cell r="G3344">
            <v>30.46</v>
          </cell>
        </row>
        <row r="3345">
          <cell r="A3345" t="str">
            <v>46.32</v>
          </cell>
          <cell r="B3345" t="str">
            <v>Tubulação em cobre rígido, para sistema VRF de ar condicionado</v>
          </cell>
          <cell r="C3345" t="str">
            <v>CPOS</v>
          </cell>
          <cell r="D3345" t="str">
            <v>CPOS</v>
          </cell>
          <cell r="E3345" t="str">
            <v>CPOS</v>
          </cell>
          <cell r="F3345" t="str">
            <v>CPOS</v>
          </cell>
          <cell r="G3345" t="str">
            <v>CPOS</v>
          </cell>
        </row>
        <row r="3346">
          <cell r="A3346" t="str">
            <v>46.32.001</v>
          </cell>
          <cell r="B3346" t="str">
            <v>CPOS</v>
          </cell>
          <cell r="C3346" t="str">
            <v>Tubo de cobre sem costura, rígido, espessura 1/16" - diâmetro 3/8", inclusive conexões</v>
          </cell>
          <cell r="D3346" t="str">
            <v>m</v>
          </cell>
          <cell r="E3346">
            <v>26.18</v>
          </cell>
          <cell r="F3346">
            <v>13.81</v>
          </cell>
          <cell r="G3346">
            <v>39.99</v>
          </cell>
        </row>
        <row r="3347">
          <cell r="A3347" t="str">
            <v>46.32.002</v>
          </cell>
          <cell r="B3347" t="str">
            <v>CPOS</v>
          </cell>
          <cell r="C3347" t="str">
            <v>Tubo de cobre sem costura, rígido, espessura 1/16" - diâmetro 1/2", inclusive conexões</v>
          </cell>
          <cell r="D3347" t="str">
            <v>m</v>
          </cell>
          <cell r="E3347">
            <v>35.94</v>
          </cell>
          <cell r="F3347">
            <v>13.81</v>
          </cell>
          <cell r="G3347">
            <v>49.75</v>
          </cell>
        </row>
        <row r="3348">
          <cell r="A3348" t="str">
            <v>46.32.003</v>
          </cell>
          <cell r="B3348" t="str">
            <v>CPOS</v>
          </cell>
          <cell r="C3348" t="str">
            <v>Tubo de cobre sem costura, rígido, espessura 1/16" - diâmetro 5/8", inclusive conexões</v>
          </cell>
          <cell r="D3348" t="str">
            <v>m</v>
          </cell>
          <cell r="E3348">
            <v>46.65</v>
          </cell>
          <cell r="F3348">
            <v>13.81</v>
          </cell>
          <cell r="G3348">
            <v>60.46</v>
          </cell>
        </row>
        <row r="3349">
          <cell r="A3349" t="str">
            <v>46.32.004</v>
          </cell>
          <cell r="B3349" t="str">
            <v>CPOS</v>
          </cell>
          <cell r="C3349" t="str">
            <v>Tubo de cobre sem costura, rígido, espessura 1/16" - diâmetro 3/4", inclusive conexões</v>
          </cell>
          <cell r="D3349" t="str">
            <v>m</v>
          </cell>
          <cell r="E3349">
            <v>55.24</v>
          </cell>
          <cell r="F3349">
            <v>13.81</v>
          </cell>
          <cell r="G3349">
            <v>69.05</v>
          </cell>
        </row>
        <row r="3350">
          <cell r="A3350" t="str">
            <v>46.32.005</v>
          </cell>
          <cell r="B3350" t="str">
            <v>CPOS</v>
          </cell>
          <cell r="C3350" t="str">
            <v>Tubo de cobre sem costura, rígido, espessura 1/16" - diâmetro 7/8", inclusive conexões</v>
          </cell>
          <cell r="D3350" t="str">
            <v>m</v>
          </cell>
          <cell r="E3350">
            <v>67.16</v>
          </cell>
          <cell r="F3350">
            <v>13.81</v>
          </cell>
          <cell r="G3350">
            <v>80.97</v>
          </cell>
        </row>
        <row r="3351">
          <cell r="A3351" t="str">
            <v>46.32.006</v>
          </cell>
          <cell r="B3351" t="str">
            <v>CPOS</v>
          </cell>
          <cell r="C3351" t="str">
            <v>Tubo de cobre sem costura, rígido, espessura 1/16" - diâmetro 1", inclusive conexões</v>
          </cell>
          <cell r="D3351" t="str">
            <v>m</v>
          </cell>
          <cell r="E3351">
            <v>77.38</v>
          </cell>
          <cell r="F3351">
            <v>13.81</v>
          </cell>
          <cell r="G3351">
            <v>91.19</v>
          </cell>
        </row>
        <row r="3352">
          <cell r="A3352" t="str">
            <v>46.32.007</v>
          </cell>
          <cell r="B3352" t="str">
            <v>CPOS</v>
          </cell>
          <cell r="C3352" t="str">
            <v>Tubo de cobre sem costura, rígido, espessura 1/16" - diâmetro 1.1/8", inclusive conexões</v>
          </cell>
          <cell r="D3352" t="str">
            <v>m</v>
          </cell>
          <cell r="E3352">
            <v>87.49</v>
          </cell>
          <cell r="F3352">
            <v>13.81</v>
          </cell>
          <cell r="G3352">
            <v>101.3</v>
          </cell>
        </row>
        <row r="3353">
          <cell r="A3353" t="str">
            <v>46.32.008</v>
          </cell>
          <cell r="B3353" t="str">
            <v>CPOS</v>
          </cell>
          <cell r="C3353" t="str">
            <v>Tubo de cobre sem costura, rígido, espessura 1/16" - diâmetro 1.1/4", inclusive conexões</v>
          </cell>
          <cell r="D3353" t="str">
            <v>m</v>
          </cell>
          <cell r="E3353">
            <v>100.27</v>
          </cell>
          <cell r="F3353">
            <v>13.81</v>
          </cell>
          <cell r="G3353">
            <v>114.08</v>
          </cell>
        </row>
        <row r="3354">
          <cell r="A3354" t="str">
            <v>46.32.009</v>
          </cell>
          <cell r="B3354" t="str">
            <v>CPOS</v>
          </cell>
          <cell r="C3354" t="str">
            <v>Tubo de cobre sem costura, rígido, espessura 1/16" - diâmetro 1.3/8", inclusive conexões</v>
          </cell>
          <cell r="D3354" t="str">
            <v>m</v>
          </cell>
          <cell r="E3354">
            <v>110.07</v>
          </cell>
          <cell r="F3354">
            <v>13.81</v>
          </cell>
          <cell r="G3354">
            <v>123.88</v>
          </cell>
        </row>
        <row r="3355">
          <cell r="A3355" t="str">
            <v>46.32.010</v>
          </cell>
          <cell r="B3355" t="str">
            <v>CPOS</v>
          </cell>
          <cell r="C3355" t="str">
            <v>Tubo de cobre sem costura, rígido, espessura 1/16" - diâmetro 1.1/2", inclusive conexões</v>
          </cell>
          <cell r="D3355" t="str">
            <v>m</v>
          </cell>
          <cell r="E3355">
            <v>120.32</v>
          </cell>
          <cell r="F3355">
            <v>13.81</v>
          </cell>
          <cell r="G3355">
            <v>134.13</v>
          </cell>
        </row>
        <row r="3356">
          <cell r="A3356" t="str">
            <v>46.32.011</v>
          </cell>
          <cell r="B3356" t="str">
            <v>CPOS</v>
          </cell>
          <cell r="C3356" t="str">
            <v>Tubo de cobre sem costura, rígido, espessura 1/16" - diâmetro 1.5/8", inclusive conexões</v>
          </cell>
          <cell r="D3356" t="str">
            <v>m</v>
          </cell>
          <cell r="E3356">
            <v>130.54</v>
          </cell>
          <cell r="F3356">
            <v>13.81</v>
          </cell>
          <cell r="G3356">
            <v>144.35</v>
          </cell>
        </row>
        <row r="3357">
          <cell r="A3357" t="str">
            <v>46.33</v>
          </cell>
          <cell r="B3357" t="str">
            <v>Tubulação em PP - águas pluviais / esgoto</v>
          </cell>
          <cell r="C3357" t="str">
            <v>CPOS</v>
          </cell>
          <cell r="D3357" t="str">
            <v>CPOS</v>
          </cell>
          <cell r="E3357" t="str">
            <v>CPOS</v>
          </cell>
          <cell r="F3357" t="str">
            <v>CPOS</v>
          </cell>
          <cell r="G3357" t="str">
            <v>CPOS</v>
          </cell>
        </row>
        <row r="3358">
          <cell r="A3358" t="str">
            <v>46.33.001</v>
          </cell>
          <cell r="B3358" t="str">
            <v>CPOS</v>
          </cell>
          <cell r="C3358" t="str">
            <v>Tubo de esgoto em polipropileno de alta resistência - PP, DN= 40mm, preto, com união deslizante e guarnição elastomérica de duplo lábio</v>
          </cell>
          <cell r="D3358" t="str">
            <v>m</v>
          </cell>
          <cell r="E3358">
            <v>25.9</v>
          </cell>
          <cell r="F3358">
            <v>13.49</v>
          </cell>
          <cell r="G3358">
            <v>39.39</v>
          </cell>
        </row>
        <row r="3359">
          <cell r="A3359" t="str">
            <v>46.33.002</v>
          </cell>
          <cell r="B3359" t="str">
            <v>CPOS</v>
          </cell>
          <cell r="C3359" t="str">
            <v>Tubo de esgoto em polipropileno de alta resistência - PP, DN= 50mm, preto, com união deslizante e guarnição elastomérica de duplo lábio</v>
          </cell>
          <cell r="D3359" t="str">
            <v>m</v>
          </cell>
          <cell r="E3359">
            <v>32.58</v>
          </cell>
          <cell r="F3359">
            <v>13.49</v>
          </cell>
          <cell r="G3359">
            <v>46.07</v>
          </cell>
        </row>
        <row r="3360">
          <cell r="A3360" t="str">
            <v>46.33.003</v>
          </cell>
          <cell r="B3360" t="str">
            <v>CPOS</v>
          </cell>
          <cell r="C3360" t="str">
            <v>Tubo de esgoto em polipropileno de alta resistência - PP, DN= 63mm, preto, com união deslizante e guarnição elastomérica de duplo lábio</v>
          </cell>
          <cell r="D3360" t="str">
            <v>m</v>
          </cell>
          <cell r="E3360">
            <v>33.42</v>
          </cell>
          <cell r="F3360">
            <v>13.49</v>
          </cell>
          <cell r="G3360">
            <v>46.91</v>
          </cell>
        </row>
        <row r="3361">
          <cell r="A3361" t="str">
            <v>46.33.004</v>
          </cell>
          <cell r="B3361" t="str">
            <v>CPOS</v>
          </cell>
          <cell r="C3361" t="str">
            <v>Tubo de esgoto em polipropileno de alta resistência - PP, DN= 110mm, preto, com união deslizante e guarnição elastomérica de duplo lábio</v>
          </cell>
          <cell r="D3361" t="str">
            <v>m</v>
          </cell>
          <cell r="E3361">
            <v>74.94</v>
          </cell>
          <cell r="F3361">
            <v>20.23</v>
          </cell>
          <cell r="G3361">
            <v>95.17</v>
          </cell>
        </row>
        <row r="3362">
          <cell r="A3362" t="str">
            <v>46.33.020</v>
          </cell>
          <cell r="B3362" t="str">
            <v>CPOS</v>
          </cell>
          <cell r="C3362" t="str">
            <v>Joelho 45° em polipropileno de alta resistência, preto, tipo PB, DN= 40mm</v>
          </cell>
          <cell r="D3362" t="str">
            <v>un</v>
          </cell>
          <cell r="E3362">
            <v>8.14</v>
          </cell>
          <cell r="F3362">
            <v>8.82</v>
          </cell>
          <cell r="G3362">
            <v>16.96</v>
          </cell>
        </row>
        <row r="3363">
          <cell r="A3363" t="str">
            <v>46.33.021</v>
          </cell>
          <cell r="B3363" t="str">
            <v>CPOS</v>
          </cell>
          <cell r="C3363" t="str">
            <v>Joelho 45° em polipropileno de alta resistência - PP, preto, tipo PB, DN= 50mm</v>
          </cell>
          <cell r="D3363" t="str">
            <v>un</v>
          </cell>
          <cell r="E3363">
            <v>9.77</v>
          </cell>
          <cell r="F3363">
            <v>8.82</v>
          </cell>
          <cell r="G3363">
            <v>18.59</v>
          </cell>
        </row>
        <row r="3364">
          <cell r="A3364" t="str">
            <v>46.33.022</v>
          </cell>
          <cell r="B3364" t="str">
            <v>CPOS</v>
          </cell>
          <cell r="C3364" t="str">
            <v>Joelho 45° em polipropileno de alta resistência - PP, preto, tipo PB, DN= 63mm</v>
          </cell>
          <cell r="D3364" t="str">
            <v>un</v>
          </cell>
          <cell r="E3364">
            <v>10.88</v>
          </cell>
          <cell r="F3364">
            <v>13.42</v>
          </cell>
          <cell r="G3364">
            <v>24.3</v>
          </cell>
        </row>
        <row r="3365">
          <cell r="A3365" t="str">
            <v>46.33.023</v>
          </cell>
          <cell r="B3365" t="str">
            <v>CPOS</v>
          </cell>
          <cell r="C3365" t="str">
            <v>Joelho 45° em polipropileno de alta resistência - PP, preto, tipo PB, DN= 110mm</v>
          </cell>
          <cell r="D3365" t="str">
            <v>un</v>
          </cell>
          <cell r="E3365">
            <v>24.46</v>
          </cell>
          <cell r="F3365">
            <v>15.33</v>
          </cell>
          <cell r="G3365">
            <v>39.79</v>
          </cell>
        </row>
        <row r="3366">
          <cell r="A3366" t="str">
            <v>46.33.047</v>
          </cell>
          <cell r="B3366" t="str">
            <v>CPOS</v>
          </cell>
          <cell r="C3366" t="str">
            <v>Joelho 87°30' em polipropileno de alta resistência - PP, preto, tipo PB, DN= 40mm</v>
          </cell>
          <cell r="D3366" t="str">
            <v>un</v>
          </cell>
          <cell r="E3366">
            <v>7.45</v>
          </cell>
          <cell r="F3366">
            <v>8.82</v>
          </cell>
          <cell r="G3366">
            <v>16.27</v>
          </cell>
        </row>
        <row r="3367">
          <cell r="A3367" t="str">
            <v>46.33.048</v>
          </cell>
          <cell r="B3367" t="str">
            <v>CPOS</v>
          </cell>
          <cell r="C3367" t="str">
            <v>Joelho 87°30' em polipropileno de alta resistência - PP, preto, tipo PB, DN= 50mm</v>
          </cell>
          <cell r="D3367" t="str">
            <v>un</v>
          </cell>
          <cell r="E3367">
            <v>10.33</v>
          </cell>
          <cell r="F3367">
            <v>8.82</v>
          </cell>
          <cell r="G3367">
            <v>19.149999999999999</v>
          </cell>
        </row>
        <row r="3368">
          <cell r="A3368" t="str">
            <v>46.33.049</v>
          </cell>
          <cell r="B3368" t="str">
            <v>CPOS</v>
          </cell>
          <cell r="C3368" t="str">
            <v>Joelho 87°30' em polipropileno de alta resistência - PP, preto, tipo PB, DN= 63mm</v>
          </cell>
          <cell r="D3368" t="str">
            <v>un</v>
          </cell>
          <cell r="E3368">
            <v>12.11</v>
          </cell>
          <cell r="F3368">
            <v>13.42</v>
          </cell>
          <cell r="G3368">
            <v>25.53</v>
          </cell>
        </row>
        <row r="3369">
          <cell r="A3369" t="str">
            <v>46.33.074</v>
          </cell>
          <cell r="B3369" t="str">
            <v>CPOS</v>
          </cell>
          <cell r="C3369" t="str">
            <v>Joelho 87°30' em polipropileno de alta resistência - PP, preto, tipo PB, DN= 110mm, com base de apoio</v>
          </cell>
          <cell r="D3369" t="str">
            <v>un</v>
          </cell>
          <cell r="E3369">
            <v>26.45</v>
          </cell>
          <cell r="F3369">
            <v>15.33</v>
          </cell>
          <cell r="G3369">
            <v>41.78</v>
          </cell>
        </row>
        <row r="3370">
          <cell r="A3370" t="str">
            <v>46.33.102</v>
          </cell>
          <cell r="B3370" t="str">
            <v>CPOS</v>
          </cell>
          <cell r="C3370" t="str">
            <v>Luva dupla em polipropileno de alta resistência - PP,  preto,  DN= 40mm</v>
          </cell>
          <cell r="D3370" t="str">
            <v>un</v>
          </cell>
          <cell r="E3370">
            <v>8.93</v>
          </cell>
          <cell r="F3370">
            <v>8.82</v>
          </cell>
          <cell r="G3370">
            <v>17.75</v>
          </cell>
        </row>
        <row r="3371">
          <cell r="A3371" t="str">
            <v>46.33.103</v>
          </cell>
          <cell r="B3371" t="str">
            <v>CPOS</v>
          </cell>
          <cell r="C3371" t="str">
            <v>Luva dupla em polipropileno de alta resistência - PP,  preto,  DN= 50mm</v>
          </cell>
          <cell r="D3371" t="str">
            <v>un</v>
          </cell>
          <cell r="E3371">
            <v>10.43</v>
          </cell>
          <cell r="F3371">
            <v>8.82</v>
          </cell>
          <cell r="G3371">
            <v>19.25</v>
          </cell>
        </row>
        <row r="3372">
          <cell r="A3372" t="str">
            <v>46.33.104</v>
          </cell>
          <cell r="B3372" t="str">
            <v>CPOS</v>
          </cell>
          <cell r="C3372" t="str">
            <v>Luva dupla em polipropileno de alta resistência - PP,  preto,  DN= 63mm</v>
          </cell>
          <cell r="D3372" t="str">
            <v>un</v>
          </cell>
          <cell r="E3372">
            <v>12.68</v>
          </cell>
          <cell r="F3372">
            <v>13.42</v>
          </cell>
          <cell r="G3372">
            <v>26.1</v>
          </cell>
        </row>
        <row r="3373">
          <cell r="A3373" t="str">
            <v>46.33.105</v>
          </cell>
          <cell r="B3373" t="str">
            <v>CPOS</v>
          </cell>
          <cell r="C3373" t="str">
            <v>Luva dupla em polipropileno de alta resistência - PP,  preto,  DN= 110mm</v>
          </cell>
          <cell r="D3373" t="str">
            <v>un</v>
          </cell>
          <cell r="E3373">
            <v>22.07</v>
          </cell>
          <cell r="F3373">
            <v>15.33</v>
          </cell>
          <cell r="G3373">
            <v>37.4</v>
          </cell>
        </row>
        <row r="3374">
          <cell r="A3374" t="str">
            <v>46.33.116</v>
          </cell>
          <cell r="B3374" t="str">
            <v>CPOS</v>
          </cell>
          <cell r="C3374" t="str">
            <v>Luva de Redução em polipropileno de alta resistência - PP, preto, tipo PB, DN= 50x40mm</v>
          </cell>
          <cell r="D3374" t="str">
            <v>un</v>
          </cell>
          <cell r="E3374">
            <v>6.84</v>
          </cell>
          <cell r="F3374">
            <v>8.82</v>
          </cell>
          <cell r="G3374">
            <v>15.66</v>
          </cell>
        </row>
        <row r="3375">
          <cell r="A3375" t="str">
            <v>46.33.117</v>
          </cell>
          <cell r="B3375" t="str">
            <v>CPOS</v>
          </cell>
          <cell r="C3375" t="str">
            <v>Luva de Redução em polipropileno de alta resistência - PP, preto, tipo PB, DN= 63x50mm</v>
          </cell>
          <cell r="D3375" t="str">
            <v>un</v>
          </cell>
          <cell r="E3375">
            <v>10.27</v>
          </cell>
          <cell r="F3375">
            <v>13.42</v>
          </cell>
          <cell r="G3375">
            <v>23.69</v>
          </cell>
        </row>
        <row r="3376">
          <cell r="A3376" t="str">
            <v>46.33.118</v>
          </cell>
          <cell r="B3376" t="str">
            <v>CPOS</v>
          </cell>
          <cell r="C3376" t="str">
            <v>Luva de Redução em polipropileno de alta resistência - PP, preto, tipo PB, DN= 110x63mm</v>
          </cell>
          <cell r="D3376" t="str">
            <v>un</v>
          </cell>
          <cell r="E3376">
            <v>17.670000000000002</v>
          </cell>
          <cell r="F3376">
            <v>15.33</v>
          </cell>
          <cell r="G3376">
            <v>33</v>
          </cell>
        </row>
        <row r="3377">
          <cell r="A3377" t="str">
            <v>46.33.130</v>
          </cell>
          <cell r="B3377" t="str">
            <v>CPOS</v>
          </cell>
          <cell r="C3377" t="str">
            <v>Tê 87°30' simples em polipropileno de alta resistência - PP, preto, tipo PB, DN= 50x50mm</v>
          </cell>
          <cell r="D3377" t="str">
            <v>un</v>
          </cell>
          <cell r="E3377">
            <v>22.87</v>
          </cell>
          <cell r="F3377">
            <v>8.82</v>
          </cell>
          <cell r="G3377">
            <v>31.69</v>
          </cell>
        </row>
        <row r="3378">
          <cell r="A3378" t="str">
            <v>46.33.131</v>
          </cell>
          <cell r="B3378" t="str">
            <v>CPOS</v>
          </cell>
          <cell r="C3378" t="str">
            <v>Tê 87°30' simples em polipropileno de alta resistência - PP, preto, tipo PB, DN= 63x63mm</v>
          </cell>
          <cell r="D3378" t="str">
            <v>un</v>
          </cell>
          <cell r="E3378">
            <v>29.41</v>
          </cell>
          <cell r="F3378">
            <v>13.42</v>
          </cell>
          <cell r="G3378">
            <v>42.83</v>
          </cell>
        </row>
        <row r="3379">
          <cell r="A3379" t="str">
            <v>46.33.132</v>
          </cell>
          <cell r="B3379" t="str">
            <v>CPOS</v>
          </cell>
          <cell r="C3379" t="str">
            <v>Tê 87°30' simples em polipropileno de alta resistência - PP, preto, tipo PB, DN= 110x110mm</v>
          </cell>
          <cell r="D3379" t="str">
            <v>un</v>
          </cell>
          <cell r="E3379">
            <v>46.66</v>
          </cell>
          <cell r="F3379">
            <v>15.33</v>
          </cell>
          <cell r="G3379">
            <v>61.99</v>
          </cell>
        </row>
        <row r="3380">
          <cell r="A3380" t="str">
            <v>46.33.137</v>
          </cell>
          <cell r="B3380" t="str">
            <v>CPOS</v>
          </cell>
          <cell r="C3380" t="str">
            <v>Tê 87°30' simples de redução em polipropileno de alta resistência - PP, preto, tipo PB, DN= 110x63mm</v>
          </cell>
          <cell r="D3380" t="str">
            <v>un</v>
          </cell>
          <cell r="E3380">
            <v>42.02</v>
          </cell>
          <cell r="F3380">
            <v>15.33</v>
          </cell>
          <cell r="G3380">
            <v>57.35</v>
          </cell>
        </row>
        <row r="3381">
          <cell r="A3381" t="str">
            <v>46.33.140</v>
          </cell>
          <cell r="B3381" t="str">
            <v>CPOS</v>
          </cell>
          <cell r="C3381" t="str">
            <v>Tê 87°30' de inspeção em polipropileno de alta resistencia - PP, preto (PxB), DN 110mm</v>
          </cell>
          <cell r="D3381" t="str">
            <v>un</v>
          </cell>
          <cell r="E3381">
            <v>121.66</v>
          </cell>
          <cell r="F3381">
            <v>13.42</v>
          </cell>
          <cell r="G3381">
            <v>135.08000000000001</v>
          </cell>
        </row>
        <row r="3382">
          <cell r="A3382" t="str">
            <v>46.33.149</v>
          </cell>
          <cell r="B3382" t="str">
            <v>CPOS</v>
          </cell>
          <cell r="C3382" t="str">
            <v>Junção 45° simples em polipropileno de alta resistência - PP, preto, tipo PB, DN= 50x50mm</v>
          </cell>
          <cell r="D3382" t="str">
            <v>un</v>
          </cell>
          <cell r="E3382">
            <v>19.46</v>
          </cell>
          <cell r="F3382">
            <v>8.82</v>
          </cell>
          <cell r="G3382">
            <v>28.28</v>
          </cell>
        </row>
        <row r="3383">
          <cell r="A3383" t="str">
            <v>46.33.150</v>
          </cell>
          <cell r="B3383" t="str">
            <v>CPOS</v>
          </cell>
          <cell r="C3383" t="str">
            <v>Junção 45° simples em polipropileno de alta resistência - PP, preto, tipo PB, DN= 63x63mm</v>
          </cell>
          <cell r="D3383" t="str">
            <v>un</v>
          </cell>
          <cell r="E3383">
            <v>19.79</v>
          </cell>
          <cell r="F3383">
            <v>13.42</v>
          </cell>
          <cell r="G3383">
            <v>33.21</v>
          </cell>
        </row>
        <row r="3384">
          <cell r="A3384" t="str">
            <v>46.33.151</v>
          </cell>
          <cell r="B3384" t="str">
            <v>CPOS</v>
          </cell>
          <cell r="C3384" t="str">
            <v>Junção 45° simples em polipropileno de alta resistência - PP, preto, tipo PB, DN= 110x110mm</v>
          </cell>
          <cell r="D3384" t="str">
            <v>un</v>
          </cell>
          <cell r="E3384">
            <v>42.88</v>
          </cell>
          <cell r="F3384">
            <v>15.33</v>
          </cell>
          <cell r="G3384">
            <v>58.21</v>
          </cell>
        </row>
        <row r="3385">
          <cell r="A3385" t="str">
            <v>46.33.159</v>
          </cell>
          <cell r="B3385" t="str">
            <v>CPOS</v>
          </cell>
          <cell r="C3385" t="str">
            <v>Junção 45° simples de redução em polipropileno de alta resistência - PP, preto, tipo PB, DN= 63x50mm</v>
          </cell>
          <cell r="D3385" t="str">
            <v>un</v>
          </cell>
          <cell r="E3385">
            <v>19.2</v>
          </cell>
          <cell r="F3385">
            <v>13.42</v>
          </cell>
          <cell r="G3385">
            <v>32.619999999999997</v>
          </cell>
        </row>
        <row r="3386">
          <cell r="A3386" t="str">
            <v>46.33.160</v>
          </cell>
          <cell r="B3386" t="str">
            <v>CPOS</v>
          </cell>
          <cell r="C3386" t="str">
            <v>Junção 45° simples de redução em polipropileno de alta resistência - PP, preto, tipo PB, DN= 110x50mm</v>
          </cell>
          <cell r="D3386" t="str">
            <v>un</v>
          </cell>
          <cell r="E3386">
            <v>57.64</v>
          </cell>
          <cell r="F3386">
            <v>15.33</v>
          </cell>
          <cell r="G3386">
            <v>72.97</v>
          </cell>
        </row>
        <row r="3387">
          <cell r="A3387" t="str">
            <v>46.33.161</v>
          </cell>
          <cell r="B3387" t="str">
            <v>CPOS</v>
          </cell>
          <cell r="C3387" t="str">
            <v>Junção 45° simples de redução em polipropileno de alta resistência - PP, preto, tipo PB, DN= 110x63mm</v>
          </cell>
          <cell r="D3387" t="str">
            <v>un</v>
          </cell>
          <cell r="E3387">
            <v>39.090000000000003</v>
          </cell>
          <cell r="F3387">
            <v>15.33</v>
          </cell>
          <cell r="G3387">
            <v>54.42</v>
          </cell>
        </row>
        <row r="3388">
          <cell r="A3388" t="str">
            <v>46.33.170</v>
          </cell>
          <cell r="B3388" t="str">
            <v>CPOS</v>
          </cell>
          <cell r="C3388" t="str">
            <v>Curva 87°30' em polipropileno de alta resistência - PP, preto, tipo PB, DN= 110mm</v>
          </cell>
          <cell r="D3388" t="str">
            <v>un</v>
          </cell>
          <cell r="E3388">
            <v>39.380000000000003</v>
          </cell>
          <cell r="F3388">
            <v>15.33</v>
          </cell>
          <cell r="G3388">
            <v>54.71</v>
          </cell>
        </row>
        <row r="3389">
          <cell r="A3389" t="str">
            <v>46.33.186</v>
          </cell>
          <cell r="B3389" t="str">
            <v>CPOS</v>
          </cell>
          <cell r="C3389" t="str">
            <v>Caixa sifonada de piso, em polipropileno de alta resistencia PP, preto,  DN=125mm, uma saída de 63mm</v>
          </cell>
          <cell r="D3389" t="str">
            <v>un</v>
          </cell>
          <cell r="E3389">
            <v>84.35</v>
          </cell>
          <cell r="F3389">
            <v>13.42</v>
          </cell>
          <cell r="G3389">
            <v>97.77</v>
          </cell>
        </row>
        <row r="3390">
          <cell r="A3390" t="str">
            <v>46.33.197</v>
          </cell>
          <cell r="B3390" t="str">
            <v>CPOS</v>
          </cell>
          <cell r="C3390" t="str">
            <v>Prolongamento para caixa sifonada em prolipileno de alta resistência PP, preto, DN= 125mm</v>
          </cell>
          <cell r="D3390" t="str">
            <v>un</v>
          </cell>
          <cell r="E3390">
            <v>40.96</v>
          </cell>
          <cell r="F3390">
            <v>15.33</v>
          </cell>
          <cell r="G3390">
            <v>56.29</v>
          </cell>
        </row>
        <row r="3391">
          <cell r="A3391" t="str">
            <v>46.33.201</v>
          </cell>
          <cell r="B3391" t="str">
            <v>CPOS</v>
          </cell>
          <cell r="C3391" t="str">
            <v>Tampa tê de inspeção oval, em polipropileno de alta resistencia preto (PxB), DN=110mm</v>
          </cell>
          <cell r="D3391" t="str">
            <v>un</v>
          </cell>
          <cell r="E3391">
            <v>69.91</v>
          </cell>
          <cell r="F3391">
            <v>8.82</v>
          </cell>
          <cell r="G3391">
            <v>78.73</v>
          </cell>
        </row>
        <row r="3392">
          <cell r="A3392" t="str">
            <v>46.33.206</v>
          </cell>
          <cell r="B3392" t="str">
            <v>CPOS</v>
          </cell>
          <cell r="C3392" t="str">
            <v>Tampão em polipropileno de alta resistencia PP, preto (PxB), DN=63mm</v>
          </cell>
          <cell r="D3392" t="str">
            <v>un</v>
          </cell>
          <cell r="E3392">
            <v>7.73</v>
          </cell>
          <cell r="F3392">
            <v>8.82</v>
          </cell>
          <cell r="G3392">
            <v>16.55</v>
          </cell>
        </row>
        <row r="3393">
          <cell r="A3393" t="str">
            <v>46.33.207</v>
          </cell>
          <cell r="B3393" t="str">
            <v>CPOS</v>
          </cell>
          <cell r="C3393" t="str">
            <v>Tampão em polipropileno de alta resistencia PP, preto (PxB), DN=110mm</v>
          </cell>
          <cell r="D3393" t="str">
            <v>un</v>
          </cell>
          <cell r="E3393">
            <v>18.489999999999998</v>
          </cell>
          <cell r="F3393">
            <v>8.82</v>
          </cell>
          <cell r="G3393">
            <v>27.31</v>
          </cell>
        </row>
        <row r="3394">
          <cell r="A3394" t="str">
            <v>46.33.210</v>
          </cell>
          <cell r="B3394" t="str">
            <v>CPOS</v>
          </cell>
          <cell r="C3394" t="str">
            <v>Porta marco para grelha de 12x12 cm, em prolipropileno de alta resistência PP,  preto</v>
          </cell>
          <cell r="D3394" t="str">
            <v>un</v>
          </cell>
          <cell r="E3394">
            <v>19.63</v>
          </cell>
          <cell r="F3394">
            <v>13.42</v>
          </cell>
          <cell r="G3394">
            <v>33.049999999999997</v>
          </cell>
        </row>
        <row r="3395">
          <cell r="A3395" t="str">
            <v>46.33.211</v>
          </cell>
          <cell r="B3395" t="str">
            <v>CPOS</v>
          </cell>
          <cell r="C3395" t="str">
            <v>Marco de bronze com grelha em aço inoxidável, 12x12cm, em polipropileno de alta resistencia PP,  preto</v>
          </cell>
          <cell r="D3395" t="str">
            <v>cj</v>
          </cell>
          <cell r="E3395">
            <v>77.55</v>
          </cell>
          <cell r="F3395">
            <v>3.83</v>
          </cell>
          <cell r="G3395">
            <v>81.38</v>
          </cell>
        </row>
        <row r="3396">
          <cell r="A3396" t="str">
            <v>47</v>
          </cell>
          <cell r="B3396" t="str">
            <v>VÁLVULAS E APARELHOS DE MEDIÇÃO E CONTROLE PARA LÍQUIDOS E GASES</v>
          </cell>
          <cell r="C3396" t="str">
            <v>CPOS</v>
          </cell>
          <cell r="D3396" t="str">
            <v>CPOS</v>
          </cell>
          <cell r="E3396" t="str">
            <v>CPOS</v>
          </cell>
          <cell r="F3396" t="str">
            <v>CPOS</v>
          </cell>
          <cell r="G3396" t="str">
            <v>CPOS</v>
          </cell>
        </row>
        <row r="3397">
          <cell r="A3397" t="str">
            <v>47.01</v>
          </cell>
          <cell r="B3397" t="str">
            <v>Registro e / ou válvula em latão fundido sem acabamento</v>
          </cell>
          <cell r="C3397" t="str">
            <v>CPOS</v>
          </cell>
          <cell r="D3397" t="str">
            <v>CPOS</v>
          </cell>
          <cell r="E3397" t="str">
            <v>CPOS</v>
          </cell>
          <cell r="F3397" t="str">
            <v>CPOS</v>
          </cell>
          <cell r="G3397" t="str">
            <v>CPOS</v>
          </cell>
        </row>
        <row r="3398">
          <cell r="A3398" t="str">
            <v>47.01.010</v>
          </cell>
          <cell r="B3398" t="str">
            <v>CPOS</v>
          </cell>
          <cell r="C3398" t="str">
            <v>Registro de gaveta em latão fundido sem acabamento, DN= 1/2´</v>
          </cell>
          <cell r="D3398" t="str">
            <v>un</v>
          </cell>
          <cell r="E3398">
            <v>27.2</v>
          </cell>
          <cell r="F3398">
            <v>17.25</v>
          </cell>
          <cell r="G3398">
            <v>44.45</v>
          </cell>
        </row>
        <row r="3399">
          <cell r="A3399" t="str">
            <v>47.01.020</v>
          </cell>
          <cell r="B3399" t="str">
            <v>CPOS</v>
          </cell>
          <cell r="C3399" t="str">
            <v>Registro de gaveta em latão fundido sem acabamento, DN= 3/4´</v>
          </cell>
          <cell r="D3399" t="str">
            <v>un</v>
          </cell>
          <cell r="E3399">
            <v>33.229999999999997</v>
          </cell>
          <cell r="F3399">
            <v>23.01</v>
          </cell>
          <cell r="G3399">
            <v>56.24</v>
          </cell>
        </row>
        <row r="3400">
          <cell r="A3400" t="str">
            <v>47.01.030</v>
          </cell>
          <cell r="B3400" t="str">
            <v>CPOS</v>
          </cell>
          <cell r="C3400" t="str">
            <v>Registro de gaveta em latão fundido sem acabamento, DN= 1´</v>
          </cell>
          <cell r="D3400" t="str">
            <v>un</v>
          </cell>
          <cell r="E3400">
            <v>41.66</v>
          </cell>
          <cell r="F3400">
            <v>28.75</v>
          </cell>
          <cell r="G3400">
            <v>70.41</v>
          </cell>
        </row>
        <row r="3401">
          <cell r="A3401" t="str">
            <v>47.01.040</v>
          </cell>
          <cell r="B3401" t="str">
            <v>CPOS</v>
          </cell>
          <cell r="C3401" t="str">
            <v>Registro de gaveta em latão fundido sem acabamento, DN= 1 1/4´</v>
          </cell>
          <cell r="D3401" t="str">
            <v>un</v>
          </cell>
          <cell r="E3401">
            <v>58.17</v>
          </cell>
          <cell r="F3401">
            <v>34.51</v>
          </cell>
          <cell r="G3401">
            <v>92.68</v>
          </cell>
        </row>
        <row r="3402">
          <cell r="A3402" t="str">
            <v>47.01.050</v>
          </cell>
          <cell r="B3402" t="str">
            <v>CPOS</v>
          </cell>
          <cell r="C3402" t="str">
            <v>Registro de gaveta em latão fundido sem acabamento, DN= 1 1/2´</v>
          </cell>
          <cell r="D3402" t="str">
            <v>un</v>
          </cell>
          <cell r="E3402">
            <v>67.510000000000005</v>
          </cell>
          <cell r="F3402">
            <v>38.340000000000003</v>
          </cell>
          <cell r="G3402">
            <v>105.85</v>
          </cell>
        </row>
        <row r="3403">
          <cell r="A3403" t="str">
            <v>47.01.060</v>
          </cell>
          <cell r="B3403" t="str">
            <v>CPOS</v>
          </cell>
          <cell r="C3403" t="str">
            <v>Registro de gaveta em latão fundido sem acabamento, DN= 2´</v>
          </cell>
          <cell r="D3403" t="str">
            <v>un</v>
          </cell>
          <cell r="E3403">
            <v>100.95</v>
          </cell>
          <cell r="F3403">
            <v>47.93</v>
          </cell>
          <cell r="G3403">
            <v>148.88</v>
          </cell>
        </row>
        <row r="3404">
          <cell r="A3404" t="str">
            <v>47.01.070</v>
          </cell>
          <cell r="B3404" t="str">
            <v>CPOS</v>
          </cell>
          <cell r="C3404" t="str">
            <v>Registro de gaveta em latão fundido sem acabamento, DN= 2 1/2´</v>
          </cell>
          <cell r="D3404" t="str">
            <v>un</v>
          </cell>
          <cell r="E3404">
            <v>245.53</v>
          </cell>
          <cell r="F3404">
            <v>57.52</v>
          </cell>
          <cell r="G3404">
            <v>303.05</v>
          </cell>
        </row>
        <row r="3405">
          <cell r="A3405" t="str">
            <v>47.01.080</v>
          </cell>
          <cell r="B3405" t="str">
            <v>CPOS</v>
          </cell>
          <cell r="C3405" t="str">
            <v>Registro de gaveta em latão fundido sem acabamento, DN= 3´</v>
          </cell>
          <cell r="D3405" t="str">
            <v>un</v>
          </cell>
          <cell r="E3405">
            <v>348.49</v>
          </cell>
          <cell r="F3405">
            <v>76.680000000000007</v>
          </cell>
          <cell r="G3405">
            <v>425.17</v>
          </cell>
        </row>
        <row r="3406">
          <cell r="A3406" t="str">
            <v>47.01.090</v>
          </cell>
          <cell r="B3406" t="str">
            <v>CPOS</v>
          </cell>
          <cell r="C3406" t="str">
            <v>Registro de gaveta em latão fundido sem acabamento, DN= 4´</v>
          </cell>
          <cell r="D3406" t="str">
            <v>un</v>
          </cell>
          <cell r="E3406">
            <v>585.99</v>
          </cell>
          <cell r="F3406">
            <v>115.02</v>
          </cell>
          <cell r="G3406">
            <v>701.01</v>
          </cell>
        </row>
        <row r="3407">
          <cell r="A3407" t="str">
            <v>47.01.130</v>
          </cell>
          <cell r="B3407" t="str">
            <v>CPOS</v>
          </cell>
          <cell r="C3407" t="str">
            <v>Registro de pressão em latão fundido sem acabamento, DN= 3/4´</v>
          </cell>
          <cell r="D3407" t="str">
            <v>un</v>
          </cell>
          <cell r="E3407">
            <v>42.87</v>
          </cell>
          <cell r="F3407">
            <v>23.01</v>
          </cell>
          <cell r="G3407">
            <v>65.88</v>
          </cell>
        </row>
        <row r="3408">
          <cell r="A3408" t="str">
            <v>47.01.170</v>
          </cell>
          <cell r="B3408" t="str">
            <v>CPOS</v>
          </cell>
          <cell r="C3408" t="str">
            <v>Válvula de esfera monobloco em latão fundido passagem plena, acionamento com alavanca, DN= 1/2´</v>
          </cell>
          <cell r="D3408" t="str">
            <v>un</v>
          </cell>
          <cell r="E3408">
            <v>13.41</v>
          </cell>
          <cell r="F3408">
            <v>17.25</v>
          </cell>
          <cell r="G3408">
            <v>30.66</v>
          </cell>
        </row>
        <row r="3409">
          <cell r="A3409" t="str">
            <v>47.01.180</v>
          </cell>
          <cell r="B3409" t="str">
            <v>CPOS</v>
          </cell>
          <cell r="C3409" t="str">
            <v>Válvula de esfera monobloco em latão fundido passagem plena, acionamento com alavanca, DN= 3/4´</v>
          </cell>
          <cell r="D3409" t="str">
            <v>un</v>
          </cell>
          <cell r="E3409">
            <v>31.02</v>
          </cell>
          <cell r="F3409">
            <v>17.25</v>
          </cell>
          <cell r="G3409">
            <v>48.27</v>
          </cell>
        </row>
        <row r="3410">
          <cell r="A3410" t="str">
            <v>47.01.190</v>
          </cell>
          <cell r="B3410" t="str">
            <v>CPOS</v>
          </cell>
          <cell r="C3410" t="str">
            <v>Válvula de esfera monobloco em latão fundido passagem plena, acionamento com alavanca, DN= 1´</v>
          </cell>
          <cell r="D3410" t="str">
            <v>un</v>
          </cell>
          <cell r="E3410">
            <v>25.41</v>
          </cell>
          <cell r="F3410">
            <v>17.25</v>
          </cell>
          <cell r="G3410">
            <v>42.66</v>
          </cell>
        </row>
        <row r="3411">
          <cell r="A3411" t="str">
            <v>47.01.210</v>
          </cell>
          <cell r="B3411" t="str">
            <v>CPOS</v>
          </cell>
          <cell r="C3411" t="str">
            <v>Válvula de esfera monobloco em latão fundido passagem plena, acionamento com alavanca, DN= 2´</v>
          </cell>
          <cell r="D3411" t="str">
            <v>un</v>
          </cell>
          <cell r="E3411">
            <v>107.9</v>
          </cell>
          <cell r="F3411">
            <v>17.25</v>
          </cell>
          <cell r="G3411">
            <v>125.15</v>
          </cell>
        </row>
        <row r="3412">
          <cell r="A3412" t="str">
            <v>47.01.220</v>
          </cell>
          <cell r="B3412" t="str">
            <v>CPOS</v>
          </cell>
          <cell r="C3412" t="str">
            <v>Válvula de esfera monobloco em latão fundido passagem plena, acionamento com alavanca, DN= 4´</v>
          </cell>
          <cell r="D3412" t="str">
            <v>un</v>
          </cell>
          <cell r="E3412">
            <v>621</v>
          </cell>
          <cell r="F3412">
            <v>38.340000000000003</v>
          </cell>
          <cell r="G3412">
            <v>659.34</v>
          </cell>
        </row>
        <row r="3413">
          <cell r="A3413" t="str">
            <v>47.02</v>
          </cell>
          <cell r="B3413" t="str">
            <v>Registro e / ou válvula em latão fundido com acabamento cromado</v>
          </cell>
          <cell r="C3413" t="str">
            <v>CPOS</v>
          </cell>
          <cell r="D3413" t="str">
            <v>CPOS</v>
          </cell>
          <cell r="E3413" t="str">
            <v>CPOS</v>
          </cell>
          <cell r="F3413" t="str">
            <v>CPOS</v>
          </cell>
          <cell r="G3413" t="str">
            <v>CPOS</v>
          </cell>
        </row>
        <row r="3414">
          <cell r="A3414" t="str">
            <v>47.02.010</v>
          </cell>
          <cell r="B3414" t="str">
            <v>CPOS</v>
          </cell>
          <cell r="C3414" t="str">
            <v>Registro de gaveta em latão fundido cromado com canopla, DN= 1/2´ - linha especial</v>
          </cell>
          <cell r="D3414" t="str">
            <v>un</v>
          </cell>
          <cell r="E3414">
            <v>53.56</v>
          </cell>
          <cell r="F3414">
            <v>17.25</v>
          </cell>
          <cell r="G3414">
            <v>70.81</v>
          </cell>
        </row>
        <row r="3415">
          <cell r="A3415" t="str">
            <v>47.02.020</v>
          </cell>
          <cell r="B3415" t="str">
            <v>CPOS</v>
          </cell>
          <cell r="C3415" t="str">
            <v>Registro de gaveta em latão fundido cromado com canopla, DN= 3/4´ - linha especial</v>
          </cell>
          <cell r="D3415" t="str">
            <v>un</v>
          </cell>
          <cell r="E3415">
            <v>59.94</v>
          </cell>
          <cell r="F3415">
            <v>17.25</v>
          </cell>
          <cell r="G3415">
            <v>77.19</v>
          </cell>
        </row>
        <row r="3416">
          <cell r="A3416" t="str">
            <v>47.02.030</v>
          </cell>
          <cell r="B3416" t="str">
            <v>CPOS</v>
          </cell>
          <cell r="C3416" t="str">
            <v>Registro de gaveta em latão fundido cromado com canopla, DN= 1´ - linha especial</v>
          </cell>
          <cell r="D3416" t="str">
            <v>un</v>
          </cell>
          <cell r="E3416">
            <v>68.83</v>
          </cell>
          <cell r="F3416">
            <v>17.25</v>
          </cell>
          <cell r="G3416">
            <v>86.08</v>
          </cell>
        </row>
        <row r="3417">
          <cell r="A3417" t="str">
            <v>47.02.040</v>
          </cell>
          <cell r="B3417" t="str">
            <v>CPOS</v>
          </cell>
          <cell r="C3417" t="str">
            <v>Registro de gaveta em latão fundido cromado com canopla, DN= 1 1/4´ - linha especial</v>
          </cell>
          <cell r="D3417" t="str">
            <v>un</v>
          </cell>
          <cell r="E3417">
            <v>79.64</v>
          </cell>
          <cell r="F3417">
            <v>17.25</v>
          </cell>
          <cell r="G3417">
            <v>96.89</v>
          </cell>
        </row>
        <row r="3418">
          <cell r="A3418" t="str">
            <v>47.02.050</v>
          </cell>
          <cell r="B3418" t="str">
            <v>CPOS</v>
          </cell>
          <cell r="C3418" t="str">
            <v>Registro de gaveta em latão fundido cromado com canopla, DN= 1 1/2´ - linha especial</v>
          </cell>
          <cell r="D3418" t="str">
            <v>un</v>
          </cell>
          <cell r="E3418">
            <v>92.52</v>
          </cell>
          <cell r="F3418">
            <v>17.25</v>
          </cell>
          <cell r="G3418">
            <v>109.77</v>
          </cell>
        </row>
        <row r="3419">
          <cell r="A3419" t="str">
            <v>47.02.100</v>
          </cell>
          <cell r="B3419" t="str">
            <v>CPOS</v>
          </cell>
          <cell r="C3419" t="str">
            <v>Registro de pressão em latão fundido cromado com canopla, DN= 1/2´ - linha especial</v>
          </cell>
          <cell r="D3419" t="str">
            <v>un</v>
          </cell>
          <cell r="E3419">
            <v>50.26</v>
          </cell>
          <cell r="F3419">
            <v>17.25</v>
          </cell>
          <cell r="G3419">
            <v>67.510000000000005</v>
          </cell>
        </row>
        <row r="3420">
          <cell r="A3420" t="str">
            <v>47.02.110</v>
          </cell>
          <cell r="B3420" t="str">
            <v>CPOS</v>
          </cell>
          <cell r="C3420" t="str">
            <v>Registro de pressão em latão fundido cromado com canopla, DN= 3/4´ - linha especial</v>
          </cell>
          <cell r="D3420" t="str">
            <v>un</v>
          </cell>
          <cell r="E3420">
            <v>61.08</v>
          </cell>
          <cell r="F3420">
            <v>17.25</v>
          </cell>
          <cell r="G3420">
            <v>78.33</v>
          </cell>
        </row>
        <row r="3421">
          <cell r="A3421" t="str">
            <v>47.02.200</v>
          </cell>
          <cell r="B3421" t="str">
            <v>CPOS</v>
          </cell>
          <cell r="C3421" t="str">
            <v>Registro regulador de vazão para chuveiro e ducha em latão cromado com canopla, DN= 1/2´</v>
          </cell>
          <cell r="D3421" t="str">
            <v>un</v>
          </cell>
          <cell r="E3421">
            <v>37.409999999999997</v>
          </cell>
          <cell r="F3421">
            <v>17.25</v>
          </cell>
          <cell r="G3421">
            <v>54.66</v>
          </cell>
        </row>
        <row r="3422">
          <cell r="A3422" t="str">
            <v>47.02.210</v>
          </cell>
          <cell r="B3422" t="str">
            <v>CPOS</v>
          </cell>
          <cell r="C3422" t="str">
            <v>Registro regulador de vazão para torneira, misturador e bidê, em latão cromado com canopla, DN= 1/2´</v>
          </cell>
          <cell r="D3422" t="str">
            <v>un</v>
          </cell>
          <cell r="E3422">
            <v>53.62</v>
          </cell>
          <cell r="F3422">
            <v>17.25</v>
          </cell>
          <cell r="G3422">
            <v>70.87</v>
          </cell>
        </row>
        <row r="3423">
          <cell r="A3423" t="str">
            <v>47.04</v>
          </cell>
          <cell r="B3423" t="str">
            <v>Válvula de descarga ou para acionamento de metais sanitários</v>
          </cell>
          <cell r="C3423" t="str">
            <v>CPOS</v>
          </cell>
          <cell r="D3423" t="str">
            <v>CPOS</v>
          </cell>
          <cell r="E3423" t="str">
            <v>CPOS</v>
          </cell>
          <cell r="F3423" t="str">
            <v>CPOS</v>
          </cell>
          <cell r="G3423" t="str">
            <v>CPOS</v>
          </cell>
        </row>
        <row r="3424">
          <cell r="A3424" t="str">
            <v>47.04.020</v>
          </cell>
          <cell r="B3424" t="str">
            <v>CPOS</v>
          </cell>
          <cell r="C3424" t="str">
            <v>Válvula de descarga com registro próprio, duplo acionamento limitador de fluxo, DN= 1 1/4´</v>
          </cell>
          <cell r="D3424" t="str">
            <v>un</v>
          </cell>
          <cell r="E3424">
            <v>221.4</v>
          </cell>
          <cell r="F3424">
            <v>57.52</v>
          </cell>
          <cell r="G3424">
            <v>278.92</v>
          </cell>
        </row>
        <row r="3425">
          <cell r="A3425" t="str">
            <v>47.04.030</v>
          </cell>
          <cell r="B3425" t="str">
            <v>CPOS</v>
          </cell>
          <cell r="C3425" t="str">
            <v>Válvula de descarga com registro próprio, DN= 1 1/4´</v>
          </cell>
          <cell r="D3425" t="str">
            <v>un</v>
          </cell>
          <cell r="E3425">
            <v>185.3</v>
          </cell>
          <cell r="F3425">
            <v>57.52</v>
          </cell>
          <cell r="G3425">
            <v>242.82</v>
          </cell>
        </row>
        <row r="3426">
          <cell r="A3426" t="str">
            <v>47.04.040</v>
          </cell>
          <cell r="B3426" t="str">
            <v>CPOS</v>
          </cell>
          <cell r="C3426" t="str">
            <v>Válvula de descarga com registro próprio, DN= 1 1/2´</v>
          </cell>
          <cell r="D3426" t="str">
            <v>un</v>
          </cell>
          <cell r="E3426">
            <v>199.15</v>
          </cell>
          <cell r="F3426">
            <v>57.52</v>
          </cell>
          <cell r="G3426">
            <v>256.67</v>
          </cell>
        </row>
        <row r="3427">
          <cell r="A3427" t="str">
            <v>47.04.050</v>
          </cell>
          <cell r="B3427" t="str">
            <v>CPOS</v>
          </cell>
          <cell r="C3427" t="str">
            <v>Válvula de descarga antivandalismo, DN= 1 1/2´</v>
          </cell>
          <cell r="D3427" t="str">
            <v>un</v>
          </cell>
          <cell r="E3427">
            <v>295.68</v>
          </cell>
          <cell r="F3427">
            <v>57.52</v>
          </cell>
          <cell r="G3427">
            <v>353.2</v>
          </cell>
        </row>
        <row r="3428">
          <cell r="A3428" t="str">
            <v>47.04.080</v>
          </cell>
          <cell r="B3428" t="str">
            <v>CPOS</v>
          </cell>
          <cell r="C3428" t="str">
            <v>Válvula de descarga externa, tipo alavanca com registro próprio, DN= 1 1/4´ e DN= 1 1/2´</v>
          </cell>
          <cell r="D3428" t="str">
            <v>un</v>
          </cell>
          <cell r="E3428">
            <v>654.59</v>
          </cell>
          <cell r="F3428">
            <v>57.52</v>
          </cell>
          <cell r="G3428">
            <v>712.11</v>
          </cell>
        </row>
        <row r="3429">
          <cell r="A3429" t="str">
            <v>47.04.090</v>
          </cell>
          <cell r="B3429" t="str">
            <v>CPOS</v>
          </cell>
          <cell r="C3429" t="str">
            <v>Válvula de mictório antivandalismo, DN= 3/4´</v>
          </cell>
          <cell r="D3429" t="str">
            <v>un</v>
          </cell>
          <cell r="E3429">
            <v>307.58</v>
          </cell>
          <cell r="F3429">
            <v>23.01</v>
          </cell>
          <cell r="G3429">
            <v>330.59</v>
          </cell>
        </row>
        <row r="3430">
          <cell r="A3430" t="str">
            <v>47.04.100</v>
          </cell>
          <cell r="B3430" t="str">
            <v>CPOS</v>
          </cell>
          <cell r="C3430" t="str">
            <v>Válvula de mictório padrão, vazão automática, DN= 3/4´</v>
          </cell>
          <cell r="D3430" t="str">
            <v>un</v>
          </cell>
          <cell r="E3430">
            <v>211.35</v>
          </cell>
          <cell r="F3430">
            <v>23.01</v>
          </cell>
          <cell r="G3430">
            <v>234.36</v>
          </cell>
        </row>
        <row r="3431">
          <cell r="A3431" t="str">
            <v>47.04.110</v>
          </cell>
          <cell r="B3431" t="str">
            <v>CPOS</v>
          </cell>
          <cell r="C3431" t="str">
            <v>Válvula de acionamento hidromecânico para piso</v>
          </cell>
          <cell r="D3431" t="str">
            <v>un</v>
          </cell>
          <cell r="E3431">
            <v>473.23</v>
          </cell>
          <cell r="F3431">
            <v>57.52</v>
          </cell>
          <cell r="G3431">
            <v>530.75</v>
          </cell>
        </row>
        <row r="3432">
          <cell r="A3432" t="str">
            <v>47.04.120</v>
          </cell>
          <cell r="B3432" t="str">
            <v>CPOS</v>
          </cell>
          <cell r="C3432" t="str">
            <v>Válvula de acionamento hidromecânico para ducha, em latão cromado, DN= 3/4´</v>
          </cell>
          <cell r="D3432" t="str">
            <v>un</v>
          </cell>
          <cell r="E3432">
            <v>259.85000000000002</v>
          </cell>
          <cell r="F3432">
            <v>17.25</v>
          </cell>
          <cell r="G3432">
            <v>277.10000000000002</v>
          </cell>
        </row>
        <row r="3433">
          <cell r="A3433" t="str">
            <v>47.04.180</v>
          </cell>
          <cell r="B3433" t="str">
            <v>CPOS</v>
          </cell>
          <cell r="C3433" t="str">
            <v>Válvula de descarga com registro próprio, duplo acionamento limitador de fluxo, DN = 1 1/2´</v>
          </cell>
          <cell r="D3433" t="str">
            <v>un</v>
          </cell>
          <cell r="E3433">
            <v>229.19</v>
          </cell>
          <cell r="F3433">
            <v>57.52</v>
          </cell>
          <cell r="G3433">
            <v>286.70999999999998</v>
          </cell>
        </row>
        <row r="3434">
          <cell r="A3434" t="str">
            <v>47.05</v>
          </cell>
          <cell r="B3434" t="str">
            <v>Registro e / ou válvula em bronze</v>
          </cell>
          <cell r="C3434" t="str">
            <v>CPOS</v>
          </cell>
          <cell r="D3434" t="str">
            <v>CPOS</v>
          </cell>
          <cell r="E3434" t="str">
            <v>CPOS</v>
          </cell>
          <cell r="F3434" t="str">
            <v>CPOS</v>
          </cell>
          <cell r="G3434" t="str">
            <v>CPOS</v>
          </cell>
        </row>
        <row r="3435">
          <cell r="A3435" t="str">
            <v>47.05.010</v>
          </cell>
          <cell r="B3435" t="str">
            <v>CPOS</v>
          </cell>
          <cell r="C3435" t="str">
            <v>Válvula de retenção horizontal em bronze, DN= 3/4´</v>
          </cell>
          <cell r="D3435" t="str">
            <v>un</v>
          </cell>
          <cell r="E3435">
            <v>63.5</v>
          </cell>
          <cell r="F3435">
            <v>17.25</v>
          </cell>
          <cell r="G3435">
            <v>80.75</v>
          </cell>
        </row>
        <row r="3436">
          <cell r="A3436" t="str">
            <v>47.05.020</v>
          </cell>
          <cell r="B3436" t="str">
            <v>CPOS</v>
          </cell>
          <cell r="C3436" t="str">
            <v>Válvula de retenção horizontal em bronze, DN= 1´</v>
          </cell>
          <cell r="D3436" t="str">
            <v>un</v>
          </cell>
          <cell r="E3436">
            <v>79.540000000000006</v>
          </cell>
          <cell r="F3436">
            <v>17.25</v>
          </cell>
          <cell r="G3436">
            <v>96.79</v>
          </cell>
        </row>
        <row r="3437">
          <cell r="A3437" t="str">
            <v>47.05.030</v>
          </cell>
          <cell r="B3437" t="str">
            <v>CPOS</v>
          </cell>
          <cell r="C3437" t="str">
            <v>Válvula de retenção horizontal em bronze, DN= 1 1/4´</v>
          </cell>
          <cell r="D3437" t="str">
            <v>un</v>
          </cell>
          <cell r="E3437">
            <v>113.3</v>
          </cell>
          <cell r="F3437">
            <v>17.25</v>
          </cell>
          <cell r="G3437">
            <v>130.55000000000001</v>
          </cell>
        </row>
        <row r="3438">
          <cell r="A3438" t="str">
            <v>47.05.040</v>
          </cell>
          <cell r="B3438" t="str">
            <v>CPOS</v>
          </cell>
          <cell r="C3438" t="str">
            <v>Válvula de retenção horizontal em bronze, DN= 1 1/2´</v>
          </cell>
          <cell r="D3438" t="str">
            <v>un</v>
          </cell>
          <cell r="E3438">
            <v>128.43</v>
          </cell>
          <cell r="F3438">
            <v>17.25</v>
          </cell>
          <cell r="G3438">
            <v>145.68</v>
          </cell>
        </row>
        <row r="3439">
          <cell r="A3439" t="str">
            <v>47.05.050</v>
          </cell>
          <cell r="B3439" t="str">
            <v>CPOS</v>
          </cell>
          <cell r="C3439" t="str">
            <v>Válvula de retenção horizontal em bronze, DN= 2´</v>
          </cell>
          <cell r="D3439" t="str">
            <v>un</v>
          </cell>
          <cell r="E3439">
            <v>177.49</v>
          </cell>
          <cell r="F3439">
            <v>17.25</v>
          </cell>
          <cell r="G3439">
            <v>194.74</v>
          </cell>
        </row>
        <row r="3440">
          <cell r="A3440" t="str">
            <v>47.05.060</v>
          </cell>
          <cell r="B3440" t="str">
            <v>CPOS</v>
          </cell>
          <cell r="C3440" t="str">
            <v>Válvula de retenção horizontal em bronze, DN= 2 1/2´</v>
          </cell>
          <cell r="D3440" t="str">
            <v>un</v>
          </cell>
          <cell r="E3440">
            <v>304.31</v>
          </cell>
          <cell r="F3440">
            <v>17.25</v>
          </cell>
          <cell r="G3440">
            <v>321.56</v>
          </cell>
        </row>
        <row r="3441">
          <cell r="A3441" t="str">
            <v>47.05.070</v>
          </cell>
          <cell r="B3441" t="str">
            <v>CPOS</v>
          </cell>
          <cell r="C3441" t="str">
            <v>Válvula de retenção horizontal em bronze, DN= 3´</v>
          </cell>
          <cell r="D3441" t="str">
            <v>un</v>
          </cell>
          <cell r="E3441">
            <v>367.73</v>
          </cell>
          <cell r="F3441">
            <v>17.25</v>
          </cell>
          <cell r="G3441">
            <v>384.98</v>
          </cell>
        </row>
        <row r="3442">
          <cell r="A3442" t="str">
            <v>47.05.080</v>
          </cell>
          <cell r="B3442" t="str">
            <v>CPOS</v>
          </cell>
          <cell r="C3442" t="str">
            <v>Válvula de retenção horizontal em bronze, DN= 4´</v>
          </cell>
          <cell r="D3442" t="str">
            <v>un</v>
          </cell>
          <cell r="E3442">
            <v>632.09</v>
          </cell>
          <cell r="F3442">
            <v>23.01</v>
          </cell>
          <cell r="G3442">
            <v>655.1</v>
          </cell>
        </row>
        <row r="3443">
          <cell r="A3443" t="str">
            <v>47.05.100</v>
          </cell>
          <cell r="B3443" t="str">
            <v>CPOS</v>
          </cell>
          <cell r="C3443" t="str">
            <v>Válvula de retenção vertical em bronze, DN= 1´</v>
          </cell>
          <cell r="D3443" t="str">
            <v>un</v>
          </cell>
          <cell r="E3443">
            <v>59.81</v>
          </cell>
          <cell r="F3443">
            <v>17.25</v>
          </cell>
          <cell r="G3443">
            <v>77.06</v>
          </cell>
        </row>
        <row r="3444">
          <cell r="A3444" t="str">
            <v>47.05.110</v>
          </cell>
          <cell r="B3444" t="str">
            <v>CPOS</v>
          </cell>
          <cell r="C3444" t="str">
            <v>Válvula de retenção vertical em bronze, DN= 1 1/4´</v>
          </cell>
          <cell r="D3444" t="str">
            <v>un</v>
          </cell>
          <cell r="E3444">
            <v>82.46</v>
          </cell>
          <cell r="F3444">
            <v>17.25</v>
          </cell>
          <cell r="G3444">
            <v>99.71</v>
          </cell>
        </row>
        <row r="3445">
          <cell r="A3445" t="str">
            <v>47.05.120</v>
          </cell>
          <cell r="B3445" t="str">
            <v>CPOS</v>
          </cell>
          <cell r="C3445" t="str">
            <v>Válvula de retenção vertical em bronze, DN= 1 1/2´</v>
          </cell>
          <cell r="D3445" t="str">
            <v>un</v>
          </cell>
          <cell r="E3445">
            <v>101.75</v>
          </cell>
          <cell r="F3445">
            <v>17.25</v>
          </cell>
          <cell r="G3445">
            <v>119</v>
          </cell>
        </row>
        <row r="3446">
          <cell r="A3446" t="str">
            <v>47.05.130</v>
          </cell>
          <cell r="B3446" t="str">
            <v>CPOS</v>
          </cell>
          <cell r="C3446" t="str">
            <v>Válvula de retenção vertical em bronze, DN= 2´</v>
          </cell>
          <cell r="D3446" t="str">
            <v>un</v>
          </cell>
          <cell r="E3446">
            <v>151.25</v>
          </cell>
          <cell r="F3446">
            <v>17.25</v>
          </cell>
          <cell r="G3446">
            <v>168.5</v>
          </cell>
        </row>
        <row r="3447">
          <cell r="A3447" t="str">
            <v>47.05.140</v>
          </cell>
          <cell r="B3447" t="str">
            <v>CPOS</v>
          </cell>
          <cell r="C3447" t="str">
            <v>Válvula de retenção vertical em bronze, DN= 2 1/2´</v>
          </cell>
          <cell r="D3447" t="str">
            <v>un</v>
          </cell>
          <cell r="E3447">
            <v>245.1</v>
          </cell>
          <cell r="F3447">
            <v>17.25</v>
          </cell>
          <cell r="G3447">
            <v>262.35000000000002</v>
          </cell>
        </row>
        <row r="3448">
          <cell r="A3448" t="str">
            <v>47.05.150</v>
          </cell>
          <cell r="B3448" t="str">
            <v>CPOS</v>
          </cell>
          <cell r="C3448" t="str">
            <v>Válvula de retenção vertical em bronze, DN= 3´</v>
          </cell>
          <cell r="D3448" t="str">
            <v>un</v>
          </cell>
          <cell r="E3448">
            <v>357.95</v>
          </cell>
          <cell r="F3448">
            <v>17.25</v>
          </cell>
          <cell r="G3448">
            <v>375.2</v>
          </cell>
        </row>
        <row r="3449">
          <cell r="A3449" t="str">
            <v>47.05.160</v>
          </cell>
          <cell r="B3449" t="str">
            <v>CPOS</v>
          </cell>
          <cell r="C3449" t="str">
            <v>Válvula de retenção vertical em bronze, DN= 4´</v>
          </cell>
          <cell r="D3449" t="str">
            <v>un</v>
          </cell>
          <cell r="E3449">
            <v>605.55999999999995</v>
          </cell>
          <cell r="F3449">
            <v>23.01</v>
          </cell>
          <cell r="G3449">
            <v>628.57000000000005</v>
          </cell>
        </row>
        <row r="3450">
          <cell r="A3450" t="str">
            <v>47.05.170</v>
          </cell>
          <cell r="B3450" t="str">
            <v>CPOS</v>
          </cell>
          <cell r="C3450" t="str">
            <v>Válvula de retenção de pé com crivo em bronze, DN= 1´</v>
          </cell>
          <cell r="D3450" t="str">
            <v>un</v>
          </cell>
          <cell r="E3450">
            <v>53.4</v>
          </cell>
          <cell r="F3450">
            <v>17.25</v>
          </cell>
          <cell r="G3450">
            <v>70.650000000000006</v>
          </cell>
        </row>
        <row r="3451">
          <cell r="A3451" t="str">
            <v>47.05.180</v>
          </cell>
          <cell r="B3451" t="str">
            <v>CPOS</v>
          </cell>
          <cell r="C3451" t="str">
            <v>Válvula de retenção de pé com crivo em bronze, DN= 1 1/4´</v>
          </cell>
          <cell r="D3451" t="str">
            <v>un</v>
          </cell>
          <cell r="E3451">
            <v>77.790000000000006</v>
          </cell>
          <cell r="F3451">
            <v>17.25</v>
          </cell>
          <cell r="G3451">
            <v>95.04</v>
          </cell>
        </row>
        <row r="3452">
          <cell r="A3452" t="str">
            <v>47.05.190</v>
          </cell>
          <cell r="B3452" t="str">
            <v>CPOS</v>
          </cell>
          <cell r="C3452" t="str">
            <v>Válvula de retenção de pé com crivo em bronze, DN= 1 1/2´</v>
          </cell>
          <cell r="D3452" t="str">
            <v>un</v>
          </cell>
          <cell r="E3452">
            <v>94.05</v>
          </cell>
          <cell r="F3452">
            <v>17.25</v>
          </cell>
          <cell r="G3452">
            <v>111.3</v>
          </cell>
        </row>
        <row r="3453">
          <cell r="A3453" t="str">
            <v>47.05.200</v>
          </cell>
          <cell r="B3453" t="str">
            <v>CPOS</v>
          </cell>
          <cell r="C3453" t="str">
            <v>Válvula de retenção de pé com crivo em bronze, DN= 2´</v>
          </cell>
          <cell r="D3453" t="str">
            <v>un</v>
          </cell>
          <cell r="E3453">
            <v>131.77000000000001</v>
          </cell>
          <cell r="F3453">
            <v>17.25</v>
          </cell>
          <cell r="G3453">
            <v>149.02000000000001</v>
          </cell>
        </row>
        <row r="3454">
          <cell r="A3454" t="str">
            <v>47.05.210</v>
          </cell>
          <cell r="B3454" t="str">
            <v>CPOS</v>
          </cell>
          <cell r="C3454" t="str">
            <v>Válvula de retenção de pé com crivo em bronze, DN= 2 1/2´</v>
          </cell>
          <cell r="D3454" t="str">
            <v>un</v>
          </cell>
          <cell r="E3454">
            <v>213.06</v>
          </cell>
          <cell r="F3454">
            <v>17.25</v>
          </cell>
          <cell r="G3454">
            <v>230.31</v>
          </cell>
        </row>
        <row r="3455">
          <cell r="A3455" t="str">
            <v>47.05.220</v>
          </cell>
          <cell r="B3455" t="str">
            <v>CPOS</v>
          </cell>
          <cell r="C3455" t="str">
            <v>Válvula de gaveta em bronze, classe 125 libras para vapor e classe 200 libras para água, óleo e gás, DN= 6´</v>
          </cell>
          <cell r="D3455" t="str">
            <v>un</v>
          </cell>
          <cell r="E3455">
            <v>3971.93</v>
          </cell>
          <cell r="F3455">
            <v>28.75</v>
          </cell>
          <cell r="G3455">
            <v>4000.68</v>
          </cell>
        </row>
        <row r="3456">
          <cell r="A3456" t="str">
            <v>47.05.230</v>
          </cell>
          <cell r="B3456" t="str">
            <v>CPOS</v>
          </cell>
          <cell r="C3456" t="str">
            <v>Válvula de gaveta em bronze, classe 125 libras para vapor e classe 200 libras para água, óleo e gás, DN= 2´</v>
          </cell>
          <cell r="D3456" t="str">
            <v>un</v>
          </cell>
          <cell r="E3456">
            <v>106.87</v>
          </cell>
          <cell r="F3456">
            <v>17.25</v>
          </cell>
          <cell r="G3456">
            <v>124.12</v>
          </cell>
        </row>
        <row r="3457">
          <cell r="A3457" t="str">
            <v>47.05.240</v>
          </cell>
          <cell r="B3457" t="str">
            <v>CPOS</v>
          </cell>
          <cell r="C3457" t="str">
            <v>Válvula globo em bronze, classe 125 libras para vapor e classe 200 libras para água, óleo e gás, DN= 2´</v>
          </cell>
          <cell r="D3457" t="str">
            <v>un</v>
          </cell>
          <cell r="E3457">
            <v>277.62</v>
          </cell>
          <cell r="F3457">
            <v>17.25</v>
          </cell>
          <cell r="G3457">
            <v>294.87</v>
          </cell>
        </row>
        <row r="3458">
          <cell r="A3458" t="str">
            <v>47.05.260</v>
          </cell>
          <cell r="B3458" t="str">
            <v>CPOS</v>
          </cell>
          <cell r="C3458" t="str">
            <v>Válvula de retenção de pé com crivo em bronze, DN= 3´</v>
          </cell>
          <cell r="D3458" t="str">
            <v>un</v>
          </cell>
          <cell r="E3458">
            <v>310.91000000000003</v>
          </cell>
          <cell r="F3458">
            <v>17.25</v>
          </cell>
          <cell r="G3458">
            <v>328.16</v>
          </cell>
        </row>
        <row r="3459">
          <cell r="A3459" t="str">
            <v>47.05.270</v>
          </cell>
          <cell r="B3459" t="str">
            <v>CPOS</v>
          </cell>
          <cell r="C3459" t="str">
            <v>Válvula de retenção de pé com crivo em bronze, DN= 4´</v>
          </cell>
          <cell r="D3459" t="str">
            <v>un</v>
          </cell>
          <cell r="E3459">
            <v>568.51</v>
          </cell>
          <cell r="F3459">
            <v>23.01</v>
          </cell>
          <cell r="G3459">
            <v>591.52</v>
          </cell>
        </row>
        <row r="3460">
          <cell r="A3460" t="str">
            <v>47.05.280</v>
          </cell>
          <cell r="B3460" t="str">
            <v>CPOS</v>
          </cell>
          <cell r="C3460" t="str">
            <v>Válvula globo angular de 45° em bronze, DN= 2 1/2´</v>
          </cell>
          <cell r="D3460" t="str">
            <v>un</v>
          </cell>
          <cell r="E3460">
            <v>207.2</v>
          </cell>
          <cell r="F3460">
            <v>17.25</v>
          </cell>
          <cell r="G3460">
            <v>224.45</v>
          </cell>
        </row>
        <row r="3461">
          <cell r="A3461" t="str">
            <v>47.05.290</v>
          </cell>
          <cell r="B3461" t="str">
            <v>CPOS</v>
          </cell>
          <cell r="C3461" t="str">
            <v>Válvula de gaveta em bronze, haste ascendente, classe 150 libras para vapor saturado e 300 libras para água, óleo e gás, DN= 1/2´</v>
          </cell>
          <cell r="D3461" t="str">
            <v>un</v>
          </cell>
          <cell r="E3461">
            <v>83.29</v>
          </cell>
          <cell r="F3461">
            <v>9.59</v>
          </cell>
          <cell r="G3461">
            <v>92.88</v>
          </cell>
        </row>
        <row r="3462">
          <cell r="A3462" t="str">
            <v>47.05.296</v>
          </cell>
          <cell r="B3462" t="str">
            <v>CPOS</v>
          </cell>
          <cell r="C3462" t="str">
            <v>Válvula de gaveta em bronze, haste ascendente, classe 150 libras para vapor saturado e 300 libras para água, óleo e gás, DN= 4´</v>
          </cell>
          <cell r="D3462" t="str">
            <v>un</v>
          </cell>
          <cell r="E3462">
            <v>3064.27</v>
          </cell>
          <cell r="F3462">
            <v>23.01</v>
          </cell>
          <cell r="G3462">
            <v>3087.28</v>
          </cell>
        </row>
        <row r="3463">
          <cell r="A3463" t="str">
            <v>47.05.300</v>
          </cell>
          <cell r="B3463" t="str">
            <v>CPOS</v>
          </cell>
          <cell r="C3463" t="str">
            <v>Válvula de gaveta em bronze, haste não ascendente, classe 150 libras para vapor saturado e 300 libras para água, óleo e gás, DN= 4´</v>
          </cell>
          <cell r="D3463" t="str">
            <v>un</v>
          </cell>
          <cell r="E3463">
            <v>1162.81</v>
          </cell>
          <cell r="F3463">
            <v>23.01</v>
          </cell>
          <cell r="G3463">
            <v>1185.82</v>
          </cell>
        </row>
        <row r="3464">
          <cell r="A3464" t="str">
            <v>47.05.310</v>
          </cell>
          <cell r="B3464" t="str">
            <v>CPOS</v>
          </cell>
          <cell r="C3464" t="str">
            <v>Válvula de gaveta em bronze, haste não ascendente, classe 150 libras para vapor saturado e 300 libras para água, óleo e gás, DN= 2´</v>
          </cell>
          <cell r="D3464" t="str">
            <v>un</v>
          </cell>
          <cell r="E3464">
            <v>236.11</v>
          </cell>
          <cell r="F3464">
            <v>17.25</v>
          </cell>
          <cell r="G3464">
            <v>253.36</v>
          </cell>
        </row>
        <row r="3465">
          <cell r="A3465" t="str">
            <v>47.05.320</v>
          </cell>
          <cell r="B3465" t="str">
            <v>CPOS</v>
          </cell>
          <cell r="C3465" t="str">
            <v>Válvula globo em bronze, classe 150 libras para vapor saturado e 300 libras para água, óleo e gás, DN= 4´</v>
          </cell>
          <cell r="D3465" t="str">
            <v>un</v>
          </cell>
          <cell r="E3465">
            <v>3607.9</v>
          </cell>
          <cell r="F3465">
            <v>23.01</v>
          </cell>
          <cell r="G3465">
            <v>3630.91</v>
          </cell>
        </row>
        <row r="3466">
          <cell r="A3466" t="str">
            <v>47.05.340</v>
          </cell>
          <cell r="B3466" t="str">
            <v>CPOS</v>
          </cell>
          <cell r="C3466" t="str">
            <v>Válvula globo em bronze, classe 150 libras para vapor saturado e 300 libras para água, óleo e gás, DN= 3/4´</v>
          </cell>
          <cell r="D3466" t="str">
            <v>un</v>
          </cell>
          <cell r="E3466">
            <v>105.72</v>
          </cell>
          <cell r="F3466">
            <v>17.25</v>
          </cell>
          <cell r="G3466">
            <v>122.97</v>
          </cell>
        </row>
        <row r="3467">
          <cell r="A3467" t="str">
            <v>47.05.350</v>
          </cell>
          <cell r="B3467" t="str">
            <v>CPOS</v>
          </cell>
          <cell r="C3467" t="str">
            <v>Válvula globo em bronze, classe 150 libras para vapor saturado e 300 libras para água, óleo e gás, DN= 1´</v>
          </cell>
          <cell r="D3467" t="str">
            <v>un</v>
          </cell>
          <cell r="E3467">
            <v>150.4</v>
          </cell>
          <cell r="F3467">
            <v>17.25</v>
          </cell>
          <cell r="G3467">
            <v>167.65</v>
          </cell>
        </row>
        <row r="3468">
          <cell r="A3468" t="str">
            <v>47.05.360</v>
          </cell>
          <cell r="B3468" t="str">
            <v>CPOS</v>
          </cell>
          <cell r="C3468" t="str">
            <v>Válvula globo em bronze, classe 150 libras para vapor saturado e 300 libras para água, óleo e gás, DN= 1 1/2´</v>
          </cell>
          <cell r="D3468" t="str">
            <v>un</v>
          </cell>
          <cell r="E3468">
            <v>289.54000000000002</v>
          </cell>
          <cell r="F3468">
            <v>17.25</v>
          </cell>
          <cell r="G3468">
            <v>306.79000000000002</v>
          </cell>
        </row>
        <row r="3469">
          <cell r="A3469" t="str">
            <v>47.05.370</v>
          </cell>
          <cell r="B3469" t="str">
            <v>CPOS</v>
          </cell>
          <cell r="C3469" t="str">
            <v>Válvula globo em bronze, classe 150 libras para vapor saturado e 300 libras para água, óleo e gás, DN= 2´</v>
          </cell>
          <cell r="D3469" t="str">
            <v>un</v>
          </cell>
          <cell r="E3469">
            <v>400.15</v>
          </cell>
          <cell r="F3469">
            <v>17.25</v>
          </cell>
          <cell r="G3469">
            <v>417.4</v>
          </cell>
        </row>
        <row r="3470">
          <cell r="A3470" t="str">
            <v>47.05.390</v>
          </cell>
          <cell r="B3470" t="str">
            <v>CPOS</v>
          </cell>
          <cell r="C3470" t="str">
            <v>Válvula globo em bronze, classe 150 libras para vapor saturado e 300 libras para água, óleo e gás, DN= 2 1/2´</v>
          </cell>
          <cell r="D3470" t="str">
            <v>un</v>
          </cell>
          <cell r="E3470">
            <v>623.13</v>
          </cell>
          <cell r="F3470">
            <v>17.25</v>
          </cell>
          <cell r="G3470">
            <v>640.38</v>
          </cell>
        </row>
        <row r="3471">
          <cell r="A3471" t="str">
            <v>47.05.392</v>
          </cell>
          <cell r="B3471" t="str">
            <v>CPOS</v>
          </cell>
          <cell r="C3471" t="str">
            <v>Válvula globo em bronze, classe 150 libras para vapor saturado e 300 libras para água, óleo e gás, DN= 3´</v>
          </cell>
          <cell r="D3471" t="str">
            <v>un</v>
          </cell>
          <cell r="E3471">
            <v>1214.52</v>
          </cell>
          <cell r="F3471">
            <v>23.01</v>
          </cell>
          <cell r="G3471">
            <v>1237.53</v>
          </cell>
        </row>
        <row r="3472">
          <cell r="A3472" t="str">
            <v>47.05.400</v>
          </cell>
          <cell r="B3472" t="str">
            <v>CPOS</v>
          </cell>
          <cell r="C3472" t="str">
            <v>Válvula de gaveta em bronze, classe 125 libras para vapor e classe 200 libras para água, óleo e gás, DN= 1´</v>
          </cell>
          <cell r="D3472" t="str">
            <v>un</v>
          </cell>
          <cell r="E3472">
            <v>48.86</v>
          </cell>
          <cell r="F3472">
            <v>17.25</v>
          </cell>
          <cell r="G3472">
            <v>66.11</v>
          </cell>
        </row>
        <row r="3473">
          <cell r="A3473" t="str">
            <v>47.05.410</v>
          </cell>
          <cell r="B3473" t="str">
            <v>CPOS</v>
          </cell>
          <cell r="C3473" t="str">
            <v>Válvula de gaveta em bronze, classe 125 libras para vapor e classe 200 libras para água, óleo e gás, DN= 1 1/2´</v>
          </cell>
          <cell r="D3473" t="str">
            <v>un</v>
          </cell>
          <cell r="E3473">
            <v>69.36</v>
          </cell>
          <cell r="F3473">
            <v>17.25</v>
          </cell>
          <cell r="G3473">
            <v>86.61</v>
          </cell>
        </row>
        <row r="3474">
          <cell r="A3474" t="str">
            <v>47.05.420</v>
          </cell>
          <cell r="B3474" t="str">
            <v>CPOS</v>
          </cell>
          <cell r="C3474" t="str">
            <v>Válvula de gaveta em bronze, classe 125 libras para vapor e classe 200 libras para água, óleo e gás, DN= 2 1/2´</v>
          </cell>
          <cell r="D3474" t="str">
            <v>un</v>
          </cell>
          <cell r="E3474">
            <v>280.41000000000003</v>
          </cell>
          <cell r="F3474">
            <v>17.25</v>
          </cell>
          <cell r="G3474">
            <v>297.66000000000003</v>
          </cell>
        </row>
        <row r="3475">
          <cell r="A3475" t="str">
            <v>47.05.430</v>
          </cell>
          <cell r="B3475" t="str">
            <v>CPOS</v>
          </cell>
          <cell r="C3475" t="str">
            <v>Válvula de gaveta em bronze, classe 125 libras para vapor e classe 200 libras para água, óleo e gás, DN= 3´</v>
          </cell>
          <cell r="D3475" t="str">
            <v>un</v>
          </cell>
          <cell r="E3475">
            <v>404.02</v>
          </cell>
          <cell r="F3475">
            <v>17.25</v>
          </cell>
          <cell r="G3475">
            <v>421.27</v>
          </cell>
        </row>
        <row r="3476">
          <cell r="A3476" t="str">
            <v>47.05.450</v>
          </cell>
          <cell r="B3476" t="str">
            <v>CPOS</v>
          </cell>
          <cell r="C3476" t="str">
            <v>Válvula redutora de pressão de ação direta em bronze, extremidade roscada, para água, ar, óleo e gás, PE= 200 psi e PS= 20 à 90 psi, DN= 1 1/4´</v>
          </cell>
          <cell r="D3476" t="str">
            <v>un</v>
          </cell>
          <cell r="E3476">
            <v>2495.09</v>
          </cell>
          <cell r="F3476">
            <v>76.680000000000007</v>
          </cell>
          <cell r="G3476">
            <v>2571.77</v>
          </cell>
        </row>
        <row r="3477">
          <cell r="A3477" t="str">
            <v>47.05.460</v>
          </cell>
          <cell r="B3477" t="str">
            <v>CPOS</v>
          </cell>
          <cell r="C3477" t="str">
            <v>Válvula redutora de pressão de ação direta em bronze, extremidade roscada, para água, ar, óleo e gás, PE= 200 psi e PS= 20 à 90 psi, DN= 2´</v>
          </cell>
          <cell r="D3477" t="str">
            <v>un</v>
          </cell>
          <cell r="E3477">
            <v>4416.45</v>
          </cell>
          <cell r="F3477">
            <v>76.680000000000007</v>
          </cell>
          <cell r="G3477">
            <v>4493.13</v>
          </cell>
        </row>
        <row r="3478">
          <cell r="A3478" t="str">
            <v>47.05.580</v>
          </cell>
          <cell r="B3478" t="str">
            <v>CPOS</v>
          </cell>
          <cell r="C3478" t="str">
            <v>Válvula de gaveta em bronze com fecho rápido, DN= 1 1/2´</v>
          </cell>
          <cell r="D3478" t="str">
            <v>un</v>
          </cell>
          <cell r="E3478">
            <v>290.18</v>
          </cell>
          <cell r="F3478">
            <v>38.340000000000003</v>
          </cell>
          <cell r="G3478">
            <v>328.52</v>
          </cell>
        </row>
        <row r="3479">
          <cell r="A3479" t="str">
            <v>47.06</v>
          </cell>
          <cell r="B3479" t="str">
            <v>Registro e / ou válvula em ferro fundido</v>
          </cell>
          <cell r="C3479" t="str">
            <v>CPOS</v>
          </cell>
          <cell r="D3479" t="str">
            <v>CPOS</v>
          </cell>
          <cell r="E3479" t="str">
            <v>CPOS</v>
          </cell>
          <cell r="F3479" t="str">
            <v>CPOS</v>
          </cell>
          <cell r="G3479" t="str">
            <v>CPOS</v>
          </cell>
        </row>
        <row r="3480">
          <cell r="A3480" t="str">
            <v>47.06.030</v>
          </cell>
          <cell r="B3480" t="str">
            <v>CPOS</v>
          </cell>
          <cell r="C3480" t="str">
            <v>Válvula de gaveta em ferro fundido, haste ascendente com flange, classe 125 libras, DN= 2´</v>
          </cell>
          <cell r="D3480" t="str">
            <v>un</v>
          </cell>
          <cell r="E3480">
            <v>721.34</v>
          </cell>
          <cell r="F3480">
            <v>47.93</v>
          </cell>
          <cell r="G3480">
            <v>769.27</v>
          </cell>
        </row>
        <row r="3481">
          <cell r="A3481" t="str">
            <v>47.06.040</v>
          </cell>
          <cell r="B3481" t="str">
            <v>CPOS</v>
          </cell>
          <cell r="C3481" t="str">
            <v>Válvula de retenção de pé com crivo em ferro fundido, flangeada, DN= 6´</v>
          </cell>
          <cell r="D3481" t="str">
            <v>un</v>
          </cell>
          <cell r="E3481">
            <v>1131.75</v>
          </cell>
          <cell r="F3481">
            <v>134.19999999999999</v>
          </cell>
          <cell r="G3481">
            <v>1265.95</v>
          </cell>
        </row>
        <row r="3482">
          <cell r="A3482" t="str">
            <v>47.06.041</v>
          </cell>
          <cell r="B3482" t="str">
            <v>CPOS</v>
          </cell>
          <cell r="C3482" t="str">
            <v>Válvula de retenção de pé com crivo em ferro fundido, flangeada, DN= 8´</v>
          </cell>
          <cell r="D3482" t="str">
            <v>un</v>
          </cell>
          <cell r="E3482">
            <v>1643.49</v>
          </cell>
          <cell r="F3482">
            <v>134.19999999999999</v>
          </cell>
          <cell r="G3482">
            <v>1777.69</v>
          </cell>
        </row>
        <row r="3483">
          <cell r="A3483" t="str">
            <v>47.06.050</v>
          </cell>
          <cell r="B3483" t="str">
            <v>CPOS</v>
          </cell>
          <cell r="C3483" t="str">
            <v>Válvula de retenção tipo portinhola dupla em ferro fundido, DN= 6´</v>
          </cell>
          <cell r="D3483" t="str">
            <v>un</v>
          </cell>
          <cell r="E3483">
            <v>654.04999999999995</v>
          </cell>
          <cell r="F3483">
            <v>134.19999999999999</v>
          </cell>
          <cell r="G3483">
            <v>788.25</v>
          </cell>
        </row>
        <row r="3484">
          <cell r="A3484" t="str">
            <v>47.06.051</v>
          </cell>
          <cell r="B3484" t="str">
            <v>CPOS</v>
          </cell>
          <cell r="C3484" t="str">
            <v>Válvula de retenção tipo portinhola simples em ferro fundido, flangeada, DN= 6´</v>
          </cell>
          <cell r="D3484" t="str">
            <v>un</v>
          </cell>
          <cell r="E3484">
            <v>1712.61</v>
          </cell>
          <cell r="F3484">
            <v>134.19999999999999</v>
          </cell>
          <cell r="G3484">
            <v>1846.81</v>
          </cell>
        </row>
        <row r="3485">
          <cell r="A3485" t="str">
            <v>47.06.060</v>
          </cell>
          <cell r="B3485" t="str">
            <v>CPOS</v>
          </cell>
          <cell r="C3485" t="str">
            <v>Válvula de gaveta em ferro fundido com bolsa, DN= 150 mm</v>
          </cell>
          <cell r="D3485" t="str">
            <v>un</v>
          </cell>
          <cell r="E3485">
            <v>1120.8</v>
          </cell>
          <cell r="F3485">
            <v>76.680000000000007</v>
          </cell>
          <cell r="G3485">
            <v>1197.48</v>
          </cell>
        </row>
        <row r="3486">
          <cell r="A3486" t="str">
            <v>47.06.070</v>
          </cell>
          <cell r="B3486" t="str">
            <v>CPOS</v>
          </cell>
          <cell r="C3486" t="str">
            <v>Válvula de gaveta em ferro fundido com bolsa, DN= 200 mm</v>
          </cell>
          <cell r="D3486" t="str">
            <v>un</v>
          </cell>
          <cell r="E3486">
            <v>1937.91</v>
          </cell>
          <cell r="F3486">
            <v>76.680000000000007</v>
          </cell>
          <cell r="G3486">
            <v>2014.59</v>
          </cell>
        </row>
        <row r="3487">
          <cell r="A3487" t="str">
            <v>47.06.080</v>
          </cell>
          <cell r="B3487" t="str">
            <v>CPOS</v>
          </cell>
          <cell r="C3487" t="str">
            <v>Válvula de retenção tipo portinhola simples em ferro fundido, DN= 4´</v>
          </cell>
          <cell r="D3487" t="str">
            <v>un</v>
          </cell>
          <cell r="E3487">
            <v>890.43</v>
          </cell>
          <cell r="F3487">
            <v>76.680000000000007</v>
          </cell>
          <cell r="G3487">
            <v>967.11</v>
          </cell>
        </row>
        <row r="3488">
          <cell r="A3488" t="str">
            <v>47.06.090</v>
          </cell>
          <cell r="B3488" t="str">
            <v>CPOS</v>
          </cell>
          <cell r="C3488" t="str">
            <v>Válvula de retenção tipo portinhola dupla em ferro fundido, DN= 4´</v>
          </cell>
          <cell r="D3488" t="str">
            <v>un</v>
          </cell>
          <cell r="E3488">
            <v>418.15</v>
          </cell>
          <cell r="F3488">
            <v>76.680000000000007</v>
          </cell>
          <cell r="G3488">
            <v>494.83</v>
          </cell>
        </row>
        <row r="3489">
          <cell r="A3489" t="str">
            <v>47.06.100</v>
          </cell>
          <cell r="B3489" t="str">
            <v>CPOS</v>
          </cell>
          <cell r="C3489" t="str">
            <v>Válvula de segurança em ferro fundido rosqueada com pressão de ajuste 0,4 até 0,75kgf/cm², DN= 2´</v>
          </cell>
          <cell r="D3489" t="str">
            <v>un</v>
          </cell>
          <cell r="E3489">
            <v>5424.31</v>
          </cell>
          <cell r="F3489">
            <v>47.93</v>
          </cell>
          <cell r="G3489">
            <v>5472.24</v>
          </cell>
        </row>
        <row r="3490">
          <cell r="A3490" t="str">
            <v>47.06.110</v>
          </cell>
          <cell r="B3490" t="str">
            <v>CPOS</v>
          </cell>
          <cell r="C3490" t="str">
            <v>Válvula de segurança em ferro fundido rosqueada com pressão de ajuste 6,1 até 10,0kgf/cm², DN= 3/4´</v>
          </cell>
          <cell r="D3490" t="str">
            <v>un</v>
          </cell>
          <cell r="E3490">
            <v>2017.2</v>
          </cell>
          <cell r="F3490">
            <v>23.01</v>
          </cell>
          <cell r="G3490">
            <v>2040.21</v>
          </cell>
        </row>
        <row r="3491">
          <cell r="A3491" t="str">
            <v>47.06.180</v>
          </cell>
          <cell r="B3491" t="str">
            <v>CPOS</v>
          </cell>
          <cell r="C3491" t="str">
            <v>Válvula de gaveta em ferro fundido com bolsa, DN= 100mm</v>
          </cell>
          <cell r="D3491" t="str">
            <v>un</v>
          </cell>
          <cell r="E3491">
            <v>612.65</v>
          </cell>
          <cell r="F3491">
            <v>76.680000000000007</v>
          </cell>
          <cell r="G3491">
            <v>689.33</v>
          </cell>
        </row>
        <row r="3492">
          <cell r="A3492" t="str">
            <v>47.06.310</v>
          </cell>
          <cell r="B3492" t="str">
            <v>CPOS</v>
          </cell>
          <cell r="C3492" t="str">
            <v>Visor de fluxo com janela simples, corpo em ferro fundido ou aço carbono, DN = 1´</v>
          </cell>
          <cell r="D3492" t="str">
            <v>un</v>
          </cell>
          <cell r="E3492">
            <v>513.83000000000004</v>
          </cell>
          <cell r="F3492">
            <v>28.75</v>
          </cell>
          <cell r="G3492">
            <v>542.58000000000004</v>
          </cell>
        </row>
        <row r="3493">
          <cell r="A3493" t="str">
            <v>47.06.320</v>
          </cell>
          <cell r="B3493" t="str">
            <v>CPOS</v>
          </cell>
          <cell r="C3493" t="str">
            <v>Válvula de governo (retenção e alarme) completa, corpo em ferro fundido, classe 125 libras, DN= 4´</v>
          </cell>
          <cell r="D3493" t="str">
            <v>un</v>
          </cell>
          <cell r="E3493">
            <v>6065.74</v>
          </cell>
          <cell r="F3493">
            <v>115.02</v>
          </cell>
          <cell r="G3493">
            <v>6180.76</v>
          </cell>
        </row>
        <row r="3494">
          <cell r="A3494" t="str">
            <v>47.06.330</v>
          </cell>
          <cell r="B3494" t="str">
            <v>CPOS</v>
          </cell>
          <cell r="C3494" t="str">
            <v>Válvula de gaveta em ferro fundido, haste ascendente com flange, classe 125 libras, DN= 4´</v>
          </cell>
          <cell r="D3494" t="str">
            <v>un</v>
          </cell>
          <cell r="E3494">
            <v>1025.9000000000001</v>
          </cell>
          <cell r="F3494">
            <v>76.680000000000007</v>
          </cell>
          <cell r="G3494">
            <v>1102.58</v>
          </cell>
        </row>
        <row r="3495">
          <cell r="A3495" t="str">
            <v>47.06.340</v>
          </cell>
          <cell r="B3495" t="str">
            <v>CPOS</v>
          </cell>
          <cell r="C3495" t="str">
            <v>Válvula de gaveta em ferro fundido, haste ascendente com flange, classe 125 libras, DN= 6´</v>
          </cell>
          <cell r="D3495" t="str">
            <v>un</v>
          </cell>
          <cell r="E3495">
            <v>1515.63</v>
          </cell>
          <cell r="F3495">
            <v>76.680000000000007</v>
          </cell>
          <cell r="G3495">
            <v>1592.31</v>
          </cell>
        </row>
        <row r="3496">
          <cell r="A3496" t="str">
            <v>47.06.350</v>
          </cell>
          <cell r="B3496" t="str">
            <v>CPOS</v>
          </cell>
          <cell r="C3496" t="str">
            <v>Válvula de retenção vertical em ferro fundido com flange, classe 125 libras, DN= 4´</v>
          </cell>
          <cell r="D3496" t="str">
            <v>un</v>
          </cell>
          <cell r="E3496">
            <v>1126.55</v>
          </cell>
          <cell r="F3496">
            <v>76.680000000000007</v>
          </cell>
          <cell r="G3496">
            <v>1203.23</v>
          </cell>
        </row>
        <row r="3497">
          <cell r="A3497" t="str">
            <v>47.07</v>
          </cell>
          <cell r="B3497" t="str">
            <v>Registro e / ou válvula em aço carbono fundido</v>
          </cell>
          <cell r="C3497" t="str">
            <v>CPOS</v>
          </cell>
          <cell r="D3497" t="str">
            <v>CPOS</v>
          </cell>
          <cell r="E3497" t="str">
            <v>CPOS</v>
          </cell>
          <cell r="F3497" t="str">
            <v>CPOS</v>
          </cell>
          <cell r="G3497" t="str">
            <v>CPOS</v>
          </cell>
        </row>
        <row r="3498">
          <cell r="A3498" t="str">
            <v>47.07.010</v>
          </cell>
          <cell r="B3498" t="str">
            <v>CPOS</v>
          </cell>
          <cell r="C3498" t="str">
            <v>Válvula de esfera em aço carbono fundido, passagem plena, classe 150 libras para vapor e classe 600 libras para água, óleo e gás, DN= 1/2´</v>
          </cell>
          <cell r="D3498" t="str">
            <v>un</v>
          </cell>
          <cell r="E3498">
            <v>54.29</v>
          </cell>
          <cell r="F3498">
            <v>17.25</v>
          </cell>
          <cell r="G3498">
            <v>71.540000000000006</v>
          </cell>
        </row>
        <row r="3499">
          <cell r="A3499" t="str">
            <v>47.07.020</v>
          </cell>
          <cell r="B3499" t="str">
            <v>CPOS</v>
          </cell>
          <cell r="C3499" t="str">
            <v>Válvula de esfera em aço carbono fundido, passagem plena, classe 150 libras para vapor e classe 600 libras para água, óleo e gás, DN= 3/4´</v>
          </cell>
          <cell r="D3499" t="str">
            <v>un</v>
          </cell>
          <cell r="E3499">
            <v>68.3</v>
          </cell>
          <cell r="F3499">
            <v>23.01</v>
          </cell>
          <cell r="G3499">
            <v>91.31</v>
          </cell>
        </row>
        <row r="3500">
          <cell r="A3500" t="str">
            <v>47.07.030</v>
          </cell>
          <cell r="B3500" t="str">
            <v>CPOS</v>
          </cell>
          <cell r="C3500" t="str">
            <v>Válvula de esfera em aço carbono fundido, passagem plena, classe 150 libras para vapor e classe 600 libras para água, óleo e gás, DN= 1´</v>
          </cell>
          <cell r="D3500" t="str">
            <v>un</v>
          </cell>
          <cell r="E3500">
            <v>96.33</v>
          </cell>
          <cell r="F3500">
            <v>28.75</v>
          </cell>
          <cell r="G3500">
            <v>125.08</v>
          </cell>
        </row>
        <row r="3501">
          <cell r="A3501" t="str">
            <v>47.07.090</v>
          </cell>
          <cell r="B3501" t="str">
            <v>CPOS</v>
          </cell>
          <cell r="C3501" t="str">
            <v>Válvula de esfera em aço carbono fundido, passagem plena, extremidades rosqueáveis, classe 300 libras para vapor saturado, DN= 2´</v>
          </cell>
          <cell r="D3501" t="str">
            <v>un</v>
          </cell>
          <cell r="E3501">
            <v>290.58999999999997</v>
          </cell>
          <cell r="F3501">
            <v>47.93</v>
          </cell>
          <cell r="G3501">
            <v>338.52</v>
          </cell>
        </row>
        <row r="3502">
          <cell r="A3502" t="str">
            <v>47.09</v>
          </cell>
          <cell r="B3502" t="str">
            <v>Registro e / ou válvula em aço carbono forjado</v>
          </cell>
          <cell r="C3502" t="str">
            <v>CPOS</v>
          </cell>
          <cell r="D3502" t="str">
            <v>CPOS</v>
          </cell>
          <cell r="E3502" t="str">
            <v>CPOS</v>
          </cell>
          <cell r="F3502" t="str">
            <v>CPOS</v>
          </cell>
          <cell r="G3502" t="str">
            <v>CPOS</v>
          </cell>
        </row>
        <row r="3503">
          <cell r="A3503" t="str">
            <v>47.09.010</v>
          </cell>
          <cell r="B3503" t="str">
            <v>CPOS</v>
          </cell>
          <cell r="C3503" t="str">
            <v>Válvula globo em aço carbono forjado, classe 800 libras para vapor e classe 2000 libras para água, óleo e gás, DN= 3/4´</v>
          </cell>
          <cell r="D3503" t="str">
            <v>un</v>
          </cell>
          <cell r="E3503">
            <v>239.5</v>
          </cell>
          <cell r="F3503">
            <v>23.01</v>
          </cell>
          <cell r="G3503">
            <v>262.51</v>
          </cell>
        </row>
        <row r="3504">
          <cell r="A3504" t="str">
            <v>47.09.020</v>
          </cell>
          <cell r="B3504" t="str">
            <v>CPOS</v>
          </cell>
          <cell r="C3504" t="str">
            <v>Válvula globo em aço carbono forjado, classe 800 libras para vapor e classe 2000 libras para água, óleo e gás, DN= 1´</v>
          </cell>
          <cell r="D3504" t="str">
            <v>un</v>
          </cell>
          <cell r="E3504">
            <v>301.60000000000002</v>
          </cell>
          <cell r="F3504">
            <v>28.75</v>
          </cell>
          <cell r="G3504">
            <v>330.35</v>
          </cell>
        </row>
        <row r="3505">
          <cell r="A3505" t="str">
            <v>47.09.030</v>
          </cell>
          <cell r="B3505" t="str">
            <v>CPOS</v>
          </cell>
          <cell r="C3505" t="str">
            <v>Válvula globo em aço carbono forjado, classe 800 libras para vapor e classe 2000 libras para água, óleo e gás, DN= 1 1/2´</v>
          </cell>
          <cell r="D3505" t="str">
            <v>un</v>
          </cell>
          <cell r="E3505">
            <v>561.41</v>
          </cell>
          <cell r="F3505">
            <v>38.340000000000003</v>
          </cell>
          <cell r="G3505">
            <v>599.75</v>
          </cell>
        </row>
        <row r="3506">
          <cell r="A3506" t="str">
            <v>47.09.040</v>
          </cell>
          <cell r="B3506" t="str">
            <v>CPOS</v>
          </cell>
          <cell r="C3506" t="str">
            <v>Válvula globo em aço carbono forjado, classe 800 libras para vapor e classe 2000 libras para água, óleo e gás, DN= 2´</v>
          </cell>
          <cell r="D3506" t="str">
            <v>un</v>
          </cell>
          <cell r="E3506">
            <v>760.31</v>
          </cell>
          <cell r="F3506">
            <v>47.93</v>
          </cell>
          <cell r="G3506">
            <v>808.24</v>
          </cell>
        </row>
        <row r="3507">
          <cell r="A3507" t="str">
            <v>47.10</v>
          </cell>
          <cell r="B3507" t="str">
            <v>Registro e / ou válvula em aço inoxidável forjado</v>
          </cell>
          <cell r="C3507" t="str">
            <v>CPOS</v>
          </cell>
          <cell r="D3507" t="str">
            <v>CPOS</v>
          </cell>
          <cell r="E3507" t="str">
            <v>CPOS</v>
          </cell>
          <cell r="F3507" t="str">
            <v>CPOS</v>
          </cell>
          <cell r="G3507" t="str">
            <v>CPOS</v>
          </cell>
        </row>
        <row r="3508">
          <cell r="A3508" t="str">
            <v>47.10.010</v>
          </cell>
          <cell r="B3508" t="str">
            <v>CPOS</v>
          </cell>
          <cell r="C3508" t="str">
            <v>Purgador termodinâmico com filtro incorporado, em aço inoxidável forjado, pressão de 0,25 a 42 kg/cm², temperatura até 425°C, DN= 1/2´</v>
          </cell>
          <cell r="D3508" t="str">
            <v>un</v>
          </cell>
          <cell r="E3508">
            <v>395.08</v>
          </cell>
          <cell r="F3508">
            <v>17.25</v>
          </cell>
          <cell r="G3508">
            <v>412.33</v>
          </cell>
        </row>
        <row r="3509">
          <cell r="A3509" t="str">
            <v>47.11</v>
          </cell>
          <cell r="B3509" t="str">
            <v>Aparelho de medição e controle</v>
          </cell>
          <cell r="C3509" t="str">
            <v>CPOS</v>
          </cell>
          <cell r="D3509" t="str">
            <v>CPOS</v>
          </cell>
          <cell r="E3509" t="str">
            <v>CPOS</v>
          </cell>
          <cell r="F3509" t="str">
            <v>CPOS</v>
          </cell>
          <cell r="G3509" t="str">
            <v>CPOS</v>
          </cell>
        </row>
        <row r="3510">
          <cell r="A3510" t="str">
            <v>47.11.021</v>
          </cell>
          <cell r="B3510" t="str">
            <v>CPOS</v>
          </cell>
          <cell r="C3510" t="str">
            <v>Pressostato diferencial ajustável mecânico, montagem inferior com diâmetro de 1/2" e/ou 1/4", faixa de operação até 16 bar</v>
          </cell>
          <cell r="D3510" t="str">
            <v>un</v>
          </cell>
          <cell r="E3510">
            <v>378.3</v>
          </cell>
          <cell r="F3510">
            <v>80.260000000000005</v>
          </cell>
          <cell r="G3510">
            <v>458.56</v>
          </cell>
        </row>
        <row r="3511">
          <cell r="A3511" t="str">
            <v>47.11.080</v>
          </cell>
          <cell r="B3511" t="str">
            <v>CPOS</v>
          </cell>
          <cell r="C3511" t="str">
            <v>Termômetro bimetálico, mostrador com 4´, saída angular, escala 0-100°C</v>
          </cell>
          <cell r="D3511" t="str">
            <v>un</v>
          </cell>
          <cell r="E3511">
            <v>147.46</v>
          </cell>
          <cell r="F3511">
            <v>7.67</v>
          </cell>
          <cell r="G3511">
            <v>155.13</v>
          </cell>
        </row>
        <row r="3512">
          <cell r="A3512" t="str">
            <v>47.11.100</v>
          </cell>
          <cell r="B3512" t="str">
            <v>CPOS</v>
          </cell>
          <cell r="C3512" t="str">
            <v>Manômetro com mostrador de 4´, escalas: 0-4 / 0-7 / 0-10 / 0-17 / 0-21 / 0-28 kg/cm²</v>
          </cell>
          <cell r="D3512" t="str">
            <v>un</v>
          </cell>
          <cell r="E3512">
            <v>122.63</v>
          </cell>
          <cell r="F3512">
            <v>19.18</v>
          </cell>
          <cell r="G3512">
            <v>141.81</v>
          </cell>
        </row>
        <row r="3513">
          <cell r="A3513" t="str">
            <v>47.11.111</v>
          </cell>
          <cell r="B3513" t="str">
            <v>CPOS</v>
          </cell>
          <cell r="C3513" t="str">
            <v>Pressostato diferencial ajustável, caixa à prova de água, unidade sensora em aço inoxidável 316, faixa de operação entre 1,4 a 14 bar, para fluídos corrosivos, DN=1/2´</v>
          </cell>
          <cell r="D3513" t="str">
            <v>un</v>
          </cell>
          <cell r="E3513">
            <v>7373.94</v>
          </cell>
          <cell r="F3513">
            <v>80.260000000000005</v>
          </cell>
          <cell r="G3513">
            <v>7454.2</v>
          </cell>
        </row>
        <row r="3514">
          <cell r="A3514" t="str">
            <v>47.12</v>
          </cell>
          <cell r="B3514" t="str">
            <v>Registro e / ou válvula em ferro dúctil</v>
          </cell>
          <cell r="C3514" t="str">
            <v>CPOS</v>
          </cell>
          <cell r="D3514" t="str">
            <v>CPOS</v>
          </cell>
          <cell r="E3514" t="str">
            <v>CPOS</v>
          </cell>
          <cell r="F3514" t="str">
            <v>CPOS</v>
          </cell>
          <cell r="G3514" t="str">
            <v>CPOS</v>
          </cell>
        </row>
        <row r="3515">
          <cell r="A3515" t="str">
            <v>47.12.040</v>
          </cell>
          <cell r="B3515" t="str">
            <v>CPOS</v>
          </cell>
          <cell r="C3515" t="str">
            <v>Válvula de gaveta em ferro dúctil com flanges, classe PN-10, DN= 200mm</v>
          </cell>
          <cell r="D3515" t="str">
            <v>un</v>
          </cell>
          <cell r="E3515">
            <v>1743.13</v>
          </cell>
          <cell r="F3515">
            <v>132.72999999999999</v>
          </cell>
          <cell r="G3515">
            <v>1875.86</v>
          </cell>
        </row>
        <row r="3516">
          <cell r="A3516" t="str">
            <v>47.12.270</v>
          </cell>
          <cell r="B3516" t="str">
            <v>CPOS</v>
          </cell>
          <cell r="C3516" t="str">
            <v>Válvula de gaveta em ferro dúctil com flanges, classe PN-10, DN= 80mm</v>
          </cell>
          <cell r="D3516" t="str">
            <v>un</v>
          </cell>
          <cell r="E3516">
            <v>638.86</v>
          </cell>
          <cell r="F3516">
            <v>132.72999999999999</v>
          </cell>
          <cell r="G3516">
            <v>771.59</v>
          </cell>
        </row>
        <row r="3517">
          <cell r="A3517" t="str">
            <v>47.12.280</v>
          </cell>
          <cell r="B3517" t="str">
            <v>CPOS</v>
          </cell>
          <cell r="C3517" t="str">
            <v>Válvula globo auto-operada hidraulicamente, em ferro dúctil, classe PN-10/16, DN= 50mm</v>
          </cell>
          <cell r="D3517" t="str">
            <v>un</v>
          </cell>
          <cell r="E3517">
            <v>784.1</v>
          </cell>
          <cell r="F3517">
            <v>47.93</v>
          </cell>
          <cell r="G3517">
            <v>832.03</v>
          </cell>
        </row>
        <row r="3518">
          <cell r="A3518" t="str">
            <v>47.12.290</v>
          </cell>
          <cell r="B3518" t="str">
            <v>CPOS</v>
          </cell>
          <cell r="C3518" t="str">
            <v>Válvula globo auto-operada hidraulicamente, comandada por solenóide, em ferro dúctil, classe PN-10, DN= 50mm</v>
          </cell>
          <cell r="D3518" t="str">
            <v>un</v>
          </cell>
          <cell r="E3518">
            <v>752.81</v>
          </cell>
          <cell r="F3518">
            <v>86.27</v>
          </cell>
          <cell r="G3518">
            <v>839.08</v>
          </cell>
        </row>
        <row r="3519">
          <cell r="A3519" t="str">
            <v>47.12.300</v>
          </cell>
          <cell r="B3519" t="str">
            <v>CPOS</v>
          </cell>
          <cell r="C3519" t="str">
            <v>Válvula globo auto-operada hidraulicamente, comandada por solenóide, em ferro dúctil, classe PN-10, DN= 100mm</v>
          </cell>
          <cell r="D3519" t="str">
            <v>un</v>
          </cell>
          <cell r="E3519">
            <v>1089.7</v>
          </cell>
          <cell r="F3519">
            <v>86.27</v>
          </cell>
          <cell r="G3519">
            <v>1175.97</v>
          </cell>
        </row>
        <row r="3520">
          <cell r="A3520" t="str">
            <v>47.12.310</v>
          </cell>
          <cell r="B3520" t="str">
            <v>CPOS</v>
          </cell>
          <cell r="C3520" t="str">
            <v>Válvula de gaveta em ferro dúctil com flanges, classe PN-10, DN= 300mm</v>
          </cell>
          <cell r="D3520" t="str">
            <v>un</v>
          </cell>
          <cell r="E3520">
            <v>4576.58</v>
          </cell>
          <cell r="F3520">
            <v>132.72999999999999</v>
          </cell>
          <cell r="G3520">
            <v>4709.3100000000004</v>
          </cell>
        </row>
        <row r="3521">
          <cell r="A3521" t="str">
            <v>47.12.320</v>
          </cell>
          <cell r="B3521" t="str">
            <v>CPOS</v>
          </cell>
          <cell r="C3521" t="str">
            <v>Válvula de gaveta em ferro dúctil com flanges, classe PN-10, DN= 100mm</v>
          </cell>
          <cell r="D3521" t="str">
            <v>un</v>
          </cell>
          <cell r="E3521">
            <v>659.99</v>
          </cell>
          <cell r="F3521">
            <v>132.72999999999999</v>
          </cell>
          <cell r="G3521">
            <v>792.72</v>
          </cell>
        </row>
        <row r="3522">
          <cell r="A3522" t="str">
            <v>47.12.330</v>
          </cell>
          <cell r="B3522" t="str">
            <v>CPOS</v>
          </cell>
          <cell r="C3522" t="str">
            <v>Válvula de gaveta em ferro dúctil com flanges, classe PN-10, DN= 150mm</v>
          </cell>
          <cell r="D3522" t="str">
            <v>un</v>
          </cell>
          <cell r="E3522">
            <v>1152.26</v>
          </cell>
          <cell r="F3522">
            <v>132.72999999999999</v>
          </cell>
          <cell r="G3522">
            <v>1284.99</v>
          </cell>
        </row>
        <row r="3523">
          <cell r="A3523" t="str">
            <v>47.12.340</v>
          </cell>
          <cell r="B3523" t="str">
            <v>CPOS</v>
          </cell>
          <cell r="C3523" t="str">
            <v>Ventosa simples rosqueada em ferro dúctil, classe PN-25, DN= 3/4´</v>
          </cell>
          <cell r="D3523" t="str">
            <v>un</v>
          </cell>
          <cell r="E3523">
            <v>647.62</v>
          </cell>
          <cell r="F3523">
            <v>11.5</v>
          </cell>
          <cell r="G3523">
            <v>659.12</v>
          </cell>
        </row>
        <row r="3524">
          <cell r="A3524" t="str">
            <v>47.12.350</v>
          </cell>
          <cell r="B3524" t="str">
            <v>CPOS</v>
          </cell>
          <cell r="C3524" t="str">
            <v>Ventosa de tríplice função em ferro dúctil flangeada, classe PN-10/16/25, DN= 50mm</v>
          </cell>
          <cell r="D3524" t="str">
            <v>un</v>
          </cell>
          <cell r="E3524">
            <v>1542.44</v>
          </cell>
          <cell r="F3524">
            <v>16.87</v>
          </cell>
          <cell r="G3524">
            <v>1559.31</v>
          </cell>
        </row>
        <row r="3525">
          <cell r="A3525" t="str">
            <v>47.14</v>
          </cell>
          <cell r="B3525" t="str">
            <v>Registro e / ou válvula em PVC rígido ou ABS</v>
          </cell>
          <cell r="C3525" t="str">
            <v>CPOS</v>
          </cell>
          <cell r="D3525" t="str">
            <v>CPOS</v>
          </cell>
          <cell r="E3525" t="str">
            <v>CPOS</v>
          </cell>
          <cell r="F3525" t="str">
            <v>CPOS</v>
          </cell>
          <cell r="G3525" t="str">
            <v>CPOS</v>
          </cell>
        </row>
        <row r="3526">
          <cell r="A3526" t="str">
            <v>47.14.020</v>
          </cell>
          <cell r="B3526" t="str">
            <v>CPOS</v>
          </cell>
          <cell r="C3526" t="str">
            <v>Registro de pressão em PVC rígido, soldável, DN= 25mm (3/4´)</v>
          </cell>
          <cell r="D3526" t="str">
            <v>un</v>
          </cell>
          <cell r="E3526">
            <v>6.43</v>
          </cell>
          <cell r="F3526">
            <v>17.25</v>
          </cell>
          <cell r="G3526">
            <v>23.68</v>
          </cell>
        </row>
        <row r="3527">
          <cell r="A3527" t="str">
            <v>47.14.200</v>
          </cell>
          <cell r="B3527" t="str">
            <v>CPOS</v>
          </cell>
          <cell r="C3527" t="str">
            <v>Registro regulador de vazão para torneira, misturador e bidê, em ABS com canopla, DN= 1/2´</v>
          </cell>
          <cell r="D3527" t="str">
            <v>un</v>
          </cell>
          <cell r="E3527">
            <v>30.71</v>
          </cell>
          <cell r="F3527">
            <v>17.25</v>
          </cell>
          <cell r="G3527">
            <v>47.96</v>
          </cell>
        </row>
        <row r="3528">
          <cell r="A3528" t="str">
            <v>47.20</v>
          </cell>
          <cell r="B3528" t="str">
            <v>Reparos, conservações e complementos - GRUPO 47</v>
          </cell>
          <cell r="C3528" t="str">
            <v>CPOS</v>
          </cell>
          <cell r="D3528" t="str">
            <v>CPOS</v>
          </cell>
          <cell r="E3528" t="str">
            <v>CPOS</v>
          </cell>
          <cell r="F3528" t="str">
            <v>CPOS</v>
          </cell>
          <cell r="G3528" t="str">
            <v>CPOS</v>
          </cell>
        </row>
        <row r="3529">
          <cell r="A3529" t="str">
            <v>47.20.010</v>
          </cell>
          <cell r="B3529" t="str">
            <v>CPOS</v>
          </cell>
          <cell r="C3529" t="str">
            <v>Pigtail em latão para manômetro, DN= 1/2´</v>
          </cell>
          <cell r="D3529" t="str">
            <v>un</v>
          </cell>
          <cell r="E3529">
            <v>68.7</v>
          </cell>
          <cell r="F3529">
            <v>5.75</v>
          </cell>
          <cell r="G3529">
            <v>74.45</v>
          </cell>
        </row>
        <row r="3530">
          <cell r="A3530" t="str">
            <v>47.20.020</v>
          </cell>
          <cell r="B3530" t="str">
            <v>CPOS</v>
          </cell>
          <cell r="C3530" t="str">
            <v>Filtro ´Y´ em bronze para gás combustível, DN= 2´</v>
          </cell>
          <cell r="D3530" t="str">
            <v>un</v>
          </cell>
          <cell r="E3530">
            <v>240.44</v>
          </cell>
          <cell r="F3530">
            <v>47.93</v>
          </cell>
          <cell r="G3530">
            <v>288.37</v>
          </cell>
        </row>
        <row r="3531">
          <cell r="A3531" t="str">
            <v>47.20.030</v>
          </cell>
          <cell r="B3531" t="str">
            <v>CPOS</v>
          </cell>
          <cell r="C3531" t="str">
            <v>Filtro ´Y´ em ferro fundido, classe 125 libras para vapor saturado, com extremidades rosqueáveis, DN= 2´</v>
          </cell>
          <cell r="D3531" t="str">
            <v>un</v>
          </cell>
          <cell r="E3531">
            <v>432.55</v>
          </cell>
          <cell r="F3531">
            <v>47.93</v>
          </cell>
          <cell r="G3531">
            <v>480.48</v>
          </cell>
        </row>
        <row r="3532">
          <cell r="A3532" t="str">
            <v>47.20.070</v>
          </cell>
          <cell r="B3532" t="str">
            <v>CPOS</v>
          </cell>
          <cell r="C3532" t="str">
            <v>Pigtail flexível, revestido com borracha sintética resistente, DN= 7/16´ comprimento até 1,00 m</v>
          </cell>
          <cell r="D3532" t="str">
            <v>un</v>
          </cell>
          <cell r="E3532">
            <v>29.03</v>
          </cell>
          <cell r="F3532">
            <v>8.09</v>
          </cell>
          <cell r="G3532">
            <v>37.119999999999997</v>
          </cell>
        </row>
        <row r="3533">
          <cell r="A3533" t="str">
            <v>47.20.080</v>
          </cell>
          <cell r="B3533" t="str">
            <v>CPOS</v>
          </cell>
          <cell r="C3533" t="str">
            <v>Regulador de primeiro estágio de alta pressão até 2 kgf/cm², vazão de 90 kg GLP/hora</v>
          </cell>
          <cell r="D3533" t="str">
            <v>un</v>
          </cell>
          <cell r="E3533">
            <v>554.59</v>
          </cell>
          <cell r="F3533">
            <v>26.98</v>
          </cell>
          <cell r="G3533">
            <v>581.57000000000005</v>
          </cell>
        </row>
        <row r="3534">
          <cell r="A3534" t="str">
            <v>47.20.100</v>
          </cell>
          <cell r="B3534" t="str">
            <v>CPOS</v>
          </cell>
          <cell r="C3534" t="str">
            <v>Regulador de primeiro estágio de alta pressão até 1,3 kgf/cm², vazão de 50 kg GLP/hora</v>
          </cell>
          <cell r="D3534" t="str">
            <v>un</v>
          </cell>
          <cell r="E3534">
            <v>255.87</v>
          </cell>
          <cell r="F3534">
            <v>26.98</v>
          </cell>
          <cell r="G3534">
            <v>282.85000000000002</v>
          </cell>
        </row>
        <row r="3535">
          <cell r="A3535" t="str">
            <v>47.20.120</v>
          </cell>
          <cell r="B3535" t="str">
            <v>CPOS</v>
          </cell>
          <cell r="C3535" t="str">
            <v>Regulador de segundo estágio para gás, uso industrial, vazão até 12 kg GLP/hora</v>
          </cell>
          <cell r="D3535" t="str">
            <v>un</v>
          </cell>
          <cell r="E3535">
            <v>62.37</v>
          </cell>
          <cell r="F3535">
            <v>19.18</v>
          </cell>
          <cell r="G3535">
            <v>81.55</v>
          </cell>
        </row>
        <row r="3536">
          <cell r="A3536" t="str">
            <v>47.20.181</v>
          </cell>
          <cell r="B3536" t="str">
            <v>CPOS</v>
          </cell>
          <cell r="C3536" t="str">
            <v>Filtro Y em aço carbono, classe 150 libras, conexões flangeadas, DN= 4''</v>
          </cell>
          <cell r="D3536" t="str">
            <v>un</v>
          </cell>
          <cell r="E3536">
            <v>2995.64</v>
          </cell>
          <cell r="F3536">
            <v>115.02</v>
          </cell>
          <cell r="G3536">
            <v>3110.66</v>
          </cell>
        </row>
        <row r="3537">
          <cell r="A3537" t="str">
            <v>47.20.190</v>
          </cell>
          <cell r="B3537" t="str">
            <v>CPOS</v>
          </cell>
          <cell r="C3537" t="str">
            <v>Chave de fluxo tipo palheta para tubulação de líquidos</v>
          </cell>
          <cell r="D3537" t="str">
            <v>un</v>
          </cell>
          <cell r="E3537">
            <v>146.31</v>
          </cell>
          <cell r="F3537">
            <v>15.33</v>
          </cell>
          <cell r="G3537">
            <v>161.63999999999999</v>
          </cell>
        </row>
        <row r="3538">
          <cell r="A3538" t="str">
            <v>47.20.300</v>
          </cell>
          <cell r="B3538" t="str">
            <v>CPOS</v>
          </cell>
          <cell r="C3538" t="str">
            <v>Chave de fluxo de água com retardo para tubulações com diâmetro nominal de 1´ a 6´ - conexão BSP</v>
          </cell>
          <cell r="D3538" t="str">
            <v>un</v>
          </cell>
          <cell r="E3538">
            <v>228.65</v>
          </cell>
          <cell r="F3538">
            <v>45.48</v>
          </cell>
          <cell r="G3538">
            <v>274.13</v>
          </cell>
        </row>
        <row r="3539">
          <cell r="A3539" t="str">
            <v>47.20.320</v>
          </cell>
          <cell r="B3539" t="str">
            <v>CPOS</v>
          </cell>
          <cell r="C3539" t="str">
            <v>Filtro ´Y´ corpo em bronze, pressão de serviço até 20,7 bar (PN 20), DN= 1 1/2´</v>
          </cell>
          <cell r="D3539" t="str">
            <v>un</v>
          </cell>
          <cell r="E3539">
            <v>169.88</v>
          </cell>
          <cell r="F3539">
            <v>47.93</v>
          </cell>
          <cell r="G3539">
            <v>217.81</v>
          </cell>
        </row>
        <row r="3540">
          <cell r="A3540" t="str">
            <v>47.20.330</v>
          </cell>
          <cell r="B3540" t="str">
            <v>CPOS</v>
          </cell>
          <cell r="C3540" t="str">
            <v>Filtro ´Y´ corpo em bronze, pressão de serviço até 20,7 bar (PN 20), DN= 2´</v>
          </cell>
          <cell r="D3540" t="str">
            <v>un</v>
          </cell>
          <cell r="E3540">
            <v>202.29</v>
          </cell>
          <cell r="F3540">
            <v>47.93</v>
          </cell>
          <cell r="G3540">
            <v>250.22</v>
          </cell>
        </row>
        <row r="3541">
          <cell r="A3541" t="str">
            <v>48</v>
          </cell>
          <cell r="B3541" t="str">
            <v>RESERVATÓRIO E TANQUE PARA LÍQUIDOS E GASES</v>
          </cell>
          <cell r="C3541" t="str">
            <v>CPOS</v>
          </cell>
          <cell r="D3541" t="str">
            <v>CPOS</v>
          </cell>
          <cell r="E3541" t="str">
            <v>CPOS</v>
          </cell>
          <cell r="F3541" t="str">
            <v>CPOS</v>
          </cell>
          <cell r="G3541" t="str">
            <v>CPOS</v>
          </cell>
        </row>
        <row r="3542">
          <cell r="A3542" t="str">
            <v>48.02</v>
          </cell>
          <cell r="B3542" t="str">
            <v>Reservatório em material sintético</v>
          </cell>
          <cell r="C3542" t="str">
            <v>CPOS</v>
          </cell>
          <cell r="D3542" t="str">
            <v>CPOS</v>
          </cell>
          <cell r="E3542" t="str">
            <v>CPOS</v>
          </cell>
          <cell r="F3542" t="str">
            <v>CPOS</v>
          </cell>
          <cell r="G3542" t="str">
            <v>CPOS</v>
          </cell>
        </row>
        <row r="3543">
          <cell r="A3543" t="str">
            <v>48.02.001</v>
          </cell>
          <cell r="B3543" t="str">
            <v>CPOS</v>
          </cell>
          <cell r="C3543" t="str">
            <v>Reservatório de fibra de vidro - capacidade de 500 litros</v>
          </cell>
          <cell r="D3543" t="str">
            <v>un</v>
          </cell>
          <cell r="E3543">
            <v>261.39999999999998</v>
          </cell>
          <cell r="F3543">
            <v>38.340000000000003</v>
          </cell>
          <cell r="G3543">
            <v>299.74</v>
          </cell>
        </row>
        <row r="3544">
          <cell r="A3544" t="str">
            <v>48.02.002</v>
          </cell>
          <cell r="B3544" t="str">
            <v>CPOS</v>
          </cell>
          <cell r="C3544" t="str">
            <v>Reservatório de fibra de vidro - capacidade de 1.000 litros</v>
          </cell>
          <cell r="D3544" t="str">
            <v>un</v>
          </cell>
          <cell r="E3544">
            <v>425.25</v>
          </cell>
          <cell r="F3544">
            <v>38.340000000000003</v>
          </cell>
          <cell r="G3544">
            <v>463.59</v>
          </cell>
        </row>
        <row r="3545">
          <cell r="A3545" t="str">
            <v>48.02.003</v>
          </cell>
          <cell r="B3545" t="str">
            <v>CPOS</v>
          </cell>
          <cell r="C3545" t="str">
            <v>Reservatório de fibra de vidro - capacidade de 1.500 litros</v>
          </cell>
          <cell r="D3545" t="str">
            <v>un</v>
          </cell>
          <cell r="E3545">
            <v>646.17999999999995</v>
          </cell>
          <cell r="F3545">
            <v>53.94</v>
          </cell>
          <cell r="G3545">
            <v>700.12</v>
          </cell>
        </row>
        <row r="3546">
          <cell r="A3546" t="str">
            <v>48.02.004</v>
          </cell>
          <cell r="B3546" t="str">
            <v>CPOS</v>
          </cell>
          <cell r="C3546" t="str">
            <v>Reservatório de fibra de vidro - capacidade de 2.000 litros</v>
          </cell>
          <cell r="D3546" t="str">
            <v>un</v>
          </cell>
          <cell r="E3546">
            <v>788.76</v>
          </cell>
          <cell r="F3546">
            <v>53.94</v>
          </cell>
          <cell r="G3546">
            <v>842.7</v>
          </cell>
        </row>
        <row r="3547">
          <cell r="A3547" t="str">
            <v>48.02.005</v>
          </cell>
          <cell r="B3547" t="str">
            <v>CPOS</v>
          </cell>
          <cell r="C3547" t="str">
            <v>Reservatório de fibra de vidro - capacidade de 3.000 litros</v>
          </cell>
          <cell r="D3547" t="str">
            <v>un</v>
          </cell>
          <cell r="E3547">
            <v>1118.56</v>
          </cell>
          <cell r="F3547">
            <v>53.94</v>
          </cell>
          <cell r="G3547">
            <v>1172.5</v>
          </cell>
        </row>
        <row r="3548">
          <cell r="A3548" t="str">
            <v>48.02.006</v>
          </cell>
          <cell r="B3548" t="str">
            <v>CPOS</v>
          </cell>
          <cell r="C3548" t="str">
            <v>Reservatório de fibra de vidro - capacidade de 5.000 litros</v>
          </cell>
          <cell r="D3548" t="str">
            <v>un</v>
          </cell>
          <cell r="E3548">
            <v>1852.82</v>
          </cell>
          <cell r="F3548">
            <v>61.74</v>
          </cell>
          <cell r="G3548">
            <v>1914.56</v>
          </cell>
        </row>
        <row r="3549">
          <cell r="A3549" t="str">
            <v>48.02.007</v>
          </cell>
          <cell r="B3549" t="str">
            <v>CPOS</v>
          </cell>
          <cell r="C3549" t="str">
            <v>Reservatório de fibra de vidro - capacidade de 10.000 litros</v>
          </cell>
          <cell r="D3549" t="str">
            <v>un</v>
          </cell>
          <cell r="E3549">
            <v>3828.15</v>
          </cell>
          <cell r="F3549">
            <v>85.14</v>
          </cell>
          <cell r="G3549">
            <v>3913.29</v>
          </cell>
        </row>
        <row r="3550">
          <cell r="A3550" t="str">
            <v>48.02.008</v>
          </cell>
          <cell r="B3550" t="str">
            <v>CPOS</v>
          </cell>
          <cell r="C3550" t="str">
            <v>Reservatório de fibra de vidro - capacidade de 15.000 litros</v>
          </cell>
          <cell r="D3550" t="str">
            <v>un</v>
          </cell>
          <cell r="E3550">
            <v>5720.74</v>
          </cell>
          <cell r="F3550">
            <v>85.14</v>
          </cell>
          <cell r="G3550">
            <v>5805.88</v>
          </cell>
        </row>
        <row r="3551">
          <cell r="A3551" t="str">
            <v>48.02.009</v>
          </cell>
          <cell r="B3551" t="str">
            <v>CPOS</v>
          </cell>
          <cell r="C3551" t="str">
            <v>Reservatório de fibra de vidro - capacidade de 20.000 litros</v>
          </cell>
          <cell r="D3551" t="str">
            <v>un</v>
          </cell>
          <cell r="E3551">
            <v>7525</v>
          </cell>
          <cell r="F3551">
            <v>116.34</v>
          </cell>
          <cell r="G3551">
            <v>7641.34</v>
          </cell>
        </row>
        <row r="3552">
          <cell r="A3552" t="str">
            <v>48.02.011</v>
          </cell>
          <cell r="B3552" t="str">
            <v>CPOS</v>
          </cell>
          <cell r="C3552" t="str">
            <v>Reservatório de fibra de vidro - capacidade de 25.000 litros</v>
          </cell>
          <cell r="D3552" t="str">
            <v>un</v>
          </cell>
          <cell r="E3552">
            <v>10337.5</v>
          </cell>
          <cell r="F3552">
            <v>116.34</v>
          </cell>
          <cell r="G3552">
            <v>10453.84</v>
          </cell>
        </row>
        <row r="3553">
          <cell r="A3553" t="str">
            <v>48.02.300</v>
          </cell>
          <cell r="B3553" t="str">
            <v>CPOS</v>
          </cell>
          <cell r="C3553" t="str">
            <v>Reservatório em polietileno de alta densidade (cisterna) com antioxidante e proteção contra raios ultravioleta (UV) - capacidade de 5.000 litros</v>
          </cell>
          <cell r="D3553" t="str">
            <v>un</v>
          </cell>
          <cell r="E3553">
            <v>6357.66</v>
          </cell>
          <cell r="F3553">
            <v>61.74</v>
          </cell>
          <cell r="G3553">
            <v>6419.4</v>
          </cell>
        </row>
        <row r="3554">
          <cell r="A3554" t="str">
            <v>48.02.310</v>
          </cell>
          <cell r="B3554" t="str">
            <v>CPOS</v>
          </cell>
          <cell r="C3554" t="str">
            <v>Reservatório em polietileno de alta densidade (cisterna) com antioxidante e proteção contra raios ultravioleta (UV) - capacidade de 10.000 litros</v>
          </cell>
          <cell r="D3554" t="str">
            <v>un</v>
          </cell>
          <cell r="E3554">
            <v>10475.42</v>
          </cell>
          <cell r="F3554">
            <v>85.14</v>
          </cell>
          <cell r="G3554">
            <v>10560.56</v>
          </cell>
        </row>
        <row r="3555">
          <cell r="A3555" t="str">
            <v>48.02.400</v>
          </cell>
          <cell r="B3555" t="str">
            <v>CPOS</v>
          </cell>
          <cell r="C3555" t="str">
            <v>Reservatório em polietileno com tampa de rosca, capacidade de 1.000 litros</v>
          </cell>
          <cell r="D3555" t="str">
            <v>un</v>
          </cell>
          <cell r="E3555">
            <v>468.19</v>
          </cell>
          <cell r="F3555">
            <v>53.94</v>
          </cell>
          <cell r="G3555">
            <v>522.13</v>
          </cell>
        </row>
        <row r="3556">
          <cell r="A3556" t="str">
            <v>48.02.401</v>
          </cell>
          <cell r="B3556" t="str">
            <v>CPOS</v>
          </cell>
          <cell r="C3556" t="str">
            <v>Reservatório em polietileno com tampa de rosca, capacidade de 500 litros</v>
          </cell>
          <cell r="D3556" t="str">
            <v>un</v>
          </cell>
          <cell r="E3556">
            <v>365.52</v>
          </cell>
          <cell r="F3556">
            <v>53.94</v>
          </cell>
          <cell r="G3556">
            <v>419.46</v>
          </cell>
        </row>
        <row r="3557">
          <cell r="A3557" t="str">
            <v>48.03</v>
          </cell>
          <cell r="B3557" t="str">
            <v>Reservatório metálico</v>
          </cell>
          <cell r="C3557" t="str">
            <v>CPOS</v>
          </cell>
          <cell r="D3557" t="str">
            <v>CPOS</v>
          </cell>
          <cell r="E3557" t="str">
            <v>CPOS</v>
          </cell>
          <cell r="F3557" t="str">
            <v>CPOS</v>
          </cell>
          <cell r="G3557" t="str">
            <v>CPOS</v>
          </cell>
        </row>
        <row r="3558">
          <cell r="A3558" t="str">
            <v>48.03.010</v>
          </cell>
          <cell r="B3558" t="str">
            <v>CPOS</v>
          </cell>
          <cell r="C3558" t="str">
            <v>Reservatório metálico cilíndrico horizontal - capacidade de 1.000 litros</v>
          </cell>
          <cell r="D3558" t="str">
            <v>cj</v>
          </cell>
          <cell r="E3558">
            <v>2087.02</v>
          </cell>
          <cell r="F3558">
            <v>53.94</v>
          </cell>
          <cell r="G3558">
            <v>2140.96</v>
          </cell>
        </row>
        <row r="3559">
          <cell r="A3559" t="str">
            <v>48.03.112</v>
          </cell>
          <cell r="B3559" t="str">
            <v>CPOS</v>
          </cell>
          <cell r="C3559" t="str">
            <v>Reservatório metálico cilíndrico horizontal - capacidade de 3.000 litros</v>
          </cell>
          <cell r="D3559" t="str">
            <v>cj</v>
          </cell>
          <cell r="E3559">
            <v>3641.05</v>
          </cell>
          <cell r="F3559">
            <v>53.94</v>
          </cell>
          <cell r="G3559">
            <v>3694.99</v>
          </cell>
        </row>
        <row r="3560">
          <cell r="A3560" t="str">
            <v>48.03.130</v>
          </cell>
          <cell r="B3560" t="str">
            <v>CPOS</v>
          </cell>
          <cell r="C3560" t="str">
            <v>Reservatório metálico cilíndrico horizontal - capacidade de 5.000 litros</v>
          </cell>
          <cell r="D3560" t="str">
            <v>cj</v>
          </cell>
          <cell r="E3560">
            <v>5258.04</v>
          </cell>
          <cell r="F3560">
            <v>53.94</v>
          </cell>
          <cell r="G3560">
            <v>5311.98</v>
          </cell>
        </row>
        <row r="3561">
          <cell r="A3561" t="str">
            <v>48.03.138</v>
          </cell>
          <cell r="B3561" t="str">
            <v>CPOS</v>
          </cell>
          <cell r="C3561" t="str">
            <v>Reservatório metálico cilíndrico horizontal - capacidade de 10.000 litros</v>
          </cell>
          <cell r="D3561" t="str">
            <v>cj</v>
          </cell>
          <cell r="E3561">
            <v>10322.18</v>
          </cell>
          <cell r="F3561">
            <v>53.94</v>
          </cell>
          <cell r="G3561">
            <v>10376.120000000001</v>
          </cell>
        </row>
        <row r="3562">
          <cell r="A3562" t="str">
            <v>48.04</v>
          </cell>
          <cell r="B3562" t="str">
            <v>Reservatório em concreto</v>
          </cell>
          <cell r="C3562" t="str">
            <v>CPOS</v>
          </cell>
          <cell r="D3562" t="str">
            <v>CPOS</v>
          </cell>
          <cell r="E3562" t="str">
            <v>CPOS</v>
          </cell>
          <cell r="F3562" t="str">
            <v>CPOS</v>
          </cell>
          <cell r="G3562" t="str">
            <v>CPOS</v>
          </cell>
        </row>
        <row r="3563">
          <cell r="A3563" t="str">
            <v>48.04.381</v>
          </cell>
          <cell r="B3563" t="str">
            <v>CPOS</v>
          </cell>
          <cell r="C3563" t="str">
            <v>Reservatório em concreto armado cilíndrico, vertical, bipartido, método construtivo em formas deslizantes, diâmetro interno de 3,50m a 4,00m, altura de 15,00m a 25,00m</v>
          </cell>
          <cell r="D3563" t="str">
            <v>m</v>
          </cell>
          <cell r="E3563">
            <v>19804.759999999998</v>
          </cell>
          <cell r="F3563">
            <v>2958.25</v>
          </cell>
          <cell r="G3563">
            <v>22763.01</v>
          </cell>
        </row>
        <row r="3564">
          <cell r="A3564" t="str">
            <v>48.04.391</v>
          </cell>
          <cell r="B3564" t="str">
            <v>CPOS</v>
          </cell>
          <cell r="C3564" t="str">
            <v>Reservatório em concreto armado cilíndrico, vertical, bipartido, método construtivo em formas deslizantes, diâmetro interno de 5,5m a 6,00m, altura de 25,00m a 30,00m</v>
          </cell>
          <cell r="D3564" t="str">
            <v>m</v>
          </cell>
          <cell r="E3564">
            <v>27805.57</v>
          </cell>
          <cell r="F3564">
            <v>5025.47</v>
          </cell>
          <cell r="G3564">
            <v>32831.040000000001</v>
          </cell>
        </row>
        <row r="3565">
          <cell r="A3565" t="str">
            <v>48.05</v>
          </cell>
          <cell r="B3565" t="str">
            <v>Torneira de boia</v>
          </cell>
          <cell r="C3565" t="str">
            <v>CPOS</v>
          </cell>
          <cell r="D3565" t="str">
            <v>CPOS</v>
          </cell>
          <cell r="E3565" t="str">
            <v>CPOS</v>
          </cell>
          <cell r="F3565" t="str">
            <v>CPOS</v>
          </cell>
          <cell r="G3565" t="str">
            <v>CPOS</v>
          </cell>
        </row>
        <row r="3566">
          <cell r="A3566" t="str">
            <v>48.05.010</v>
          </cell>
          <cell r="B3566" t="str">
            <v>CPOS</v>
          </cell>
          <cell r="C3566" t="str">
            <v>Torneira de boia, DN= 3/4´</v>
          </cell>
          <cell r="D3566" t="str">
            <v>un</v>
          </cell>
          <cell r="E3566">
            <v>55.69</v>
          </cell>
          <cell r="F3566">
            <v>11.5</v>
          </cell>
          <cell r="G3566">
            <v>67.19</v>
          </cell>
        </row>
        <row r="3567">
          <cell r="A3567" t="str">
            <v>48.05.020</v>
          </cell>
          <cell r="B3567" t="str">
            <v>CPOS</v>
          </cell>
          <cell r="C3567" t="str">
            <v>Torneira de boia, DN= 1´</v>
          </cell>
          <cell r="D3567" t="str">
            <v>un</v>
          </cell>
          <cell r="E3567">
            <v>73.97</v>
          </cell>
          <cell r="F3567">
            <v>15.33</v>
          </cell>
          <cell r="G3567">
            <v>89.3</v>
          </cell>
        </row>
        <row r="3568">
          <cell r="A3568" t="str">
            <v>48.05.030</v>
          </cell>
          <cell r="B3568" t="str">
            <v>CPOS</v>
          </cell>
          <cell r="C3568" t="str">
            <v>Torneira de boia, DN= 1 1/4´</v>
          </cell>
          <cell r="D3568" t="str">
            <v>un</v>
          </cell>
          <cell r="E3568">
            <v>132.28</v>
          </cell>
          <cell r="F3568">
            <v>17.25</v>
          </cell>
          <cell r="G3568">
            <v>149.53</v>
          </cell>
        </row>
        <row r="3569">
          <cell r="A3569" t="str">
            <v>48.05.040</v>
          </cell>
          <cell r="B3569" t="str">
            <v>CPOS</v>
          </cell>
          <cell r="C3569" t="str">
            <v>Torneira de boia, DN= 1 1/2´</v>
          </cell>
          <cell r="D3569" t="str">
            <v>un</v>
          </cell>
          <cell r="E3569">
            <v>141.72999999999999</v>
          </cell>
          <cell r="F3569">
            <v>17.25</v>
          </cell>
          <cell r="G3569">
            <v>158.97999999999999</v>
          </cell>
        </row>
        <row r="3570">
          <cell r="A3570" t="str">
            <v>48.05.050</v>
          </cell>
          <cell r="B3570" t="str">
            <v>CPOS</v>
          </cell>
          <cell r="C3570" t="str">
            <v>Torneira de boia, DN= 2´</v>
          </cell>
          <cell r="D3570" t="str">
            <v>un</v>
          </cell>
          <cell r="E3570">
            <v>145.87</v>
          </cell>
          <cell r="F3570">
            <v>23.01</v>
          </cell>
          <cell r="G3570">
            <v>168.88</v>
          </cell>
        </row>
        <row r="3571">
          <cell r="A3571" t="str">
            <v>48.05.052</v>
          </cell>
          <cell r="B3571" t="str">
            <v>CPOS</v>
          </cell>
          <cell r="C3571" t="str">
            <v>Torneira de boia, DN= 2 1/2´</v>
          </cell>
          <cell r="D3571" t="str">
            <v>un</v>
          </cell>
          <cell r="E3571">
            <v>712.86</v>
          </cell>
          <cell r="F3571">
            <v>17.25</v>
          </cell>
          <cell r="G3571">
            <v>730.11</v>
          </cell>
        </row>
        <row r="3572">
          <cell r="A3572" t="str">
            <v>48.05.070</v>
          </cell>
          <cell r="B3572" t="str">
            <v>CPOS</v>
          </cell>
          <cell r="C3572" t="str">
            <v>Torneira de boia, tipo registro automático de entrada, DN= 3´</v>
          </cell>
          <cell r="D3572" t="str">
            <v>un</v>
          </cell>
          <cell r="E3572">
            <v>1369.34</v>
          </cell>
          <cell r="F3572">
            <v>76.680000000000007</v>
          </cell>
          <cell r="G3572">
            <v>1446.02</v>
          </cell>
        </row>
        <row r="3573">
          <cell r="A3573" t="str">
            <v>48.20</v>
          </cell>
          <cell r="B3573" t="str">
            <v>Reparos, conservações e complementos - GRUPO 48</v>
          </cell>
          <cell r="C3573" t="str">
            <v>CPOS</v>
          </cell>
          <cell r="D3573" t="str">
            <v>CPOS</v>
          </cell>
          <cell r="E3573" t="str">
            <v>CPOS</v>
          </cell>
          <cell r="F3573" t="str">
            <v>CPOS</v>
          </cell>
          <cell r="G3573" t="str">
            <v>CPOS</v>
          </cell>
        </row>
        <row r="3574">
          <cell r="A3574" t="str">
            <v>48.20.020</v>
          </cell>
          <cell r="B3574" t="str">
            <v>CPOS</v>
          </cell>
          <cell r="C3574" t="str">
            <v>Limpeza de caixa d´água até 1.000 litros</v>
          </cell>
          <cell r="D3574" t="str">
            <v>un</v>
          </cell>
          <cell r="E3574">
            <v>0</v>
          </cell>
          <cell r="F3574">
            <v>46.8</v>
          </cell>
          <cell r="G3574">
            <v>46.8</v>
          </cell>
        </row>
        <row r="3575">
          <cell r="A3575" t="str">
            <v>48.20.040</v>
          </cell>
          <cell r="B3575" t="str">
            <v>CPOS</v>
          </cell>
          <cell r="C3575" t="str">
            <v>Limpeza de caixa d´água de 1.001 até 10.000 litros</v>
          </cell>
          <cell r="D3575" t="str">
            <v>un</v>
          </cell>
          <cell r="E3575">
            <v>0</v>
          </cell>
          <cell r="F3575">
            <v>124.8</v>
          </cell>
          <cell r="G3575">
            <v>124.8</v>
          </cell>
        </row>
        <row r="3576">
          <cell r="A3576" t="str">
            <v>48.20.060</v>
          </cell>
          <cell r="B3576" t="str">
            <v>CPOS</v>
          </cell>
          <cell r="C3576" t="str">
            <v>Limpeza de caixa d´água acima de 10.000 litros</v>
          </cell>
          <cell r="D3576" t="str">
            <v>un</v>
          </cell>
          <cell r="E3576">
            <v>0</v>
          </cell>
          <cell r="F3576">
            <v>280.8</v>
          </cell>
          <cell r="G3576">
            <v>280.8</v>
          </cell>
        </row>
        <row r="3577">
          <cell r="A3577" t="str">
            <v>49</v>
          </cell>
          <cell r="B3577" t="str">
            <v>CAIXA, RALO, GRELHA E ACESSÓRIO HIDRÁULICO</v>
          </cell>
          <cell r="C3577" t="str">
            <v>CPOS</v>
          </cell>
          <cell r="D3577" t="str">
            <v>CPOS</v>
          </cell>
          <cell r="E3577" t="str">
            <v>CPOS</v>
          </cell>
          <cell r="F3577" t="str">
            <v>CPOS</v>
          </cell>
          <cell r="G3577" t="str">
            <v>CPOS</v>
          </cell>
        </row>
        <row r="3578">
          <cell r="A3578" t="str">
            <v>49.01</v>
          </cell>
          <cell r="B3578" t="str">
            <v>Caixas sifonadas de PVC rígido</v>
          </cell>
          <cell r="C3578" t="str">
            <v>CPOS</v>
          </cell>
          <cell r="D3578" t="str">
            <v>CPOS</v>
          </cell>
          <cell r="E3578" t="str">
            <v>CPOS</v>
          </cell>
          <cell r="F3578" t="str">
            <v>CPOS</v>
          </cell>
          <cell r="G3578" t="str">
            <v>CPOS</v>
          </cell>
        </row>
        <row r="3579">
          <cell r="A3579" t="str">
            <v>49.01.016</v>
          </cell>
          <cell r="B3579" t="str">
            <v>CPOS</v>
          </cell>
          <cell r="C3579" t="str">
            <v>Caixa sifonada de PVC rígido de 100 x 100 x 50 mm, com grelha</v>
          </cell>
          <cell r="D3579" t="str">
            <v>un</v>
          </cell>
          <cell r="E3579">
            <v>19.63</v>
          </cell>
          <cell r="F3579">
            <v>38.340000000000003</v>
          </cell>
          <cell r="G3579">
            <v>57.97</v>
          </cell>
        </row>
        <row r="3580">
          <cell r="A3580" t="str">
            <v>49.01.020</v>
          </cell>
          <cell r="B3580" t="str">
            <v>CPOS</v>
          </cell>
          <cell r="C3580" t="str">
            <v>Caixa sifonada de PVC rígido de 100 x 150 x 50 mm, com grelha</v>
          </cell>
          <cell r="D3580" t="str">
            <v>un</v>
          </cell>
          <cell r="E3580">
            <v>25.59</v>
          </cell>
          <cell r="F3580">
            <v>38.340000000000003</v>
          </cell>
          <cell r="G3580">
            <v>63.93</v>
          </cell>
        </row>
        <row r="3581">
          <cell r="A3581" t="str">
            <v>49.01.030</v>
          </cell>
          <cell r="B3581" t="str">
            <v>CPOS</v>
          </cell>
          <cell r="C3581" t="str">
            <v>Caixa sifonada de PVC rígido de 150 x 150 x 50 mm, com grelha</v>
          </cell>
          <cell r="D3581" t="str">
            <v>un</v>
          </cell>
          <cell r="E3581">
            <v>34.71</v>
          </cell>
          <cell r="F3581">
            <v>38.340000000000003</v>
          </cell>
          <cell r="G3581">
            <v>73.05</v>
          </cell>
        </row>
        <row r="3582">
          <cell r="A3582" t="str">
            <v>49.01.040</v>
          </cell>
          <cell r="B3582" t="str">
            <v>CPOS</v>
          </cell>
          <cell r="C3582" t="str">
            <v>Caixa sifonada de PVC rígido de 150 x 185 x 75 mm, com grelha</v>
          </cell>
          <cell r="D3582" t="str">
            <v>un</v>
          </cell>
          <cell r="E3582">
            <v>38.86</v>
          </cell>
          <cell r="F3582">
            <v>38.340000000000003</v>
          </cell>
          <cell r="G3582">
            <v>77.2</v>
          </cell>
        </row>
        <row r="3583">
          <cell r="A3583" t="str">
            <v>49.01.050</v>
          </cell>
          <cell r="B3583" t="str">
            <v>CPOS</v>
          </cell>
          <cell r="C3583" t="str">
            <v>Caixa sifonada de PVC rígido de 250 x 172 x 50 mm, com tampa cega</v>
          </cell>
          <cell r="D3583" t="str">
            <v>un</v>
          </cell>
          <cell r="E3583">
            <v>45.19</v>
          </cell>
          <cell r="F3583">
            <v>38.340000000000003</v>
          </cell>
          <cell r="G3583">
            <v>83.53</v>
          </cell>
        </row>
        <row r="3584">
          <cell r="A3584" t="str">
            <v>49.01.070</v>
          </cell>
          <cell r="B3584" t="str">
            <v>CPOS</v>
          </cell>
          <cell r="C3584" t="str">
            <v>Caixa sifonada de PVC rígido de 250 x 230 x 75 mm, com tampa cega</v>
          </cell>
          <cell r="D3584" t="str">
            <v>un</v>
          </cell>
          <cell r="E3584">
            <v>57.53</v>
          </cell>
          <cell r="F3584">
            <v>38.340000000000003</v>
          </cell>
          <cell r="G3584">
            <v>95.87</v>
          </cell>
        </row>
        <row r="3585">
          <cell r="A3585" t="str">
            <v>49.03</v>
          </cell>
          <cell r="B3585" t="str">
            <v>Caixa de gordura</v>
          </cell>
          <cell r="C3585" t="str">
            <v>CPOS</v>
          </cell>
          <cell r="D3585" t="str">
            <v>CPOS</v>
          </cell>
          <cell r="E3585" t="str">
            <v>CPOS</v>
          </cell>
          <cell r="F3585" t="str">
            <v>CPOS</v>
          </cell>
          <cell r="G3585" t="str">
            <v>CPOS</v>
          </cell>
        </row>
        <row r="3586">
          <cell r="A3586" t="str">
            <v>49.03.020</v>
          </cell>
          <cell r="B3586" t="str">
            <v>CPOS</v>
          </cell>
          <cell r="C3586" t="str">
            <v>Caixa de gordura em alvenaria, 600 x 600 x 600 mm</v>
          </cell>
          <cell r="D3586" t="str">
            <v>un</v>
          </cell>
          <cell r="E3586">
            <v>63.28</v>
          </cell>
          <cell r="F3586">
            <v>173.45</v>
          </cell>
          <cell r="G3586">
            <v>236.73</v>
          </cell>
        </row>
        <row r="3587">
          <cell r="A3587" t="str">
            <v>49.03.036</v>
          </cell>
          <cell r="B3587" t="str">
            <v>CPOS</v>
          </cell>
          <cell r="C3587" t="str">
            <v>Caixa de gordura em PVC com tampa reforçada - capacidade 19 litros</v>
          </cell>
          <cell r="D3587" t="str">
            <v>un</v>
          </cell>
          <cell r="E3587">
            <v>279.04000000000002</v>
          </cell>
          <cell r="F3587">
            <v>38.340000000000003</v>
          </cell>
          <cell r="G3587">
            <v>317.38</v>
          </cell>
        </row>
        <row r="3588">
          <cell r="A3588" t="str">
            <v>49.04</v>
          </cell>
          <cell r="B3588" t="str">
            <v>Ralo em PVC rígido</v>
          </cell>
          <cell r="C3588" t="str">
            <v>CPOS</v>
          </cell>
          <cell r="D3588" t="str">
            <v>CPOS</v>
          </cell>
          <cell r="E3588" t="str">
            <v>CPOS</v>
          </cell>
          <cell r="F3588" t="str">
            <v>CPOS</v>
          </cell>
          <cell r="G3588" t="str">
            <v>CPOS</v>
          </cell>
        </row>
        <row r="3589">
          <cell r="A3589" t="str">
            <v>49.04.010</v>
          </cell>
          <cell r="B3589" t="str">
            <v>CPOS</v>
          </cell>
          <cell r="C3589" t="str">
            <v>Ralo seco em PVC rígido de 100 x 40 mm, com grelha</v>
          </cell>
          <cell r="D3589" t="str">
            <v>un</v>
          </cell>
          <cell r="E3589">
            <v>17.25</v>
          </cell>
          <cell r="F3589">
            <v>38.340000000000003</v>
          </cell>
          <cell r="G3589">
            <v>55.59</v>
          </cell>
        </row>
        <row r="3590">
          <cell r="A3590" t="str">
            <v>49.05</v>
          </cell>
          <cell r="B3590" t="str">
            <v>Ralo em ferro fundido</v>
          </cell>
          <cell r="C3590" t="str">
            <v>CPOS</v>
          </cell>
          <cell r="D3590" t="str">
            <v>CPOS</v>
          </cell>
          <cell r="E3590" t="str">
            <v>CPOS</v>
          </cell>
          <cell r="F3590" t="str">
            <v>CPOS</v>
          </cell>
          <cell r="G3590" t="str">
            <v>CPOS</v>
          </cell>
        </row>
        <row r="3591">
          <cell r="A3591" t="str">
            <v>49.05.020</v>
          </cell>
          <cell r="B3591" t="str">
            <v>CPOS</v>
          </cell>
          <cell r="C3591" t="str">
            <v>Ralo seco em ferro fundido, 100 x 165 x 50 mm, com grelha metálica saída vertical</v>
          </cell>
          <cell r="D3591" t="str">
            <v>un</v>
          </cell>
          <cell r="E3591">
            <v>66.489999999999995</v>
          </cell>
          <cell r="F3591">
            <v>46.01</v>
          </cell>
          <cell r="G3591">
            <v>112.5</v>
          </cell>
        </row>
        <row r="3592">
          <cell r="A3592" t="str">
            <v>49.05.040</v>
          </cell>
          <cell r="B3592" t="str">
            <v>CPOS</v>
          </cell>
          <cell r="C3592" t="str">
            <v>Ralo sifonado em ferro fundido de 150 x 240 x 75 mm, com grelha</v>
          </cell>
          <cell r="D3592" t="str">
            <v>un</v>
          </cell>
          <cell r="E3592">
            <v>256.27</v>
          </cell>
          <cell r="F3592">
            <v>57.52</v>
          </cell>
          <cell r="G3592">
            <v>313.79000000000002</v>
          </cell>
        </row>
        <row r="3593">
          <cell r="A3593" t="str">
            <v>49.06</v>
          </cell>
          <cell r="B3593" t="str">
            <v>Grelhas e tampas</v>
          </cell>
          <cell r="C3593" t="str">
            <v>CPOS</v>
          </cell>
          <cell r="D3593" t="str">
            <v>CPOS</v>
          </cell>
          <cell r="E3593" t="str">
            <v>CPOS</v>
          </cell>
          <cell r="F3593" t="str">
            <v>CPOS</v>
          </cell>
          <cell r="G3593" t="str">
            <v>CPOS</v>
          </cell>
        </row>
        <row r="3594">
          <cell r="A3594" t="str">
            <v>49.06.010</v>
          </cell>
          <cell r="B3594" t="str">
            <v>CPOS</v>
          </cell>
          <cell r="C3594" t="str">
            <v>Grelha hemisférica em ferro fundido de 4"</v>
          </cell>
          <cell r="D3594" t="str">
            <v>un</v>
          </cell>
          <cell r="E3594">
            <v>5.88</v>
          </cell>
          <cell r="F3594">
            <v>2.29</v>
          </cell>
          <cell r="G3594">
            <v>8.17</v>
          </cell>
        </row>
        <row r="3595">
          <cell r="A3595" t="str">
            <v>49.06.020</v>
          </cell>
          <cell r="B3595" t="str">
            <v>CPOS</v>
          </cell>
          <cell r="C3595" t="str">
            <v>Grelha em ferro fundido para caixas e canaletas</v>
          </cell>
          <cell r="D3595" t="str">
            <v>m²</v>
          </cell>
          <cell r="E3595">
            <v>712.43</v>
          </cell>
          <cell r="F3595">
            <v>25.1</v>
          </cell>
          <cell r="G3595">
            <v>737.53</v>
          </cell>
        </row>
        <row r="3596">
          <cell r="A3596" t="str">
            <v>49.06.030</v>
          </cell>
          <cell r="B3596" t="str">
            <v>CPOS</v>
          </cell>
          <cell r="C3596" t="str">
            <v>Grelha hemisférica em ferro fundido de 3"</v>
          </cell>
          <cell r="D3596" t="str">
            <v>un</v>
          </cell>
          <cell r="E3596">
            <v>4.13</v>
          </cell>
          <cell r="F3596">
            <v>2.29</v>
          </cell>
          <cell r="G3596">
            <v>6.42</v>
          </cell>
        </row>
        <row r="3597">
          <cell r="A3597" t="str">
            <v>49.06.070</v>
          </cell>
          <cell r="B3597" t="str">
            <v>CPOS</v>
          </cell>
          <cell r="C3597" t="str">
            <v>Grelha articulada em ferro fundido para boca de leão</v>
          </cell>
          <cell r="D3597" t="str">
            <v>un</v>
          </cell>
          <cell r="E3597">
            <v>279.02999999999997</v>
          </cell>
          <cell r="F3597">
            <v>20.07</v>
          </cell>
          <cell r="G3597">
            <v>299.10000000000002</v>
          </cell>
        </row>
        <row r="3598">
          <cell r="A3598" t="str">
            <v>49.06.080</v>
          </cell>
          <cell r="B3598" t="str">
            <v>CPOS</v>
          </cell>
          <cell r="C3598" t="str">
            <v>Grelha hemisférica em ferro fundido de 6"</v>
          </cell>
          <cell r="D3598" t="str">
            <v>un</v>
          </cell>
          <cell r="E3598">
            <v>13.99</v>
          </cell>
          <cell r="F3598">
            <v>2.29</v>
          </cell>
          <cell r="G3598">
            <v>16.28</v>
          </cell>
        </row>
        <row r="3599">
          <cell r="A3599" t="str">
            <v>49.06.110</v>
          </cell>
          <cell r="B3599" t="str">
            <v>CPOS</v>
          </cell>
          <cell r="C3599" t="str">
            <v>Grelha hemisférica em ferro fundido de 2"</v>
          </cell>
          <cell r="D3599" t="str">
            <v>un</v>
          </cell>
          <cell r="E3599">
            <v>3.44</v>
          </cell>
          <cell r="F3599">
            <v>2.29</v>
          </cell>
          <cell r="G3599">
            <v>5.73</v>
          </cell>
        </row>
        <row r="3600">
          <cell r="A3600" t="str">
            <v>49.06.160</v>
          </cell>
          <cell r="B3600" t="str">
            <v>CPOS</v>
          </cell>
          <cell r="C3600" t="str">
            <v>Grelha quadriculada em ferro fundido para caixas e canaletas</v>
          </cell>
          <cell r="D3600" t="str">
            <v>m²</v>
          </cell>
          <cell r="E3600">
            <v>747.11</v>
          </cell>
          <cell r="F3600">
            <v>25.1</v>
          </cell>
          <cell r="G3600">
            <v>772.21</v>
          </cell>
        </row>
        <row r="3601">
          <cell r="A3601" t="str">
            <v>49.06.170</v>
          </cell>
          <cell r="B3601" t="str">
            <v>CPOS</v>
          </cell>
          <cell r="C3601" t="str">
            <v>Grelha em alumínio fundido para caixas e canaletas - linha comercial</v>
          </cell>
          <cell r="D3601" t="str">
            <v>m²</v>
          </cell>
          <cell r="E3601">
            <v>710.96</v>
          </cell>
          <cell r="F3601">
            <v>25.1</v>
          </cell>
          <cell r="G3601">
            <v>736.06</v>
          </cell>
        </row>
        <row r="3602">
          <cell r="A3602" t="str">
            <v>49.06.190</v>
          </cell>
          <cell r="B3602" t="str">
            <v>CPOS</v>
          </cell>
          <cell r="C3602" t="str">
            <v>Grelha pré-moldada em concreto, com furos redondos, 79,5 x 24,5 x 8 cm</v>
          </cell>
          <cell r="D3602" t="str">
            <v>un</v>
          </cell>
          <cell r="E3602">
            <v>50.57</v>
          </cell>
          <cell r="F3602">
            <v>12.54</v>
          </cell>
          <cell r="G3602">
            <v>63.11</v>
          </cell>
        </row>
        <row r="3603">
          <cell r="A3603" t="str">
            <v>49.06.200</v>
          </cell>
          <cell r="B3603" t="str">
            <v>CPOS</v>
          </cell>
          <cell r="C3603" t="str">
            <v>Captador pluvial em aço inoxidável e grelha em alumínio, com mecanismo anti-vórtice, DN= 50 mm</v>
          </cell>
          <cell r="D3603" t="str">
            <v>un</v>
          </cell>
          <cell r="E3603">
            <v>3082.49</v>
          </cell>
          <cell r="F3603">
            <v>46.01</v>
          </cell>
          <cell r="G3603">
            <v>3128.5</v>
          </cell>
        </row>
        <row r="3604">
          <cell r="A3604" t="str">
            <v>49.06.210</v>
          </cell>
          <cell r="B3604" t="str">
            <v>CPOS</v>
          </cell>
          <cell r="C3604" t="str">
            <v>Captador pluvial em aço inoxidável e grelha em alumínio, com mecanismo anti-vórtice, DN= 75 mm</v>
          </cell>
          <cell r="D3604" t="str">
            <v>un</v>
          </cell>
          <cell r="E3604">
            <v>4203.96</v>
          </cell>
          <cell r="F3604">
            <v>46.01</v>
          </cell>
          <cell r="G3604">
            <v>4249.97</v>
          </cell>
        </row>
        <row r="3605">
          <cell r="A3605" t="str">
            <v>49.06.400</v>
          </cell>
          <cell r="B3605" t="str">
            <v>CPOS</v>
          </cell>
          <cell r="C3605" t="str">
            <v>Tampão em ferro fundido, diâmetro de 600 mm, classe B 125 (ruptura &gt; 125 kN)</v>
          </cell>
          <cell r="D3605" t="str">
            <v>un</v>
          </cell>
          <cell r="E3605">
            <v>255.5</v>
          </cell>
          <cell r="F3605">
            <v>51.88</v>
          </cell>
          <cell r="G3605">
            <v>307.38</v>
          </cell>
        </row>
        <row r="3606">
          <cell r="A3606" t="str">
            <v>49.06.410</v>
          </cell>
          <cell r="B3606" t="str">
            <v>CPOS</v>
          </cell>
          <cell r="C3606" t="str">
            <v>Tampão em ferro fundido, diâmetro de 600 mm, classe C 250 (ruptura &gt; 250 kN)</v>
          </cell>
          <cell r="D3606" t="str">
            <v>un</v>
          </cell>
          <cell r="E3606">
            <v>231.76</v>
          </cell>
          <cell r="F3606">
            <v>51.88</v>
          </cell>
          <cell r="G3606">
            <v>283.64</v>
          </cell>
        </row>
        <row r="3607">
          <cell r="A3607" t="str">
            <v>49.06.420</v>
          </cell>
          <cell r="B3607" t="str">
            <v>CPOS</v>
          </cell>
          <cell r="C3607" t="str">
            <v>Tampão em ferro fundido, diâmetro de 600 mm, classe D 400 (ruptura&gt; 400 kN)</v>
          </cell>
          <cell r="D3607" t="str">
            <v>un</v>
          </cell>
          <cell r="E3607">
            <v>292.44</v>
          </cell>
          <cell r="F3607">
            <v>51.88</v>
          </cell>
          <cell r="G3607">
            <v>344.32</v>
          </cell>
        </row>
        <row r="3608">
          <cell r="A3608" t="str">
            <v>49.06.430</v>
          </cell>
          <cell r="B3608" t="str">
            <v>CPOS</v>
          </cell>
          <cell r="C3608" t="str">
            <v>Tampão em ferro fundido de 300 x 300 mm, classe B 125 (ruptura &gt; 125 kN)</v>
          </cell>
          <cell r="D3608" t="str">
            <v>un</v>
          </cell>
          <cell r="E3608">
            <v>82.41</v>
          </cell>
          <cell r="F3608">
            <v>51.88</v>
          </cell>
          <cell r="G3608">
            <v>134.29</v>
          </cell>
        </row>
        <row r="3609">
          <cell r="A3609" t="str">
            <v>49.06.440</v>
          </cell>
          <cell r="B3609" t="str">
            <v>CPOS</v>
          </cell>
          <cell r="C3609" t="str">
            <v>Tampão em ferro fundido de 400 x 400 mm, classe B 125 (ruptura &gt; 125 kN)</v>
          </cell>
          <cell r="D3609" t="str">
            <v>un</v>
          </cell>
          <cell r="E3609">
            <v>117.4</v>
          </cell>
          <cell r="F3609">
            <v>51.88</v>
          </cell>
          <cell r="G3609">
            <v>169.28</v>
          </cell>
        </row>
        <row r="3610">
          <cell r="A3610" t="str">
            <v>49.06.450</v>
          </cell>
          <cell r="B3610" t="str">
            <v>CPOS</v>
          </cell>
          <cell r="C3610" t="str">
            <v>Tampão em ferro fundido de 500 x 500 mm, classe B 125 (ruptura &gt; 125 kN)</v>
          </cell>
          <cell r="D3610" t="str">
            <v>un</v>
          </cell>
          <cell r="E3610">
            <v>162.54</v>
          </cell>
          <cell r="F3610">
            <v>51.88</v>
          </cell>
          <cell r="G3610">
            <v>214.42</v>
          </cell>
        </row>
        <row r="3611">
          <cell r="A3611" t="str">
            <v>49.06.460</v>
          </cell>
          <cell r="B3611" t="str">
            <v>CPOS</v>
          </cell>
          <cell r="C3611" t="str">
            <v>Tampão em ferro fundido de 600 x 600 mm, classe B 125 (ruptura &gt; 125 kN)</v>
          </cell>
          <cell r="D3611" t="str">
            <v>un</v>
          </cell>
          <cell r="E3611">
            <v>229.11</v>
          </cell>
          <cell r="F3611">
            <v>51.88</v>
          </cell>
          <cell r="G3611">
            <v>280.99</v>
          </cell>
        </row>
        <row r="3612">
          <cell r="A3612" t="str">
            <v>49.06.480</v>
          </cell>
          <cell r="B3612" t="str">
            <v>CPOS</v>
          </cell>
          <cell r="C3612" t="str">
            <v>Tampão em ferro fundido com tampa articulada, de 400 x 600 mm, classe 15 (ruptura &gt; 1500 kg)</v>
          </cell>
          <cell r="D3612" t="str">
            <v>un</v>
          </cell>
          <cell r="E3612">
            <v>146.07</v>
          </cell>
          <cell r="F3612">
            <v>51.88</v>
          </cell>
          <cell r="G3612">
            <v>197.95</v>
          </cell>
        </row>
        <row r="3613">
          <cell r="A3613" t="str">
            <v>49.06.550</v>
          </cell>
          <cell r="B3613" t="str">
            <v>CPOS</v>
          </cell>
          <cell r="C3613" t="str">
            <v>Grelha com calha e cesto coletor para piso em aço inoxidável, largura de 15 cm</v>
          </cell>
          <cell r="D3613" t="str">
            <v>m</v>
          </cell>
          <cell r="E3613">
            <v>732.44</v>
          </cell>
          <cell r="F3613">
            <v>16.25</v>
          </cell>
          <cell r="G3613">
            <v>748.69</v>
          </cell>
        </row>
        <row r="3614">
          <cell r="A3614" t="str">
            <v>49.06.560</v>
          </cell>
          <cell r="B3614" t="str">
            <v>CPOS</v>
          </cell>
          <cell r="C3614" t="str">
            <v>Grelha com calha e cesto coletor para piso em aço inoxidável, largura de 20 cm</v>
          </cell>
          <cell r="D3614" t="str">
            <v>m</v>
          </cell>
          <cell r="E3614">
            <v>822.73</v>
          </cell>
          <cell r="F3614">
            <v>21.45</v>
          </cell>
          <cell r="G3614">
            <v>844.18</v>
          </cell>
        </row>
        <row r="3615">
          <cell r="A3615" t="str">
            <v>49.08</v>
          </cell>
          <cell r="B3615" t="str">
            <v>Caixa de passagem e inspeção</v>
          </cell>
          <cell r="C3615" t="str">
            <v>CPOS</v>
          </cell>
          <cell r="D3615" t="str">
            <v>CPOS</v>
          </cell>
          <cell r="E3615" t="str">
            <v>CPOS</v>
          </cell>
          <cell r="F3615" t="str">
            <v>CPOS</v>
          </cell>
          <cell r="G3615" t="str">
            <v>CPOS</v>
          </cell>
        </row>
        <row r="3616">
          <cell r="A3616" t="str">
            <v>49.08.250</v>
          </cell>
          <cell r="B3616" t="str">
            <v>CPOS</v>
          </cell>
          <cell r="C3616" t="str">
            <v>Caixa de areia em PVC, diâmetro nominal de 100 mm</v>
          </cell>
          <cell r="D3616" t="str">
            <v>un</v>
          </cell>
          <cell r="E3616">
            <v>271.26</v>
          </cell>
          <cell r="F3616">
            <v>38.340000000000003</v>
          </cell>
          <cell r="G3616">
            <v>309.60000000000002</v>
          </cell>
        </row>
        <row r="3617">
          <cell r="A3617" t="str">
            <v>49.11</v>
          </cell>
          <cell r="B3617" t="str">
            <v>Canaletas e afins</v>
          </cell>
          <cell r="C3617" t="str">
            <v>CPOS</v>
          </cell>
          <cell r="D3617" t="str">
            <v>CPOS</v>
          </cell>
          <cell r="E3617" t="str">
            <v>CPOS</v>
          </cell>
          <cell r="F3617" t="str">
            <v>CPOS</v>
          </cell>
          <cell r="G3617" t="str">
            <v>CPOS</v>
          </cell>
        </row>
        <row r="3618">
          <cell r="A3618" t="str">
            <v>49.11.130</v>
          </cell>
          <cell r="B3618" t="str">
            <v>CPOS</v>
          </cell>
          <cell r="C3618" t="str">
            <v>Canaleta com grelha em alumínio, largura de 80 mm</v>
          </cell>
          <cell r="D3618" t="str">
            <v>m</v>
          </cell>
          <cell r="E3618">
            <v>184.56</v>
          </cell>
          <cell r="F3618">
            <v>8.64</v>
          </cell>
          <cell r="G3618">
            <v>193.2</v>
          </cell>
        </row>
        <row r="3619">
          <cell r="A3619" t="str">
            <v>49.11.140</v>
          </cell>
          <cell r="B3619" t="str">
            <v>CPOS</v>
          </cell>
          <cell r="C3619" t="str">
            <v>Canaleta com grelha em alumínio, saída central / vertical, largura de 46 mm</v>
          </cell>
          <cell r="D3619" t="str">
            <v>m</v>
          </cell>
          <cell r="E3619">
            <v>167.68</v>
          </cell>
          <cell r="F3619">
            <v>8.64</v>
          </cell>
          <cell r="G3619">
            <v>176.32</v>
          </cell>
        </row>
        <row r="3620">
          <cell r="A3620" t="str">
            <v>49.11.141</v>
          </cell>
          <cell r="B3620" t="str">
            <v>CPOS</v>
          </cell>
          <cell r="C3620" t="str">
            <v>Canaleta com grelha abre-fecha, em aluminio, saída central ou vertical, largura 46mm</v>
          </cell>
          <cell r="D3620" t="str">
            <v>m</v>
          </cell>
          <cell r="E3620">
            <v>185.39</v>
          </cell>
          <cell r="F3620">
            <v>8.64</v>
          </cell>
          <cell r="G3620">
            <v>194.03</v>
          </cell>
        </row>
        <row r="3621">
          <cell r="A3621" t="str">
            <v>49.12</v>
          </cell>
          <cell r="B3621" t="str">
            <v>Poço de visita, boca de lobo, caixa de passagem e afins</v>
          </cell>
          <cell r="C3621" t="str">
            <v>CPOS</v>
          </cell>
          <cell r="D3621" t="str">
            <v>CPOS</v>
          </cell>
          <cell r="E3621" t="str">
            <v>CPOS</v>
          </cell>
          <cell r="F3621" t="str">
            <v>CPOS</v>
          </cell>
          <cell r="G3621" t="str">
            <v>CPOS</v>
          </cell>
        </row>
        <row r="3622">
          <cell r="A3622" t="str">
            <v>49.12.010</v>
          </cell>
          <cell r="B3622" t="str">
            <v>CPOS</v>
          </cell>
          <cell r="C3622" t="str">
            <v>Boca de lobo simples tipo PMSP com tampa de concreto</v>
          </cell>
          <cell r="D3622" t="str">
            <v>un</v>
          </cell>
          <cell r="E3622">
            <v>1035.25</v>
          </cell>
          <cell r="F3622">
            <v>1238.43</v>
          </cell>
          <cell r="G3622">
            <v>2273.6799999999998</v>
          </cell>
        </row>
        <row r="3623">
          <cell r="A3623" t="str">
            <v>49.12.030</v>
          </cell>
          <cell r="B3623" t="str">
            <v>CPOS</v>
          </cell>
          <cell r="C3623" t="str">
            <v>Boca de lobo dupla tipo PMSP com tampa de concreto</v>
          </cell>
          <cell r="D3623" t="str">
            <v>un</v>
          </cell>
          <cell r="E3623">
            <v>1755.2</v>
          </cell>
          <cell r="F3623">
            <v>1924.76</v>
          </cell>
          <cell r="G3623">
            <v>3679.96</v>
          </cell>
        </row>
        <row r="3624">
          <cell r="A3624" t="str">
            <v>49.12.050</v>
          </cell>
          <cell r="B3624" t="str">
            <v>CPOS</v>
          </cell>
          <cell r="C3624" t="str">
            <v>Boca de lobo tripla tipo PMSP com tampa de concreto</v>
          </cell>
          <cell r="D3624" t="str">
            <v>un</v>
          </cell>
          <cell r="E3624">
            <v>2443.17</v>
          </cell>
          <cell r="F3624">
            <v>2606.13</v>
          </cell>
          <cell r="G3624">
            <v>5049.3</v>
          </cell>
        </row>
        <row r="3625">
          <cell r="A3625" t="str">
            <v>49.12.058</v>
          </cell>
          <cell r="B3625" t="str">
            <v>CPOS</v>
          </cell>
          <cell r="C3625" t="str">
            <v>Boca de leão simples tipo PMSP com grelha</v>
          </cell>
          <cell r="D3625" t="str">
            <v>un</v>
          </cell>
          <cell r="E3625">
            <v>799.27</v>
          </cell>
          <cell r="F3625">
            <v>1222.02</v>
          </cell>
          <cell r="G3625">
            <v>2021.29</v>
          </cell>
        </row>
        <row r="3626">
          <cell r="A3626" t="str">
            <v>49.12.110</v>
          </cell>
          <cell r="B3626" t="str">
            <v>CPOS</v>
          </cell>
          <cell r="C3626" t="str">
            <v>Poço de visita de 1,60 x 1,60 x 1,60 m - tipo PMSP</v>
          </cell>
          <cell r="D3626" t="str">
            <v>un</v>
          </cell>
          <cell r="E3626">
            <v>2031.05</v>
          </cell>
          <cell r="F3626">
            <v>2095.34</v>
          </cell>
          <cell r="G3626">
            <v>4126.3900000000003</v>
          </cell>
        </row>
        <row r="3627">
          <cell r="A3627" t="str">
            <v>49.12.120</v>
          </cell>
          <cell r="B3627" t="str">
            <v>CPOS</v>
          </cell>
          <cell r="C3627" t="str">
            <v>Chaminé para poço de visita tipo PMSP em alvenaria, diâmetro interno 70 cm - pescoço</v>
          </cell>
          <cell r="D3627" t="str">
            <v>m</v>
          </cell>
          <cell r="E3627">
            <v>170.79</v>
          </cell>
          <cell r="F3627">
            <v>304.39999999999998</v>
          </cell>
          <cell r="G3627">
            <v>475.19</v>
          </cell>
        </row>
        <row r="3628">
          <cell r="A3628" t="str">
            <v>49.12.140</v>
          </cell>
          <cell r="B3628" t="str">
            <v>CPOS</v>
          </cell>
          <cell r="C3628" t="str">
            <v>Poço de visita em alvenaria tipo PMSP - balão</v>
          </cell>
          <cell r="D3628" t="str">
            <v>un</v>
          </cell>
          <cell r="E3628">
            <v>1236.17</v>
          </cell>
          <cell r="F3628">
            <v>1940.63</v>
          </cell>
          <cell r="G3628">
            <v>3176.8</v>
          </cell>
        </row>
        <row r="3629">
          <cell r="A3629" t="str">
            <v>49.13</v>
          </cell>
          <cell r="B3629" t="str">
            <v>Filtro anaeróbio</v>
          </cell>
          <cell r="C3629" t="str">
            <v>CPOS</v>
          </cell>
          <cell r="D3629" t="str">
            <v>CPOS</v>
          </cell>
          <cell r="E3629" t="str">
            <v>CPOS</v>
          </cell>
          <cell r="F3629" t="str">
            <v>CPOS</v>
          </cell>
          <cell r="G3629" t="str">
            <v>CPOS</v>
          </cell>
        </row>
        <row r="3630">
          <cell r="A3630" t="str">
            <v>49.13.010</v>
          </cell>
          <cell r="B3630" t="str">
            <v>CPOS</v>
          </cell>
          <cell r="C3630" t="str">
            <v>Filtro biológico anaeróbio com anéis pré-moldados de concreto diâmetro de 1,40 m - h= 2,00 m</v>
          </cell>
          <cell r="D3630" t="str">
            <v>un</v>
          </cell>
          <cell r="E3630">
            <v>2249.75</v>
          </cell>
          <cell r="F3630">
            <v>2435.98</v>
          </cell>
          <cell r="G3630">
            <v>4685.7299999999996</v>
          </cell>
        </row>
        <row r="3631">
          <cell r="A3631" t="str">
            <v>49.13.020</v>
          </cell>
          <cell r="B3631" t="str">
            <v>CPOS</v>
          </cell>
          <cell r="C3631" t="str">
            <v>Filtro biológico anaeróbio com anéis pré-moldados de concreto diâmetro de 2,00 m - h= 2,00 m</v>
          </cell>
          <cell r="D3631" t="str">
            <v>un</v>
          </cell>
          <cell r="E3631">
            <v>3541.59</v>
          </cell>
          <cell r="F3631">
            <v>3959.43</v>
          </cell>
          <cell r="G3631">
            <v>7501.02</v>
          </cell>
        </row>
        <row r="3632">
          <cell r="A3632" t="str">
            <v>49.13.030</v>
          </cell>
          <cell r="B3632" t="str">
            <v>CPOS</v>
          </cell>
          <cell r="C3632" t="str">
            <v>Filtro biológico anaeróbio com anéis pré-moldados de concreto diâmetro de 2,40 m - h= 2,00 m</v>
          </cell>
          <cell r="D3632" t="str">
            <v>un</v>
          </cell>
          <cell r="E3632">
            <v>5065.78</v>
          </cell>
          <cell r="F3632">
            <v>5228.8500000000004</v>
          </cell>
          <cell r="G3632">
            <v>10294.629999999999</v>
          </cell>
        </row>
        <row r="3633">
          <cell r="A3633" t="str">
            <v>49.13.040</v>
          </cell>
          <cell r="B3633" t="str">
            <v>CPOS</v>
          </cell>
          <cell r="C3633" t="str">
            <v>Filtro biológico anaeróbio com anéis pré-moldados de concreto diâmetro de 2,84 m - h= 2,50 m</v>
          </cell>
          <cell r="D3633" t="str">
            <v>un</v>
          </cell>
          <cell r="E3633">
            <v>7792.72</v>
          </cell>
          <cell r="F3633">
            <v>6517.6</v>
          </cell>
          <cell r="G3633">
            <v>14310.32</v>
          </cell>
        </row>
        <row r="3634">
          <cell r="A3634" t="str">
            <v>49.14</v>
          </cell>
          <cell r="B3634" t="str">
            <v>Fossa séptica</v>
          </cell>
          <cell r="C3634" t="str">
            <v>CPOS</v>
          </cell>
          <cell r="D3634" t="str">
            <v>CPOS</v>
          </cell>
          <cell r="E3634" t="str">
            <v>CPOS</v>
          </cell>
          <cell r="F3634" t="str">
            <v>CPOS</v>
          </cell>
          <cell r="G3634" t="str">
            <v>CPOS</v>
          </cell>
        </row>
        <row r="3635">
          <cell r="A3635" t="str">
            <v>49.14.010</v>
          </cell>
          <cell r="B3635" t="str">
            <v>CPOS</v>
          </cell>
          <cell r="C3635" t="str">
            <v>Fossa séptica câmara única com anéis pré-moldados em concreto, diâmetro externo de 1,50 m, altura útil de 1,50 m</v>
          </cell>
          <cell r="D3635" t="str">
            <v>un</v>
          </cell>
          <cell r="E3635">
            <v>1548.65</v>
          </cell>
          <cell r="F3635">
            <v>1218.8900000000001</v>
          </cell>
          <cell r="G3635">
            <v>2767.54</v>
          </cell>
        </row>
        <row r="3636">
          <cell r="A3636" t="str">
            <v>49.14.020</v>
          </cell>
          <cell r="B3636" t="str">
            <v>CPOS</v>
          </cell>
          <cell r="C3636" t="str">
            <v>Fossa séptica câmara única com anéis pré-moldados em concreto, diâmetro externo de 2,50 m, altura útil de 2,50 m</v>
          </cell>
          <cell r="D3636" t="str">
            <v>un</v>
          </cell>
          <cell r="E3636">
            <v>4212.62</v>
          </cell>
          <cell r="F3636">
            <v>1820.55</v>
          </cell>
          <cell r="G3636">
            <v>6033.17</v>
          </cell>
        </row>
        <row r="3637">
          <cell r="A3637" t="str">
            <v>49.14.030</v>
          </cell>
          <cell r="B3637" t="str">
            <v>CPOS</v>
          </cell>
          <cell r="C3637" t="str">
            <v>Fossa séptica câmara única com anéis pré-moldados em concreto, diâmetro externo de 2,50 m, altura útil de 4,00 m</v>
          </cell>
          <cell r="D3637" t="str">
            <v>un</v>
          </cell>
          <cell r="E3637">
            <v>6257.53</v>
          </cell>
          <cell r="F3637">
            <v>3641.09</v>
          </cell>
          <cell r="G3637">
            <v>9898.6200000000008</v>
          </cell>
        </row>
        <row r="3638">
          <cell r="A3638" t="str">
            <v>49.14.061</v>
          </cell>
          <cell r="B3638" t="str">
            <v>CPOS</v>
          </cell>
          <cell r="C3638" t="str">
            <v>SM01 Sumidouro - poço absorvente</v>
          </cell>
          <cell r="D3638" t="str">
            <v>m</v>
          </cell>
          <cell r="E3638">
            <v>832.65</v>
          </cell>
          <cell r="F3638">
            <v>605.91999999999996</v>
          </cell>
          <cell r="G3638">
            <v>1438.57</v>
          </cell>
        </row>
        <row r="3639">
          <cell r="A3639" t="str">
            <v>49.14.071</v>
          </cell>
          <cell r="B3639" t="str">
            <v>CPOS</v>
          </cell>
          <cell r="C3639" t="str">
            <v>Tampão pré-moldado de concreto armado para sumidouro com diâmetro externo de 2,00 m</v>
          </cell>
          <cell r="D3639" t="str">
            <v>un</v>
          </cell>
          <cell r="E3639">
            <v>450.66</v>
          </cell>
          <cell r="F3639">
            <v>34.58</v>
          </cell>
          <cell r="G3639">
            <v>485.24</v>
          </cell>
        </row>
        <row r="3640">
          <cell r="A3640" t="str">
            <v>49.15</v>
          </cell>
          <cell r="B3640" t="str">
            <v>Anel e aduela pré-moldados</v>
          </cell>
          <cell r="C3640" t="str">
            <v>CPOS</v>
          </cell>
          <cell r="D3640" t="str">
            <v>CPOS</v>
          </cell>
          <cell r="E3640" t="str">
            <v>CPOS</v>
          </cell>
          <cell r="F3640" t="str">
            <v>CPOS</v>
          </cell>
          <cell r="G3640" t="str">
            <v>CPOS</v>
          </cell>
        </row>
        <row r="3641">
          <cell r="A3641" t="str">
            <v>49.15.010</v>
          </cell>
          <cell r="B3641" t="str">
            <v>CPOS</v>
          </cell>
          <cell r="C3641" t="str">
            <v>Anel pré-moldado de concreto com diâmetro de 0,60 m</v>
          </cell>
          <cell r="D3641" t="str">
            <v>m</v>
          </cell>
          <cell r="E3641">
            <v>255.79</v>
          </cell>
          <cell r="F3641">
            <v>25.1</v>
          </cell>
          <cell r="G3641">
            <v>280.89</v>
          </cell>
        </row>
        <row r="3642">
          <cell r="A3642" t="str">
            <v>49.15.030</v>
          </cell>
          <cell r="B3642" t="str">
            <v>CPOS</v>
          </cell>
          <cell r="C3642" t="str">
            <v>Anel pré-moldado de concreto com diâmetro de 0,80 m</v>
          </cell>
          <cell r="D3642" t="str">
            <v>m</v>
          </cell>
          <cell r="E3642">
            <v>325.56</v>
          </cell>
          <cell r="F3642">
            <v>37.64</v>
          </cell>
          <cell r="G3642">
            <v>363.2</v>
          </cell>
        </row>
        <row r="3643">
          <cell r="A3643" t="str">
            <v>49.15.040</v>
          </cell>
          <cell r="B3643" t="str">
            <v>CPOS</v>
          </cell>
          <cell r="C3643" t="str">
            <v>Anel pré-moldado de concreto com diâmetro de 1,20 m</v>
          </cell>
          <cell r="D3643" t="str">
            <v>m</v>
          </cell>
          <cell r="E3643">
            <v>387.35</v>
          </cell>
          <cell r="F3643">
            <v>50.18</v>
          </cell>
          <cell r="G3643">
            <v>437.53</v>
          </cell>
        </row>
        <row r="3644">
          <cell r="A3644" t="str">
            <v>49.15.050</v>
          </cell>
          <cell r="B3644" t="str">
            <v>CPOS</v>
          </cell>
          <cell r="C3644" t="str">
            <v>Anel pré-moldado de concreto com diâmetro de 1,50 m</v>
          </cell>
          <cell r="D3644" t="str">
            <v>m</v>
          </cell>
          <cell r="E3644">
            <v>615.41</v>
          </cell>
          <cell r="F3644">
            <v>62.72</v>
          </cell>
          <cell r="G3644">
            <v>678.13</v>
          </cell>
        </row>
        <row r="3645">
          <cell r="A3645" t="str">
            <v>49.15.060</v>
          </cell>
          <cell r="B3645" t="str">
            <v>CPOS</v>
          </cell>
          <cell r="C3645" t="str">
            <v>Anel pré-moldado de concreto com diâmetro de 1,80 m</v>
          </cell>
          <cell r="D3645" t="str">
            <v>m</v>
          </cell>
          <cell r="E3645">
            <v>849.07</v>
          </cell>
          <cell r="F3645">
            <v>75.28</v>
          </cell>
          <cell r="G3645">
            <v>924.35</v>
          </cell>
        </row>
        <row r="3646">
          <cell r="A3646" t="str">
            <v>49.15.100</v>
          </cell>
          <cell r="B3646" t="str">
            <v>CPOS</v>
          </cell>
          <cell r="C3646" t="str">
            <v>Anel pré-moldado de concreto com diâmetro de 3,00 m</v>
          </cell>
          <cell r="D3646" t="str">
            <v>m</v>
          </cell>
          <cell r="E3646">
            <v>1675.39</v>
          </cell>
          <cell r="F3646">
            <v>125.46</v>
          </cell>
          <cell r="G3646">
            <v>1800.85</v>
          </cell>
        </row>
        <row r="3647">
          <cell r="A3647" t="str">
            <v>49.16</v>
          </cell>
          <cell r="B3647" t="str">
            <v>Acessórios hidráulicos para água de reuso</v>
          </cell>
          <cell r="C3647" t="str">
            <v>CPOS</v>
          </cell>
          <cell r="D3647" t="str">
            <v>CPOS</v>
          </cell>
          <cell r="E3647" t="str">
            <v>CPOS</v>
          </cell>
          <cell r="F3647" t="str">
            <v>CPOS</v>
          </cell>
          <cell r="G3647" t="str">
            <v>CPOS</v>
          </cell>
        </row>
        <row r="3648">
          <cell r="A3648" t="str">
            <v>49.16.050</v>
          </cell>
          <cell r="B3648" t="str">
            <v>CPOS</v>
          </cell>
          <cell r="C3648" t="str">
            <v>Realimentador automático, DN= 1'</v>
          </cell>
          <cell r="D3648" t="str">
            <v>un</v>
          </cell>
          <cell r="E3648">
            <v>610.35</v>
          </cell>
          <cell r="F3648">
            <v>15.33</v>
          </cell>
          <cell r="G3648">
            <v>625.67999999999995</v>
          </cell>
        </row>
        <row r="3649">
          <cell r="A3649" t="str">
            <v>49.16.051</v>
          </cell>
          <cell r="B3649" t="str">
            <v>CPOS</v>
          </cell>
          <cell r="C3649" t="str">
            <v>Sifão ladrão em polietileno para extravasão, diâmetro de 100mm</v>
          </cell>
          <cell r="D3649" t="str">
            <v>un</v>
          </cell>
          <cell r="E3649">
            <v>216.3</v>
          </cell>
          <cell r="F3649">
            <v>19.18</v>
          </cell>
          <cell r="G3649">
            <v>235.48</v>
          </cell>
        </row>
        <row r="3650">
          <cell r="A3650" t="str">
            <v>50</v>
          </cell>
          <cell r="B3650" t="str">
            <v>DETECÇÃO, COMBATE E PREVENÇÃO A INCÊNDIO</v>
          </cell>
          <cell r="C3650" t="str">
            <v>CPOS</v>
          </cell>
          <cell r="D3650" t="str">
            <v>CPOS</v>
          </cell>
          <cell r="E3650" t="str">
            <v>CPOS</v>
          </cell>
          <cell r="F3650" t="str">
            <v>CPOS</v>
          </cell>
          <cell r="G3650" t="str">
            <v>CPOS</v>
          </cell>
        </row>
        <row r="3651">
          <cell r="A3651" t="str">
            <v>50.01</v>
          </cell>
          <cell r="B3651" t="str">
            <v>Hidrantes e acessórios</v>
          </cell>
          <cell r="C3651" t="str">
            <v>CPOS</v>
          </cell>
          <cell r="D3651" t="str">
            <v>CPOS</v>
          </cell>
          <cell r="E3651" t="str">
            <v>CPOS</v>
          </cell>
          <cell r="F3651" t="str">
            <v>CPOS</v>
          </cell>
          <cell r="G3651" t="str">
            <v>CPOS</v>
          </cell>
        </row>
        <row r="3652">
          <cell r="A3652" t="str">
            <v>50.01.030</v>
          </cell>
          <cell r="B3652" t="str">
            <v>CPOS</v>
          </cell>
          <cell r="C3652" t="str">
            <v>Abrigo duplo para hidrante/mangueira, com visor e suporte (embutir e externo)</v>
          </cell>
          <cell r="D3652" t="str">
            <v>un</v>
          </cell>
          <cell r="E3652">
            <v>537.53</v>
          </cell>
          <cell r="F3652">
            <v>134.19999999999999</v>
          </cell>
          <cell r="G3652">
            <v>671.73</v>
          </cell>
        </row>
        <row r="3653">
          <cell r="A3653" t="str">
            <v>50.01.060</v>
          </cell>
          <cell r="B3653" t="str">
            <v>CPOS</v>
          </cell>
          <cell r="C3653" t="str">
            <v>Abrigo para hidrante/mangueira (embutir e externo)</v>
          </cell>
          <cell r="D3653" t="str">
            <v>un</v>
          </cell>
          <cell r="E3653">
            <v>204.88</v>
          </cell>
          <cell r="F3653">
            <v>134.19999999999999</v>
          </cell>
          <cell r="G3653">
            <v>339.08</v>
          </cell>
        </row>
        <row r="3654">
          <cell r="A3654" t="str">
            <v>50.01.080</v>
          </cell>
          <cell r="B3654" t="str">
            <v>CPOS</v>
          </cell>
          <cell r="C3654" t="str">
            <v>Mangueira com união de engate rápido, DN= 1 1/2´ (38 mm)</v>
          </cell>
          <cell r="D3654" t="str">
            <v>m</v>
          </cell>
          <cell r="E3654">
            <v>14.74</v>
          </cell>
          <cell r="F3654">
            <v>3.83</v>
          </cell>
          <cell r="G3654">
            <v>18.57</v>
          </cell>
        </row>
        <row r="3655">
          <cell r="A3655" t="str">
            <v>50.01.090</v>
          </cell>
          <cell r="B3655" t="str">
            <v>CPOS</v>
          </cell>
          <cell r="C3655" t="str">
            <v>Botoeira para acionamento de bomba de incêndio tipo quebra-vidro</v>
          </cell>
          <cell r="D3655" t="str">
            <v>un</v>
          </cell>
          <cell r="E3655">
            <v>78.040000000000006</v>
          </cell>
          <cell r="F3655">
            <v>11.5</v>
          </cell>
          <cell r="G3655">
            <v>89.54</v>
          </cell>
        </row>
        <row r="3656">
          <cell r="A3656" t="str">
            <v>50.01.100</v>
          </cell>
          <cell r="B3656" t="str">
            <v>CPOS</v>
          </cell>
          <cell r="C3656" t="str">
            <v>Mangueira com união de engate rápido, DN= 2 1/2´ (63 mm)</v>
          </cell>
          <cell r="D3656" t="str">
            <v>m</v>
          </cell>
          <cell r="E3656">
            <v>21.94</v>
          </cell>
          <cell r="F3656">
            <v>3.83</v>
          </cell>
          <cell r="G3656">
            <v>25.77</v>
          </cell>
        </row>
        <row r="3657">
          <cell r="A3657" t="str">
            <v>50.01.110</v>
          </cell>
          <cell r="B3657" t="str">
            <v>CPOS</v>
          </cell>
          <cell r="C3657" t="str">
            <v>Esguicho em latão com engate rápido, DN= 2 1/2´, jato regulável</v>
          </cell>
          <cell r="D3657" t="str">
            <v>un</v>
          </cell>
          <cell r="E3657">
            <v>139.81</v>
          </cell>
          <cell r="F3657">
            <v>3.83</v>
          </cell>
          <cell r="G3657">
            <v>143.63999999999999</v>
          </cell>
        </row>
        <row r="3658">
          <cell r="A3658" t="str">
            <v>50.01.130</v>
          </cell>
          <cell r="B3658" t="str">
            <v>CPOS</v>
          </cell>
          <cell r="C3658" t="str">
            <v>Abrigo simples com suporte, em aço inoxidável escovado, para mangueira de 1 1/2´, porta em vidro temperado jateado - inclusive mangueira de 30 m (2 x 15 m)</v>
          </cell>
          <cell r="D3658" t="str">
            <v>un</v>
          </cell>
          <cell r="E3658">
            <v>2887.19</v>
          </cell>
          <cell r="F3658">
            <v>209.92</v>
          </cell>
          <cell r="G3658">
            <v>3097.11</v>
          </cell>
        </row>
        <row r="3659">
          <cell r="A3659" t="str">
            <v>50.01.160</v>
          </cell>
          <cell r="B3659" t="str">
            <v>CPOS</v>
          </cell>
          <cell r="C3659" t="str">
            <v>Adaptador de engate rápido em latão de 2 1/2´ x 1 1/2´</v>
          </cell>
          <cell r="D3659" t="str">
            <v>un</v>
          </cell>
          <cell r="E3659">
            <v>34.64</v>
          </cell>
          <cell r="F3659">
            <v>3.83</v>
          </cell>
          <cell r="G3659">
            <v>38.47</v>
          </cell>
        </row>
        <row r="3660">
          <cell r="A3660" t="str">
            <v>50.01.170</v>
          </cell>
          <cell r="B3660" t="str">
            <v>CPOS</v>
          </cell>
          <cell r="C3660" t="str">
            <v>Adaptador de engate rápido em latão de 2 1/2´ x 2 1/2´</v>
          </cell>
          <cell r="D3660" t="str">
            <v>un</v>
          </cell>
          <cell r="E3660">
            <v>46.74</v>
          </cell>
          <cell r="F3660">
            <v>3.83</v>
          </cell>
          <cell r="G3660">
            <v>50.57</v>
          </cell>
        </row>
        <row r="3661">
          <cell r="A3661" t="str">
            <v>50.01.180</v>
          </cell>
          <cell r="B3661" t="str">
            <v>CPOS</v>
          </cell>
          <cell r="C3661" t="str">
            <v>Hidrante de coluna com duas saídas, 4´x 2 1/2´ - simples</v>
          </cell>
          <cell r="D3661" t="str">
            <v>un</v>
          </cell>
          <cell r="E3661">
            <v>1320.11</v>
          </cell>
          <cell r="F3661">
            <v>49.21</v>
          </cell>
          <cell r="G3661">
            <v>1369.32</v>
          </cell>
        </row>
        <row r="3662">
          <cell r="A3662" t="str">
            <v>50.01.190</v>
          </cell>
          <cell r="B3662" t="str">
            <v>CPOS</v>
          </cell>
          <cell r="C3662" t="str">
            <v>Tampão de engate rápido em latão, DN= 2 1/2´, com corrente</v>
          </cell>
          <cell r="D3662" t="str">
            <v>un</v>
          </cell>
          <cell r="E3662">
            <v>56.69</v>
          </cell>
          <cell r="F3662">
            <v>3.83</v>
          </cell>
          <cell r="G3662">
            <v>60.52</v>
          </cell>
        </row>
        <row r="3663">
          <cell r="A3663" t="str">
            <v>50.01.200</v>
          </cell>
          <cell r="B3663" t="str">
            <v>CPOS</v>
          </cell>
          <cell r="C3663" t="str">
            <v>Tampão de engate rápido em latão, DN= 1 1/2´, com corrente</v>
          </cell>
          <cell r="D3663" t="str">
            <v>un</v>
          </cell>
          <cell r="E3663">
            <v>40.43</v>
          </cell>
          <cell r="F3663">
            <v>3.83</v>
          </cell>
          <cell r="G3663">
            <v>44.26</v>
          </cell>
        </row>
        <row r="3664">
          <cell r="A3664" t="str">
            <v>50.01.210</v>
          </cell>
          <cell r="B3664" t="str">
            <v>CPOS</v>
          </cell>
          <cell r="C3664" t="str">
            <v>Chave para conexão de engate rápido</v>
          </cell>
          <cell r="D3664" t="str">
            <v>un</v>
          </cell>
          <cell r="E3664">
            <v>12.58</v>
          </cell>
          <cell r="F3664">
            <v>0.52</v>
          </cell>
          <cell r="G3664">
            <v>13.1</v>
          </cell>
        </row>
        <row r="3665">
          <cell r="A3665" t="str">
            <v>50.01.220</v>
          </cell>
          <cell r="B3665" t="str">
            <v>CPOS</v>
          </cell>
          <cell r="C3665" t="str">
            <v>Esguicho latão com engate rápido, DN= 1 1/2´, jato regulável</v>
          </cell>
          <cell r="D3665" t="str">
            <v>un</v>
          </cell>
          <cell r="E3665">
            <v>138.62</v>
          </cell>
          <cell r="F3665">
            <v>3.83</v>
          </cell>
          <cell r="G3665">
            <v>142.44999999999999</v>
          </cell>
        </row>
        <row r="3666">
          <cell r="A3666" t="str">
            <v>50.01.320</v>
          </cell>
          <cell r="B3666" t="str">
            <v>CPOS</v>
          </cell>
          <cell r="C3666" t="str">
            <v>Abrigo de hidrante de 1 1/2´ completo - inclusive mangueira de 30 m (2 x 15 m)</v>
          </cell>
          <cell r="D3666" t="str">
            <v>un</v>
          </cell>
          <cell r="E3666">
            <v>1277.04</v>
          </cell>
          <cell r="F3666">
            <v>199.37</v>
          </cell>
          <cell r="G3666">
            <v>1476.41</v>
          </cell>
        </row>
        <row r="3667">
          <cell r="A3667" t="str">
            <v>50.01.330</v>
          </cell>
          <cell r="B3667" t="str">
            <v>CPOS</v>
          </cell>
          <cell r="C3667" t="str">
            <v>Abrigo de hidrante de 2 1/2´ completo - inclusive mangueira de 30 m (2 x 15 m)</v>
          </cell>
          <cell r="D3667" t="str">
            <v>un</v>
          </cell>
          <cell r="E3667">
            <v>1543.95</v>
          </cell>
          <cell r="F3667">
            <v>199.37</v>
          </cell>
          <cell r="G3667">
            <v>1743.32</v>
          </cell>
        </row>
        <row r="3668">
          <cell r="A3668" t="str">
            <v>50.01.340</v>
          </cell>
          <cell r="B3668" t="str">
            <v>CPOS</v>
          </cell>
          <cell r="C3668" t="str">
            <v>Abrigo para registro de recalque tipo coluna, completo - inclusive tubulações e válvulas</v>
          </cell>
          <cell r="D3668" t="str">
            <v>un</v>
          </cell>
          <cell r="E3668">
            <v>1552.32</v>
          </cell>
          <cell r="F3668">
            <v>605.41</v>
          </cell>
          <cell r="G3668">
            <v>2157.73</v>
          </cell>
        </row>
        <row r="3669">
          <cell r="A3669" t="str">
            <v>50.02</v>
          </cell>
          <cell r="B3669" t="str">
            <v>Registro e válvula controladora</v>
          </cell>
          <cell r="C3669" t="str">
            <v>CPOS</v>
          </cell>
          <cell r="D3669" t="str">
            <v>CPOS</v>
          </cell>
          <cell r="E3669" t="str">
            <v>CPOS</v>
          </cell>
          <cell r="F3669" t="str">
            <v>CPOS</v>
          </cell>
          <cell r="G3669" t="str">
            <v>CPOS</v>
          </cell>
        </row>
        <row r="3670">
          <cell r="A3670" t="str">
            <v>50.02.020</v>
          </cell>
          <cell r="B3670" t="str">
            <v>CPOS</v>
          </cell>
          <cell r="C3670" t="str">
            <v>Bico de sprinkler cromado pendente com rompimento da ampola a 68°C</v>
          </cell>
          <cell r="D3670" t="str">
            <v>un</v>
          </cell>
          <cell r="E3670">
            <v>20.309999999999999</v>
          </cell>
          <cell r="F3670">
            <v>13.49</v>
          </cell>
          <cell r="G3670">
            <v>33.799999999999997</v>
          </cell>
        </row>
        <row r="3671">
          <cell r="A3671" t="str">
            <v>50.02.050</v>
          </cell>
          <cell r="B3671" t="str">
            <v>CPOS</v>
          </cell>
          <cell r="C3671" t="str">
            <v>Alarme hidráulico tipo gongo</v>
          </cell>
          <cell r="D3671" t="str">
            <v>un</v>
          </cell>
          <cell r="E3671">
            <v>560.47</v>
          </cell>
          <cell r="F3671">
            <v>19.18</v>
          </cell>
          <cell r="G3671">
            <v>579.65</v>
          </cell>
        </row>
        <row r="3672">
          <cell r="A3672" t="str">
            <v>50.02.060</v>
          </cell>
          <cell r="B3672" t="str">
            <v>CPOS</v>
          </cell>
          <cell r="C3672" t="str">
            <v>Bico de sprinkler tipo ´Up Right´ com rompimento da ampola a 68ºC</v>
          </cell>
          <cell r="D3672" t="str">
            <v>un</v>
          </cell>
          <cell r="E3672">
            <v>19.54</v>
          </cell>
          <cell r="F3672">
            <v>13.49</v>
          </cell>
          <cell r="G3672">
            <v>33.03</v>
          </cell>
        </row>
        <row r="3673">
          <cell r="A3673" t="str">
            <v>50.02.080</v>
          </cell>
          <cell r="B3673" t="str">
            <v>CPOS</v>
          </cell>
          <cell r="C3673" t="str">
            <v>Válvula de governo completa com alarme VGA, corpo em ferro fundido, extremidades flangeadas e DN = 6´</v>
          </cell>
          <cell r="D3673" t="str">
            <v>un</v>
          </cell>
          <cell r="E3673">
            <v>5371.9</v>
          </cell>
          <cell r="F3673">
            <v>115.02</v>
          </cell>
          <cell r="G3673">
            <v>5486.92</v>
          </cell>
        </row>
        <row r="3674">
          <cell r="A3674" t="str">
            <v>50.05</v>
          </cell>
          <cell r="B3674" t="str">
            <v>Iluminação e sinalização de emergência</v>
          </cell>
          <cell r="C3674" t="str">
            <v>CPOS</v>
          </cell>
          <cell r="D3674" t="str">
            <v>CPOS</v>
          </cell>
          <cell r="E3674" t="str">
            <v>CPOS</v>
          </cell>
          <cell r="F3674" t="str">
            <v>CPOS</v>
          </cell>
          <cell r="G3674" t="str">
            <v>CPOS</v>
          </cell>
        </row>
        <row r="3675">
          <cell r="A3675" t="str">
            <v>50.05.021</v>
          </cell>
          <cell r="B3675" t="str">
            <v>CPOS</v>
          </cell>
          <cell r="C3675" t="str">
            <v>Fonte eletroímã para interligar à central do sistema de detecção e alarme de incêndio</v>
          </cell>
          <cell r="D3675" t="str">
            <v>un</v>
          </cell>
          <cell r="E3675">
            <v>443.05</v>
          </cell>
          <cell r="F3675">
            <v>38.340000000000003</v>
          </cell>
          <cell r="G3675">
            <v>481.39</v>
          </cell>
        </row>
        <row r="3676">
          <cell r="A3676" t="str">
            <v>50.05.022</v>
          </cell>
          <cell r="B3676" t="str">
            <v>CPOS</v>
          </cell>
          <cell r="C3676" t="str">
            <v>Destravador magnético (Eletroímã) para porta corta-fogo de 24 Vcc</v>
          </cell>
          <cell r="D3676" t="str">
            <v>un</v>
          </cell>
          <cell r="E3676">
            <v>222.3</v>
          </cell>
          <cell r="F3676">
            <v>30.67</v>
          </cell>
          <cell r="G3676">
            <v>252.97</v>
          </cell>
        </row>
        <row r="3677">
          <cell r="A3677" t="str">
            <v>50.05.060</v>
          </cell>
          <cell r="B3677" t="str">
            <v>CPOS</v>
          </cell>
          <cell r="C3677" t="str">
            <v>Central de iluminação de emergência, completa, para até 6.000 W</v>
          </cell>
          <cell r="D3677" t="str">
            <v>un</v>
          </cell>
          <cell r="E3677">
            <v>15938.79</v>
          </cell>
          <cell r="F3677">
            <v>12.21</v>
          </cell>
          <cell r="G3677">
            <v>15951</v>
          </cell>
        </row>
        <row r="3678">
          <cell r="A3678" t="str">
            <v>50.05.070</v>
          </cell>
          <cell r="B3678" t="str">
            <v>CPOS</v>
          </cell>
          <cell r="C3678" t="str">
            <v>Luminária para unidade centralizada pendente completa com lâmpadas fluorescentes compactas de 9 W</v>
          </cell>
          <cell r="D3678" t="str">
            <v>un</v>
          </cell>
          <cell r="E3678">
            <v>198.16</v>
          </cell>
          <cell r="F3678">
            <v>19.18</v>
          </cell>
          <cell r="G3678">
            <v>217.34</v>
          </cell>
        </row>
        <row r="3679">
          <cell r="A3679" t="str">
            <v>50.05.080</v>
          </cell>
          <cell r="B3679" t="str">
            <v>CPOS</v>
          </cell>
          <cell r="C3679" t="str">
            <v>Luminária para unidade centralizada de sobrepor completa com lâmpada fluorescente compacta de 15 W</v>
          </cell>
          <cell r="D3679" t="str">
            <v>un</v>
          </cell>
          <cell r="E3679">
            <v>94.74</v>
          </cell>
          <cell r="F3679">
            <v>19.18</v>
          </cell>
          <cell r="G3679">
            <v>113.92</v>
          </cell>
        </row>
        <row r="3680">
          <cell r="A3680" t="str">
            <v>50.05.160</v>
          </cell>
          <cell r="B3680" t="str">
            <v>CPOS</v>
          </cell>
          <cell r="C3680" t="str">
            <v>Módulo para adaptação de luminária de emergência, autonomia 90 minutos para lâmpada fluorescente de 32 W</v>
          </cell>
          <cell r="D3680" t="str">
            <v>un</v>
          </cell>
          <cell r="E3680">
            <v>196</v>
          </cell>
          <cell r="F3680">
            <v>11.5</v>
          </cell>
          <cell r="G3680">
            <v>207.5</v>
          </cell>
        </row>
        <row r="3681">
          <cell r="A3681" t="str">
            <v>50.05.170</v>
          </cell>
          <cell r="B3681" t="str">
            <v>CPOS</v>
          </cell>
          <cell r="C3681" t="str">
            <v>Acionador manual tipo quebra vidro, em caixa plástica</v>
          </cell>
          <cell r="D3681" t="str">
            <v>un</v>
          </cell>
          <cell r="E3681">
            <v>50.26</v>
          </cell>
          <cell r="F3681">
            <v>11.5</v>
          </cell>
          <cell r="G3681">
            <v>61.76</v>
          </cell>
        </row>
        <row r="3682">
          <cell r="A3682" t="str">
            <v>50.05.210</v>
          </cell>
          <cell r="B3682" t="str">
            <v>CPOS</v>
          </cell>
          <cell r="C3682" t="str">
            <v>Detector termovelocimétrico endereçável com base endereçável</v>
          </cell>
          <cell r="D3682" t="str">
            <v>un</v>
          </cell>
          <cell r="E3682">
            <v>148.55000000000001</v>
          </cell>
          <cell r="F3682">
            <v>11.5</v>
          </cell>
          <cell r="G3682">
            <v>160.05000000000001</v>
          </cell>
        </row>
        <row r="3683">
          <cell r="A3683" t="str">
            <v>50.05.214</v>
          </cell>
          <cell r="B3683" t="str">
            <v>CPOS</v>
          </cell>
          <cell r="C3683" t="str">
            <v>Detector de gás liquefeito (GLP), gás natural (GN) ou derivados de metano</v>
          </cell>
          <cell r="D3683" t="str">
            <v>un</v>
          </cell>
          <cell r="E3683">
            <v>346.43</v>
          </cell>
          <cell r="F3683">
            <v>11.5</v>
          </cell>
          <cell r="G3683">
            <v>357.93</v>
          </cell>
        </row>
        <row r="3684">
          <cell r="A3684" t="str">
            <v>50.05.230</v>
          </cell>
          <cell r="B3684" t="str">
            <v>CPOS</v>
          </cell>
          <cell r="C3684" t="str">
            <v>Sirene audiovisual tipo endereçável</v>
          </cell>
          <cell r="D3684" t="str">
            <v>un</v>
          </cell>
          <cell r="E3684">
            <v>228.78</v>
          </cell>
          <cell r="F3684">
            <v>11.5</v>
          </cell>
          <cell r="G3684">
            <v>240.28</v>
          </cell>
        </row>
        <row r="3685">
          <cell r="A3685" t="str">
            <v>50.05.240</v>
          </cell>
          <cell r="B3685" t="str">
            <v>CPOS</v>
          </cell>
          <cell r="C3685" t="str">
            <v>Luminária para balizamento ou aclaramento de sobrepor completa com lâmpada fluorescente compacta de 9 W</v>
          </cell>
          <cell r="D3685" t="str">
            <v>un</v>
          </cell>
          <cell r="E3685">
            <v>127.88</v>
          </cell>
          <cell r="F3685">
            <v>19.18</v>
          </cell>
          <cell r="G3685">
            <v>147.06</v>
          </cell>
        </row>
        <row r="3686">
          <cell r="A3686" t="str">
            <v>50.05.250</v>
          </cell>
          <cell r="B3686" t="str">
            <v>CPOS</v>
          </cell>
          <cell r="C3686" t="str">
            <v>Central de iluminação de emergência, completa, autonomia 1 hora, para até 240 W</v>
          </cell>
          <cell r="D3686" t="str">
            <v>un</v>
          </cell>
          <cell r="E3686">
            <v>624.08000000000004</v>
          </cell>
          <cell r="F3686">
            <v>12.21</v>
          </cell>
          <cell r="G3686">
            <v>636.29</v>
          </cell>
        </row>
        <row r="3687">
          <cell r="A3687" t="str">
            <v>50.05.260</v>
          </cell>
          <cell r="B3687" t="str">
            <v>CPOS</v>
          </cell>
          <cell r="C3687" t="str">
            <v>Bloco autônomo de iluminação de emergência com autonomia mínima de 1 hora, equipado com 2 lâmpadas de 11 W</v>
          </cell>
          <cell r="D3687" t="str">
            <v>un</v>
          </cell>
          <cell r="E3687">
            <v>213.83</v>
          </cell>
          <cell r="F3687">
            <v>12.21</v>
          </cell>
          <cell r="G3687">
            <v>226.04</v>
          </cell>
        </row>
        <row r="3688">
          <cell r="A3688" t="str">
            <v>50.05.270</v>
          </cell>
          <cell r="B3688" t="str">
            <v>CPOS</v>
          </cell>
          <cell r="C3688" t="str">
            <v>Central de detecção e alarme de incêndio completa, autonomia de 1 hora para 12 laços, 220 V/12 V</v>
          </cell>
          <cell r="D3688" t="str">
            <v>un</v>
          </cell>
          <cell r="E3688">
            <v>621.61</v>
          </cell>
          <cell r="F3688">
            <v>12.21</v>
          </cell>
          <cell r="G3688">
            <v>633.82000000000005</v>
          </cell>
        </row>
        <row r="3689">
          <cell r="A3689" t="str">
            <v>50.05.280</v>
          </cell>
          <cell r="B3689" t="str">
            <v>CPOS</v>
          </cell>
          <cell r="C3689" t="str">
            <v>Sirene tipo corneta de 12 V</v>
          </cell>
          <cell r="D3689" t="str">
            <v>un</v>
          </cell>
          <cell r="E3689">
            <v>43.84</v>
          </cell>
          <cell r="F3689">
            <v>11.5</v>
          </cell>
          <cell r="G3689">
            <v>55.34</v>
          </cell>
        </row>
        <row r="3690">
          <cell r="A3690" t="str">
            <v>50.05.310</v>
          </cell>
          <cell r="B3690" t="str">
            <v>CPOS</v>
          </cell>
          <cell r="C3690" t="str">
            <v>Bloco autônomo de iluminação de emergência com autonomia mínima de 3 horas, equipado com 2 faróis de lâmpadas de 21/55 W</v>
          </cell>
          <cell r="D3690" t="str">
            <v>un</v>
          </cell>
          <cell r="E3690">
            <v>541.01</v>
          </cell>
          <cell r="F3690">
            <v>12.21</v>
          </cell>
          <cell r="G3690">
            <v>553.22</v>
          </cell>
        </row>
        <row r="3691">
          <cell r="A3691" t="str">
            <v>50.05.400</v>
          </cell>
          <cell r="B3691" t="str">
            <v>CPOS</v>
          </cell>
          <cell r="C3691" t="str">
            <v>Sirene eletrônica em caixa metálica de 4 x 4</v>
          </cell>
          <cell r="D3691" t="str">
            <v>un</v>
          </cell>
          <cell r="E3691">
            <v>87.12</v>
          </cell>
          <cell r="F3691">
            <v>42.17</v>
          </cell>
          <cell r="G3691">
            <v>129.29</v>
          </cell>
        </row>
        <row r="3692">
          <cell r="A3692" t="str">
            <v>50.05.430</v>
          </cell>
          <cell r="B3692" t="str">
            <v>CPOS</v>
          </cell>
          <cell r="C3692" t="str">
            <v>Detector óptico de fumaça com base endereçável</v>
          </cell>
          <cell r="D3692" t="str">
            <v>un</v>
          </cell>
          <cell r="E3692">
            <v>149.66999999999999</v>
          </cell>
          <cell r="F3692">
            <v>38.340000000000003</v>
          </cell>
          <cell r="G3692">
            <v>188.01</v>
          </cell>
        </row>
        <row r="3693">
          <cell r="A3693" t="str">
            <v>50.05.440</v>
          </cell>
          <cell r="B3693" t="str">
            <v>CPOS</v>
          </cell>
          <cell r="C3693" t="str">
            <v>Painel repetidor de detecção e alarme de incêndio tipo endereçável</v>
          </cell>
          <cell r="D3693" t="str">
            <v>un</v>
          </cell>
          <cell r="E3693">
            <v>1279.8699999999999</v>
          </cell>
          <cell r="F3693">
            <v>11.5</v>
          </cell>
          <cell r="G3693">
            <v>1291.3699999999999</v>
          </cell>
        </row>
        <row r="3694">
          <cell r="A3694" t="str">
            <v>50.05.450</v>
          </cell>
          <cell r="B3694" t="str">
            <v>CPOS</v>
          </cell>
          <cell r="C3694" t="str">
            <v>Acionador manual quebra-vidro endereçável</v>
          </cell>
          <cell r="D3694" t="str">
            <v>un</v>
          </cell>
          <cell r="E3694">
            <v>123.21</v>
          </cell>
          <cell r="F3694">
            <v>11.5</v>
          </cell>
          <cell r="G3694">
            <v>134.71</v>
          </cell>
        </row>
        <row r="3695">
          <cell r="A3695" t="str">
            <v>50.05.470</v>
          </cell>
          <cell r="B3695" t="str">
            <v>CPOS</v>
          </cell>
          <cell r="C3695" t="str">
            <v>Módulo isolador, módulo endereçador para áudio visual</v>
          </cell>
          <cell r="D3695" t="str">
            <v>un</v>
          </cell>
          <cell r="E3695">
            <v>287.27</v>
          </cell>
          <cell r="F3695">
            <v>19.18</v>
          </cell>
          <cell r="G3695">
            <v>306.45</v>
          </cell>
        </row>
        <row r="3696">
          <cell r="A3696" t="str">
            <v>50.05.490</v>
          </cell>
          <cell r="B3696" t="str">
            <v>CPOS</v>
          </cell>
          <cell r="C3696" t="str">
            <v>Sinalizador audiovisual endereçável com LED</v>
          </cell>
          <cell r="D3696" t="str">
            <v>un</v>
          </cell>
          <cell r="E3696">
            <v>328.11</v>
          </cell>
          <cell r="F3696">
            <v>11.5</v>
          </cell>
          <cell r="G3696">
            <v>339.61</v>
          </cell>
        </row>
        <row r="3697">
          <cell r="A3697" t="str">
            <v>50.05.491</v>
          </cell>
          <cell r="B3697" t="str">
            <v>CPOS</v>
          </cell>
          <cell r="C3697" t="str">
            <v>Sinalizador visual de advertência</v>
          </cell>
          <cell r="D3697" t="str">
            <v>un</v>
          </cell>
          <cell r="E3697">
            <v>221.18</v>
          </cell>
          <cell r="F3697">
            <v>9.59</v>
          </cell>
          <cell r="G3697">
            <v>230.77</v>
          </cell>
        </row>
        <row r="3698">
          <cell r="A3698" t="str">
            <v>50.05.492</v>
          </cell>
          <cell r="B3698" t="str">
            <v>CPOS</v>
          </cell>
          <cell r="C3698" t="str">
            <v>Sinalizador audiovisual de advertência</v>
          </cell>
          <cell r="D3698" t="str">
            <v>un</v>
          </cell>
          <cell r="E3698">
            <v>252.46</v>
          </cell>
          <cell r="F3698">
            <v>9.59</v>
          </cell>
          <cell r="G3698">
            <v>262.05</v>
          </cell>
        </row>
        <row r="3699">
          <cell r="A3699" t="str">
            <v>50.10</v>
          </cell>
          <cell r="B3699" t="str">
            <v>Extintores</v>
          </cell>
          <cell r="C3699" t="str">
            <v>CPOS</v>
          </cell>
          <cell r="D3699" t="str">
            <v>CPOS</v>
          </cell>
          <cell r="E3699" t="str">
            <v>CPOS</v>
          </cell>
          <cell r="F3699" t="str">
            <v>CPOS</v>
          </cell>
          <cell r="G3699" t="str">
            <v>CPOS</v>
          </cell>
        </row>
        <row r="3700">
          <cell r="A3700" t="str">
            <v>50.10.030</v>
          </cell>
          <cell r="B3700" t="str">
            <v>CPOS</v>
          </cell>
          <cell r="C3700" t="str">
            <v>Extintor sobre rodas de gás carbônico - capacidade de 10 kg</v>
          </cell>
          <cell r="D3700" t="str">
            <v>un</v>
          </cell>
          <cell r="E3700">
            <v>707.4</v>
          </cell>
          <cell r="F3700">
            <v>15.92</v>
          </cell>
          <cell r="G3700">
            <v>723.32</v>
          </cell>
        </row>
        <row r="3701">
          <cell r="A3701" t="str">
            <v>50.10.050</v>
          </cell>
          <cell r="B3701" t="str">
            <v>CPOS</v>
          </cell>
          <cell r="C3701" t="str">
            <v>Extintor sobre rodas de gás carbônico - capacidade de 25 kg</v>
          </cell>
          <cell r="D3701" t="str">
            <v>un</v>
          </cell>
          <cell r="E3701">
            <v>3288.98</v>
          </cell>
          <cell r="F3701">
            <v>15.92</v>
          </cell>
          <cell r="G3701">
            <v>3304.9</v>
          </cell>
        </row>
        <row r="3702">
          <cell r="A3702" t="str">
            <v>50.10.058</v>
          </cell>
          <cell r="B3702" t="str">
            <v>CPOS</v>
          </cell>
          <cell r="C3702" t="str">
            <v>Extintor manual de pó químico seco BC - capacidade de 4 kg</v>
          </cell>
          <cell r="D3702" t="str">
            <v>un</v>
          </cell>
          <cell r="E3702">
            <v>98.42</v>
          </cell>
          <cell r="F3702">
            <v>15.92</v>
          </cell>
          <cell r="G3702">
            <v>114.34</v>
          </cell>
        </row>
        <row r="3703">
          <cell r="A3703" t="str">
            <v>50.10.060</v>
          </cell>
          <cell r="B3703" t="str">
            <v>CPOS</v>
          </cell>
          <cell r="C3703" t="str">
            <v>Extintor manual de pó químico seco BC - capacidade de 8 kg</v>
          </cell>
          <cell r="D3703" t="str">
            <v>un</v>
          </cell>
          <cell r="E3703">
            <v>138.55000000000001</v>
          </cell>
          <cell r="F3703">
            <v>15.92</v>
          </cell>
          <cell r="G3703">
            <v>154.47</v>
          </cell>
        </row>
        <row r="3704">
          <cell r="A3704" t="str">
            <v>50.10.084</v>
          </cell>
          <cell r="B3704" t="str">
            <v>CPOS</v>
          </cell>
          <cell r="C3704" t="str">
            <v>Extintor manual de pó químico seco 20 BC - capacidade de 12 kg</v>
          </cell>
          <cell r="D3704" t="str">
            <v>un</v>
          </cell>
          <cell r="E3704">
            <v>166.97</v>
          </cell>
          <cell r="F3704">
            <v>15.92</v>
          </cell>
          <cell r="G3704">
            <v>182.89</v>
          </cell>
        </row>
        <row r="3705">
          <cell r="A3705" t="str">
            <v>50.10.090</v>
          </cell>
          <cell r="B3705" t="str">
            <v>CPOS</v>
          </cell>
          <cell r="C3705" t="str">
            <v>Extintor sobre rodas de pó químico seco 20 BC - capacidade de 20 kg</v>
          </cell>
          <cell r="D3705" t="str">
            <v>un</v>
          </cell>
          <cell r="E3705">
            <v>697.78</v>
          </cell>
          <cell r="F3705">
            <v>0</v>
          </cell>
          <cell r="G3705">
            <v>697.78</v>
          </cell>
        </row>
        <row r="3706">
          <cell r="A3706" t="str">
            <v>50.10.100</v>
          </cell>
          <cell r="B3706" t="str">
            <v>CPOS</v>
          </cell>
          <cell r="C3706" t="str">
            <v>Extintor manual de água pressurizada - capacidade de 10 litros</v>
          </cell>
          <cell r="D3706" t="str">
            <v>un</v>
          </cell>
          <cell r="E3706">
            <v>95.37</v>
          </cell>
          <cell r="F3706">
            <v>15.92</v>
          </cell>
          <cell r="G3706">
            <v>111.29</v>
          </cell>
        </row>
        <row r="3707">
          <cell r="A3707" t="str">
            <v>50.10.110</v>
          </cell>
          <cell r="B3707" t="str">
            <v>CPOS</v>
          </cell>
          <cell r="C3707" t="str">
            <v>Extintor manual de pó químico seco ABC - capacidade de 4 kg</v>
          </cell>
          <cell r="D3707" t="str">
            <v>un</v>
          </cell>
          <cell r="E3707">
            <v>132.15</v>
          </cell>
          <cell r="F3707">
            <v>15.92</v>
          </cell>
          <cell r="G3707">
            <v>148.07</v>
          </cell>
        </row>
        <row r="3708">
          <cell r="A3708" t="str">
            <v>50.10.120</v>
          </cell>
          <cell r="B3708" t="str">
            <v>CPOS</v>
          </cell>
          <cell r="C3708" t="str">
            <v>Extintor manual de pó químico seco ABC - capacidade de 6 kg</v>
          </cell>
          <cell r="D3708" t="str">
            <v>un</v>
          </cell>
          <cell r="E3708">
            <v>149.19999999999999</v>
          </cell>
          <cell r="F3708">
            <v>15.92</v>
          </cell>
          <cell r="G3708">
            <v>165.12</v>
          </cell>
        </row>
        <row r="3709">
          <cell r="A3709" t="str">
            <v>50.10.140</v>
          </cell>
          <cell r="B3709" t="str">
            <v>CPOS</v>
          </cell>
          <cell r="C3709" t="str">
            <v>Extintor manual de gás carbônico 5 BC - capacidade de 6 kg</v>
          </cell>
          <cell r="D3709" t="str">
            <v>un</v>
          </cell>
          <cell r="E3709">
            <v>345.62</v>
          </cell>
          <cell r="F3709">
            <v>15.92</v>
          </cell>
          <cell r="G3709">
            <v>361.54</v>
          </cell>
        </row>
        <row r="3710">
          <cell r="A3710" t="str">
            <v>50.10.210</v>
          </cell>
          <cell r="B3710" t="str">
            <v>CPOS</v>
          </cell>
          <cell r="C3710" t="str">
            <v>Suporte para extintor de piso em fibra de vidro</v>
          </cell>
          <cell r="D3710" t="str">
            <v>un</v>
          </cell>
          <cell r="E3710">
            <v>142.58000000000001</v>
          </cell>
          <cell r="F3710">
            <v>1.56</v>
          </cell>
          <cell r="G3710">
            <v>144.13999999999999</v>
          </cell>
        </row>
        <row r="3711">
          <cell r="A3711" t="str">
            <v>50.10.220</v>
          </cell>
          <cell r="B3711" t="str">
            <v>CPOS</v>
          </cell>
          <cell r="C3711" t="str">
            <v>Suporte para extintor de piso em aço inoxidável</v>
          </cell>
          <cell r="D3711" t="str">
            <v>un</v>
          </cell>
          <cell r="E3711">
            <v>250.86</v>
          </cell>
          <cell r="F3711">
            <v>1.56</v>
          </cell>
          <cell r="G3711">
            <v>252.42</v>
          </cell>
        </row>
        <row r="3712">
          <cell r="A3712" t="str">
            <v>50.20</v>
          </cell>
          <cell r="B3712" t="str">
            <v>Reparos, conservações e complementos - GRUPO 50</v>
          </cell>
          <cell r="C3712" t="str">
            <v>CPOS</v>
          </cell>
          <cell r="D3712" t="str">
            <v>CPOS</v>
          </cell>
          <cell r="E3712" t="str">
            <v>CPOS</v>
          </cell>
          <cell r="F3712" t="str">
            <v>CPOS</v>
          </cell>
          <cell r="G3712" t="str">
            <v>CPOS</v>
          </cell>
        </row>
        <row r="3713">
          <cell r="A3713" t="str">
            <v>50.20.110</v>
          </cell>
          <cell r="B3713" t="str">
            <v>CPOS</v>
          </cell>
          <cell r="C3713" t="str">
            <v>Recarga de extintor de água pressurizada</v>
          </cell>
          <cell r="D3713" t="str">
            <v>l</v>
          </cell>
          <cell r="E3713">
            <v>2.66</v>
          </cell>
          <cell r="F3713">
            <v>0</v>
          </cell>
          <cell r="G3713">
            <v>2.66</v>
          </cell>
        </row>
        <row r="3714">
          <cell r="A3714" t="str">
            <v>50.20.120</v>
          </cell>
          <cell r="B3714" t="str">
            <v>CPOS</v>
          </cell>
          <cell r="C3714" t="str">
            <v>Recarga de extintor de gás carbônico</v>
          </cell>
          <cell r="D3714" t="str">
            <v>kg</v>
          </cell>
          <cell r="E3714">
            <v>9.82</v>
          </cell>
          <cell r="F3714">
            <v>0</v>
          </cell>
          <cell r="G3714">
            <v>9.82</v>
          </cell>
        </row>
        <row r="3715">
          <cell r="A3715" t="str">
            <v>50.20.130</v>
          </cell>
          <cell r="B3715" t="str">
            <v>CPOS</v>
          </cell>
          <cell r="C3715" t="str">
            <v>Recarga de extintor de pó químico seco</v>
          </cell>
          <cell r="D3715" t="str">
            <v>kg</v>
          </cell>
          <cell r="E3715">
            <v>8.84</v>
          </cell>
          <cell r="F3715">
            <v>0</v>
          </cell>
          <cell r="G3715">
            <v>8.84</v>
          </cell>
        </row>
        <row r="3716">
          <cell r="A3716" t="str">
            <v>50.20.160</v>
          </cell>
          <cell r="B3716" t="str">
            <v>CPOS</v>
          </cell>
          <cell r="C3716" t="str">
            <v>Pintura de extintor de gás carbônico, pó químico seco, ou água pressurizada, com capacidade acima de 12 kg até 20 kg</v>
          </cell>
          <cell r="D3716" t="str">
            <v>un</v>
          </cell>
          <cell r="E3716">
            <v>37.840000000000003</v>
          </cell>
          <cell r="F3716">
            <v>0</v>
          </cell>
          <cell r="G3716">
            <v>37.840000000000003</v>
          </cell>
        </row>
        <row r="3717">
          <cell r="A3717" t="str">
            <v>50.20.170</v>
          </cell>
          <cell r="B3717" t="str">
            <v>CPOS</v>
          </cell>
          <cell r="C3717" t="str">
            <v>Pintura de extintor de gás carbônico, pó químico seco, ou água pressurizada, com capacidade até 12 kg</v>
          </cell>
          <cell r="D3717" t="str">
            <v>un</v>
          </cell>
          <cell r="E3717">
            <v>18.87</v>
          </cell>
          <cell r="F3717">
            <v>0</v>
          </cell>
          <cell r="G3717">
            <v>18.87</v>
          </cell>
        </row>
        <row r="3718">
          <cell r="A3718" t="str">
            <v>50.20.200</v>
          </cell>
          <cell r="B3718" t="str">
            <v>CPOS</v>
          </cell>
          <cell r="C3718" t="str">
            <v>Recolocação de bico de sprinkler</v>
          </cell>
          <cell r="D3718" t="str">
            <v>un</v>
          </cell>
          <cell r="E3718">
            <v>0.05</v>
          </cell>
          <cell r="F3718">
            <v>13.49</v>
          </cell>
          <cell r="G3718">
            <v>13.54</v>
          </cell>
        </row>
        <row r="3719">
          <cell r="A3719" t="str">
            <v>54</v>
          </cell>
          <cell r="B3719" t="str">
            <v>PAVIMENTAÇÃO E PASSEIO</v>
          </cell>
          <cell r="C3719" t="str">
            <v>CPOS</v>
          </cell>
          <cell r="D3719" t="str">
            <v>CPOS</v>
          </cell>
          <cell r="E3719" t="str">
            <v>CPOS</v>
          </cell>
          <cell r="F3719" t="str">
            <v>CPOS</v>
          </cell>
          <cell r="G3719" t="str">
            <v>CPOS</v>
          </cell>
        </row>
        <row r="3720">
          <cell r="A3720" t="str">
            <v>54.01</v>
          </cell>
          <cell r="B3720" t="str">
            <v>Pavimentação preparo de base</v>
          </cell>
          <cell r="C3720" t="str">
            <v>CPOS</v>
          </cell>
          <cell r="D3720" t="str">
            <v>CPOS</v>
          </cell>
          <cell r="E3720" t="str">
            <v>CPOS</v>
          </cell>
          <cell r="F3720" t="str">
            <v>CPOS</v>
          </cell>
          <cell r="G3720" t="str">
            <v>CPOS</v>
          </cell>
        </row>
        <row r="3721">
          <cell r="A3721" t="str">
            <v>54.01.010</v>
          </cell>
          <cell r="B3721" t="str">
            <v>CPOS</v>
          </cell>
          <cell r="C3721" t="str">
            <v>Regularização e compactação mecanizada de superfície, sem controle do proctor normal</v>
          </cell>
          <cell r="D3721" t="str">
            <v>m²</v>
          </cell>
          <cell r="E3721">
            <v>1.85</v>
          </cell>
          <cell r="F3721">
            <v>0.13</v>
          </cell>
          <cell r="G3721">
            <v>1.98</v>
          </cell>
        </row>
        <row r="3722">
          <cell r="A3722" t="str">
            <v>54.01.030</v>
          </cell>
          <cell r="B3722" t="str">
            <v>CPOS</v>
          </cell>
          <cell r="C3722" t="str">
            <v>Abertura e preparo de caixa até 40 cm, compactação do subleito mínimo de 95% do PN e transporte até o raio de 1 km</v>
          </cell>
          <cell r="D3722" t="str">
            <v>m²</v>
          </cell>
          <cell r="E3722">
            <v>15.24</v>
          </cell>
          <cell r="F3722">
            <v>0.25</v>
          </cell>
          <cell r="G3722">
            <v>15.49</v>
          </cell>
        </row>
        <row r="3723">
          <cell r="A3723" t="str">
            <v>54.01.050</v>
          </cell>
          <cell r="B3723" t="str">
            <v>CPOS</v>
          </cell>
          <cell r="C3723" t="str">
            <v>Compactação do subleito mínimo de 95% do PN</v>
          </cell>
          <cell r="D3723" t="str">
            <v>m³</v>
          </cell>
          <cell r="E3723">
            <v>11.35</v>
          </cell>
          <cell r="F3723">
            <v>0.5</v>
          </cell>
          <cell r="G3723">
            <v>11.85</v>
          </cell>
        </row>
        <row r="3724">
          <cell r="A3724" t="str">
            <v>54.01.200</v>
          </cell>
          <cell r="B3724" t="str">
            <v>CPOS</v>
          </cell>
          <cell r="C3724" t="str">
            <v>Base de macadame hidráulico</v>
          </cell>
          <cell r="D3724" t="str">
            <v>m³</v>
          </cell>
          <cell r="E3724">
            <v>165.5</v>
          </cell>
          <cell r="F3724">
            <v>23.4</v>
          </cell>
          <cell r="G3724">
            <v>188.9</v>
          </cell>
        </row>
        <row r="3725">
          <cell r="A3725" t="str">
            <v>54.01.210</v>
          </cell>
          <cell r="B3725" t="str">
            <v>CPOS</v>
          </cell>
          <cell r="C3725" t="str">
            <v>Base de brita graduada</v>
          </cell>
          <cell r="D3725" t="str">
            <v>m³</v>
          </cell>
          <cell r="E3725">
            <v>129.51</v>
          </cell>
          <cell r="F3725">
            <v>15.6</v>
          </cell>
          <cell r="G3725">
            <v>145.11000000000001</v>
          </cell>
        </row>
        <row r="3726">
          <cell r="A3726" t="str">
            <v>54.01.220</v>
          </cell>
          <cell r="B3726" t="str">
            <v>CPOS</v>
          </cell>
          <cell r="C3726" t="str">
            <v>Base de bica corrida</v>
          </cell>
          <cell r="D3726" t="str">
            <v>m³</v>
          </cell>
          <cell r="E3726">
            <v>114.85</v>
          </cell>
          <cell r="F3726">
            <v>2.4</v>
          </cell>
          <cell r="G3726">
            <v>117.25</v>
          </cell>
        </row>
        <row r="3727">
          <cell r="A3727" t="str">
            <v>54.01.230</v>
          </cell>
          <cell r="B3727" t="str">
            <v>CPOS</v>
          </cell>
          <cell r="C3727" t="str">
            <v>Base de macadame betuminoso</v>
          </cell>
          <cell r="D3727" t="str">
            <v>m³</v>
          </cell>
          <cell r="E3727">
            <v>662.04</v>
          </cell>
          <cell r="F3727">
            <v>11.7</v>
          </cell>
          <cell r="G3727">
            <v>673.74</v>
          </cell>
        </row>
        <row r="3728">
          <cell r="A3728" t="str">
            <v>54.01.300</v>
          </cell>
          <cell r="B3728" t="str">
            <v>CPOS</v>
          </cell>
          <cell r="C3728" t="str">
            <v>Pavimento de concreto rolado (concreto pobre) para base de pavimento rígido</v>
          </cell>
          <cell r="D3728" t="str">
            <v>m³</v>
          </cell>
          <cell r="E3728">
            <v>178.24</v>
          </cell>
          <cell r="F3728">
            <v>0</v>
          </cell>
          <cell r="G3728">
            <v>178.24</v>
          </cell>
        </row>
        <row r="3729">
          <cell r="A3729" t="str">
            <v>54.01.400</v>
          </cell>
          <cell r="B3729" t="str">
            <v>CPOS</v>
          </cell>
          <cell r="C3729" t="str">
            <v>Abertura de caixa até 25 cm, inclui escavação, compactação, transporte e preparo do sub-leito</v>
          </cell>
          <cell r="D3729" t="str">
            <v>m²</v>
          </cell>
          <cell r="E3729">
            <v>12.73</v>
          </cell>
          <cell r="F3729">
            <v>0.35</v>
          </cell>
          <cell r="G3729">
            <v>13.08</v>
          </cell>
        </row>
        <row r="3730">
          <cell r="A3730" t="str">
            <v>54.01.410</v>
          </cell>
          <cell r="B3730" t="str">
            <v>CPOS</v>
          </cell>
          <cell r="C3730" t="str">
            <v>Varrição de pavimento para recapeamento</v>
          </cell>
          <cell r="D3730" t="str">
            <v>m²</v>
          </cell>
          <cell r="E3730">
            <v>0</v>
          </cell>
          <cell r="F3730">
            <v>0.63</v>
          </cell>
          <cell r="G3730">
            <v>0.63</v>
          </cell>
        </row>
        <row r="3731">
          <cell r="A3731" t="str">
            <v>54.02</v>
          </cell>
          <cell r="B3731" t="str">
            <v>Pavimentação com pedrisco e revestimento primário</v>
          </cell>
          <cell r="C3731" t="str">
            <v>CPOS</v>
          </cell>
          <cell r="D3731" t="str">
            <v>CPOS</v>
          </cell>
          <cell r="E3731" t="str">
            <v>CPOS</v>
          </cell>
          <cell r="F3731" t="str">
            <v>CPOS</v>
          </cell>
          <cell r="G3731" t="str">
            <v>CPOS</v>
          </cell>
        </row>
        <row r="3732">
          <cell r="A3732" t="str">
            <v>54.02.030</v>
          </cell>
          <cell r="B3732" t="str">
            <v>CPOS</v>
          </cell>
          <cell r="C3732" t="str">
            <v>Revestimento primário com pedra britada, compactação mínima de 95% do PN</v>
          </cell>
          <cell r="D3732" t="str">
            <v>m³</v>
          </cell>
          <cell r="E3732">
            <v>64.67</v>
          </cell>
          <cell r="F3732">
            <v>9.98</v>
          </cell>
          <cell r="G3732">
            <v>74.650000000000006</v>
          </cell>
        </row>
        <row r="3733">
          <cell r="A3733" t="str">
            <v>54.03</v>
          </cell>
          <cell r="B3733" t="str">
            <v>Pavimentação flexível</v>
          </cell>
          <cell r="C3733" t="str">
            <v>CPOS</v>
          </cell>
          <cell r="D3733" t="str">
            <v>CPOS</v>
          </cell>
          <cell r="E3733" t="str">
            <v>CPOS</v>
          </cell>
          <cell r="F3733" t="str">
            <v>CPOS</v>
          </cell>
          <cell r="G3733" t="str">
            <v>CPOS</v>
          </cell>
        </row>
        <row r="3734">
          <cell r="A3734" t="str">
            <v>54.03.200</v>
          </cell>
          <cell r="B3734" t="str">
            <v>CPOS</v>
          </cell>
          <cell r="C3734" t="str">
            <v>Concreto asfáltico usinado a quente - Binder</v>
          </cell>
          <cell r="D3734" t="str">
            <v>m³</v>
          </cell>
          <cell r="E3734">
            <v>826.56</v>
          </cell>
          <cell r="F3734">
            <v>13</v>
          </cell>
          <cell r="G3734">
            <v>839.56</v>
          </cell>
        </row>
        <row r="3735">
          <cell r="A3735" t="str">
            <v>54.03.210</v>
          </cell>
          <cell r="B3735" t="str">
            <v>CPOS</v>
          </cell>
          <cell r="C3735" t="str">
            <v>Camada de rolamento em concreto betuminoso usinado quente - CBUQ</v>
          </cell>
          <cell r="D3735" t="str">
            <v>m³</v>
          </cell>
          <cell r="E3735">
            <v>831.7</v>
          </cell>
          <cell r="F3735">
            <v>13</v>
          </cell>
          <cell r="G3735">
            <v>844.7</v>
          </cell>
        </row>
        <row r="3736">
          <cell r="A3736" t="str">
            <v>54.03.221</v>
          </cell>
          <cell r="B3736" t="str">
            <v>CPOS</v>
          </cell>
          <cell r="C3736" t="str">
            <v>Restauração de pavimento asfáltico com concreto betuminoso usinado quente - CBUQ</v>
          </cell>
          <cell r="D3736" t="str">
            <v>m³</v>
          </cell>
          <cell r="E3736">
            <v>767.82</v>
          </cell>
          <cell r="F3736">
            <v>13</v>
          </cell>
          <cell r="G3736">
            <v>780.82</v>
          </cell>
        </row>
        <row r="3737">
          <cell r="A3737" t="str">
            <v>54.03.230</v>
          </cell>
          <cell r="B3737" t="str">
            <v>CPOS</v>
          </cell>
          <cell r="C3737" t="str">
            <v>Imprimação betuminosa ligante</v>
          </cell>
          <cell r="D3737" t="str">
            <v>m²</v>
          </cell>
          <cell r="E3737">
            <v>5.23</v>
          </cell>
          <cell r="F3737">
            <v>7.0000000000000007E-2</v>
          </cell>
          <cell r="G3737">
            <v>5.3</v>
          </cell>
        </row>
        <row r="3738">
          <cell r="A3738" t="str">
            <v>54.03.240</v>
          </cell>
          <cell r="B3738" t="str">
            <v>CPOS</v>
          </cell>
          <cell r="C3738" t="str">
            <v>Imprimação betuminosa impermeabilizante</v>
          </cell>
          <cell r="D3738" t="str">
            <v>m²</v>
          </cell>
          <cell r="E3738">
            <v>12.23</v>
          </cell>
          <cell r="F3738">
            <v>0.09</v>
          </cell>
          <cell r="G3738">
            <v>12.32</v>
          </cell>
        </row>
        <row r="3739">
          <cell r="A3739" t="str">
            <v>54.03.250</v>
          </cell>
          <cell r="B3739" t="str">
            <v>CPOS</v>
          </cell>
          <cell r="C3739" t="str">
            <v>Revestimento de pré-misturado a quente</v>
          </cell>
          <cell r="D3739" t="str">
            <v>m³</v>
          </cell>
          <cell r="E3739">
            <v>728.17</v>
          </cell>
          <cell r="F3739">
            <v>13</v>
          </cell>
          <cell r="G3739">
            <v>741.17</v>
          </cell>
        </row>
        <row r="3740">
          <cell r="A3740" t="str">
            <v>54.03.260</v>
          </cell>
          <cell r="B3740" t="str">
            <v>CPOS</v>
          </cell>
          <cell r="C3740" t="str">
            <v>Revestimento de pré-misturado a frio</v>
          </cell>
          <cell r="D3740" t="str">
            <v>m³</v>
          </cell>
          <cell r="E3740">
            <v>737.2</v>
          </cell>
          <cell r="F3740">
            <v>31.2</v>
          </cell>
          <cell r="G3740">
            <v>768.4</v>
          </cell>
        </row>
        <row r="3741">
          <cell r="A3741" t="str">
            <v>54.04</v>
          </cell>
          <cell r="B3741" t="str">
            <v>Pavimentação em paralelepípedos e blocos de concreto</v>
          </cell>
          <cell r="C3741" t="str">
            <v>CPOS</v>
          </cell>
          <cell r="D3741" t="str">
            <v>CPOS</v>
          </cell>
          <cell r="E3741" t="str">
            <v>CPOS</v>
          </cell>
          <cell r="F3741" t="str">
            <v>CPOS</v>
          </cell>
          <cell r="G3741" t="str">
            <v>CPOS</v>
          </cell>
        </row>
        <row r="3742">
          <cell r="A3742" t="str">
            <v>54.04.030</v>
          </cell>
          <cell r="B3742" t="str">
            <v>CPOS</v>
          </cell>
          <cell r="C3742" t="str">
            <v>Pavimentação em paralelepípedo, sem rejunte</v>
          </cell>
          <cell r="D3742" t="str">
            <v>m²</v>
          </cell>
          <cell r="E3742">
            <v>162.1</v>
          </cell>
          <cell r="F3742">
            <v>19.95</v>
          </cell>
          <cell r="G3742">
            <v>182.05</v>
          </cell>
        </row>
        <row r="3743">
          <cell r="A3743" t="str">
            <v>54.04.040</v>
          </cell>
          <cell r="B3743" t="str">
            <v>CPOS</v>
          </cell>
          <cell r="C3743" t="str">
            <v>Rejuntamento de paralelepípedo com areia</v>
          </cell>
          <cell r="D3743" t="str">
            <v>m²</v>
          </cell>
          <cell r="E3743">
            <v>7.8</v>
          </cell>
          <cell r="F3743">
            <v>1.56</v>
          </cell>
          <cell r="G3743">
            <v>9.36</v>
          </cell>
        </row>
        <row r="3744">
          <cell r="A3744" t="str">
            <v>54.04.050</v>
          </cell>
          <cell r="B3744" t="str">
            <v>CPOS</v>
          </cell>
          <cell r="C3744" t="str">
            <v>Rejuntamento de paralelepípedo com argamassa de cimento e areia 1:3</v>
          </cell>
          <cell r="D3744" t="str">
            <v>m²</v>
          </cell>
          <cell r="E3744">
            <v>6.3</v>
          </cell>
          <cell r="F3744">
            <v>4.83</v>
          </cell>
          <cell r="G3744">
            <v>11.13</v>
          </cell>
        </row>
        <row r="3745">
          <cell r="A3745" t="str">
            <v>54.04.060</v>
          </cell>
          <cell r="B3745" t="str">
            <v>CPOS</v>
          </cell>
          <cell r="C3745" t="str">
            <v>Rejuntamento de paralelepípedo com asfalto e pedrisco</v>
          </cell>
          <cell r="D3745" t="str">
            <v>m²</v>
          </cell>
          <cell r="E3745">
            <v>31.56</v>
          </cell>
          <cell r="F3745">
            <v>3.9</v>
          </cell>
          <cell r="G3745">
            <v>35.46</v>
          </cell>
        </row>
        <row r="3746">
          <cell r="A3746" t="str">
            <v>54.04.340</v>
          </cell>
          <cell r="B3746" t="str">
            <v>CPOS</v>
          </cell>
          <cell r="C3746" t="str">
            <v>Pavimentação em lajota de concreto 35 MPa, espessura 6 cm, cor natural, tipos: raquete, retangular, sextavado e 16 faces, com rejunte em areia</v>
          </cell>
          <cell r="D3746" t="str">
            <v>m²</v>
          </cell>
          <cell r="E3746">
            <v>41.12</v>
          </cell>
          <cell r="F3746">
            <v>15.05</v>
          </cell>
          <cell r="G3746">
            <v>56.17</v>
          </cell>
        </row>
        <row r="3747">
          <cell r="A3747" t="str">
            <v>54.04.342</v>
          </cell>
          <cell r="B3747" t="str">
            <v>CPOS</v>
          </cell>
          <cell r="C3747" t="str">
            <v>Pavimentação em lajota de concreto 35 MPa, espessura 6 cm, colorido, tipos: raquete, retangular, sextavado e 16 faces, com rejunte em areia</v>
          </cell>
          <cell r="D3747" t="str">
            <v>m²</v>
          </cell>
          <cell r="E3747">
            <v>45.53</v>
          </cell>
          <cell r="F3747">
            <v>15.05</v>
          </cell>
          <cell r="G3747">
            <v>60.58</v>
          </cell>
        </row>
        <row r="3748">
          <cell r="A3748" t="str">
            <v>54.04.350</v>
          </cell>
          <cell r="B3748" t="str">
            <v>CPOS</v>
          </cell>
          <cell r="C3748" t="str">
            <v>Pavimentação em lajota de concreto 35 MPa, espessura 8 cm, tipos: raquete, retangular, sextavado e 16 faces, com rejunte em areia</v>
          </cell>
          <cell r="D3748" t="str">
            <v>m²</v>
          </cell>
          <cell r="E3748">
            <v>51.09</v>
          </cell>
          <cell r="F3748">
            <v>20.07</v>
          </cell>
          <cell r="G3748">
            <v>71.16</v>
          </cell>
        </row>
        <row r="3749">
          <cell r="A3749" t="str">
            <v>54.04.360</v>
          </cell>
          <cell r="B3749" t="str">
            <v>CPOS</v>
          </cell>
          <cell r="C3749" t="str">
            <v>Bloco diagonal em concreto tipo piso drenante para plantio de grama - 50 x 50 x 10 cm</v>
          </cell>
          <cell r="D3749" t="str">
            <v>m²</v>
          </cell>
          <cell r="E3749">
            <v>57.04</v>
          </cell>
          <cell r="F3749">
            <v>7.38</v>
          </cell>
          <cell r="G3749">
            <v>64.42</v>
          </cell>
        </row>
        <row r="3750">
          <cell r="A3750" t="str">
            <v>54.04.392</v>
          </cell>
          <cell r="B3750" t="str">
            <v>CPOS</v>
          </cell>
          <cell r="C3750" t="str">
            <v>Piso em placa de concreto permeável drenante, cor natural, com resina protetora</v>
          </cell>
          <cell r="D3750" t="str">
            <v>m²</v>
          </cell>
          <cell r="E3750">
            <v>55.17</v>
          </cell>
          <cell r="F3750">
            <v>15.6</v>
          </cell>
          <cell r="G3750">
            <v>70.77</v>
          </cell>
        </row>
        <row r="3751">
          <cell r="A3751" t="str">
            <v>54.06</v>
          </cell>
          <cell r="B3751" t="str">
            <v>Guias e sarjetas</v>
          </cell>
          <cell r="C3751" t="str">
            <v>CPOS</v>
          </cell>
          <cell r="D3751" t="str">
            <v>CPOS</v>
          </cell>
          <cell r="E3751" t="str">
            <v>CPOS</v>
          </cell>
          <cell r="F3751" t="str">
            <v>CPOS</v>
          </cell>
          <cell r="G3751" t="str">
            <v>CPOS</v>
          </cell>
        </row>
        <row r="3752">
          <cell r="A3752" t="str">
            <v>54.06.020</v>
          </cell>
          <cell r="B3752" t="str">
            <v>CPOS</v>
          </cell>
          <cell r="C3752" t="str">
            <v>Guia pré-moldada curva tipo PMSP 100 - fck 25 MPa</v>
          </cell>
          <cell r="D3752" t="str">
            <v>m</v>
          </cell>
          <cell r="E3752">
            <v>31.01</v>
          </cell>
          <cell r="F3752">
            <v>9.41</v>
          </cell>
          <cell r="G3752">
            <v>40.42</v>
          </cell>
        </row>
        <row r="3753">
          <cell r="A3753" t="str">
            <v>54.06.040</v>
          </cell>
          <cell r="B3753" t="str">
            <v>CPOS</v>
          </cell>
          <cell r="C3753" t="str">
            <v>Guia pré-moldada reta tipo PMSP 100 - fck 25 MPa</v>
          </cell>
          <cell r="D3753" t="str">
            <v>m</v>
          </cell>
          <cell r="E3753">
            <v>28.87</v>
          </cell>
          <cell r="F3753">
            <v>9.41</v>
          </cell>
          <cell r="G3753">
            <v>38.28</v>
          </cell>
        </row>
        <row r="3754">
          <cell r="A3754" t="str">
            <v>54.06.100</v>
          </cell>
          <cell r="B3754" t="str">
            <v>CPOS</v>
          </cell>
          <cell r="C3754" t="str">
            <v>Base em concreto com fck de 20 MPa, para guias, sarjetas ou sarjetões</v>
          </cell>
          <cell r="D3754" t="str">
            <v>m³</v>
          </cell>
          <cell r="E3754">
            <v>295.47000000000003</v>
          </cell>
          <cell r="F3754">
            <v>33.909999999999997</v>
          </cell>
          <cell r="G3754">
            <v>329.38</v>
          </cell>
        </row>
        <row r="3755">
          <cell r="A3755" t="str">
            <v>54.06.110</v>
          </cell>
          <cell r="B3755" t="str">
            <v>CPOS</v>
          </cell>
          <cell r="C3755" t="str">
            <v>Base em concreto com fck de 25 MPa, para guias, sarjetas ou sarjetões</v>
          </cell>
          <cell r="D3755" t="str">
            <v>m³</v>
          </cell>
          <cell r="E3755">
            <v>305.91000000000003</v>
          </cell>
          <cell r="F3755">
            <v>33.909999999999997</v>
          </cell>
          <cell r="G3755">
            <v>339.82</v>
          </cell>
        </row>
        <row r="3756">
          <cell r="A3756" t="str">
            <v>54.06.150</v>
          </cell>
          <cell r="B3756" t="str">
            <v>CPOS</v>
          </cell>
          <cell r="C3756" t="str">
            <v>Execução de perfil extrusado no local</v>
          </cell>
          <cell r="D3756" t="str">
            <v>m³</v>
          </cell>
          <cell r="E3756">
            <v>878.82</v>
          </cell>
          <cell r="F3756">
            <v>0</v>
          </cell>
          <cell r="G3756">
            <v>878.82</v>
          </cell>
        </row>
        <row r="3757">
          <cell r="A3757" t="str">
            <v>54.06.160</v>
          </cell>
          <cell r="B3757" t="str">
            <v>CPOS</v>
          </cell>
          <cell r="C3757" t="str">
            <v>Sarjeta ou sarjetão moldado no local, tipo PMSP em concreto com fck 20 MPa</v>
          </cell>
          <cell r="D3757" t="str">
            <v>m³</v>
          </cell>
          <cell r="E3757">
            <v>393.91</v>
          </cell>
          <cell r="F3757">
            <v>69.16</v>
          </cell>
          <cell r="G3757">
            <v>463.07</v>
          </cell>
        </row>
        <row r="3758">
          <cell r="A3758" t="str">
            <v>54.06.170</v>
          </cell>
          <cell r="B3758" t="str">
            <v>CPOS</v>
          </cell>
          <cell r="C3758" t="str">
            <v>Sarjeta ou sarjetão moldado no local, tipo PMSP em concreto com fck 25 MPa</v>
          </cell>
          <cell r="D3758" t="str">
            <v>m³</v>
          </cell>
          <cell r="E3758">
            <v>404.35</v>
          </cell>
          <cell r="F3758">
            <v>69.16</v>
          </cell>
          <cell r="G3758">
            <v>473.51</v>
          </cell>
        </row>
        <row r="3759">
          <cell r="A3759" t="str">
            <v>54.07</v>
          </cell>
          <cell r="B3759" t="str">
            <v>Calçadas e passeios.</v>
          </cell>
          <cell r="C3759" t="str">
            <v>CPOS</v>
          </cell>
          <cell r="D3759" t="str">
            <v>CPOS</v>
          </cell>
          <cell r="E3759" t="str">
            <v>CPOS</v>
          </cell>
          <cell r="F3759" t="str">
            <v>CPOS</v>
          </cell>
          <cell r="G3759" t="str">
            <v>CPOS</v>
          </cell>
        </row>
        <row r="3760">
          <cell r="A3760" t="str">
            <v>54.07.040</v>
          </cell>
          <cell r="B3760" t="str">
            <v>CPOS</v>
          </cell>
          <cell r="C3760" t="str">
            <v>Passeio em mosaico português</v>
          </cell>
          <cell r="D3760" t="str">
            <v>m²</v>
          </cell>
          <cell r="E3760">
            <v>171.97</v>
          </cell>
          <cell r="F3760">
            <v>0</v>
          </cell>
          <cell r="G3760">
            <v>171.97</v>
          </cell>
        </row>
        <row r="3761">
          <cell r="A3761" t="str">
            <v>54.07.110</v>
          </cell>
          <cell r="B3761" t="str">
            <v>CPOS</v>
          </cell>
          <cell r="C3761" t="str">
            <v>Piso em ladrilho hidráulico preto, branco e cinza 20 x 20 cm, assentado com argamassa colante industrializada</v>
          </cell>
          <cell r="D3761" t="str">
            <v>m²</v>
          </cell>
          <cell r="E3761">
            <v>56.02</v>
          </cell>
          <cell r="F3761">
            <v>8.81</v>
          </cell>
          <cell r="G3761">
            <v>64.83</v>
          </cell>
        </row>
        <row r="3762">
          <cell r="A3762" t="str">
            <v>54.07.130</v>
          </cell>
          <cell r="B3762" t="str">
            <v>CPOS</v>
          </cell>
          <cell r="C3762" t="str">
            <v>Piso em ladrilho hidráulico várias cores 20 x 20 cm, assentado com argamassa colante industrializada</v>
          </cell>
          <cell r="D3762" t="str">
            <v>m²</v>
          </cell>
          <cell r="E3762">
            <v>56.04</v>
          </cell>
          <cell r="F3762">
            <v>8.81</v>
          </cell>
          <cell r="G3762">
            <v>64.849999999999994</v>
          </cell>
        </row>
        <row r="3763">
          <cell r="A3763" t="str">
            <v>54.07.210</v>
          </cell>
          <cell r="B3763" t="str">
            <v>CPOS</v>
          </cell>
          <cell r="C3763" t="str">
            <v>Rejuntamento de piso em ladrilho hidráulico (20 x 20 x 1,8 cm) com argamassa industrializada para rejunte, juntas de 2 mm</v>
          </cell>
          <cell r="D3763" t="str">
            <v>m²</v>
          </cell>
          <cell r="E3763">
            <v>2.5499999999999998</v>
          </cell>
          <cell r="F3763">
            <v>7.86</v>
          </cell>
          <cell r="G3763">
            <v>10.41</v>
          </cell>
        </row>
        <row r="3764">
          <cell r="A3764" t="str">
            <v>54.07.240</v>
          </cell>
          <cell r="B3764" t="str">
            <v>CPOS</v>
          </cell>
          <cell r="C3764" t="str">
            <v>Rejuntamento de piso em ladrilho hidráulico (30 x 30 x 2,5 cm), com cimento branco, juntas de 2 mm</v>
          </cell>
          <cell r="D3764" t="str">
            <v>m²</v>
          </cell>
          <cell r="E3764">
            <v>1.17</v>
          </cell>
          <cell r="F3764">
            <v>7.86</v>
          </cell>
          <cell r="G3764">
            <v>9.0299999999999994</v>
          </cell>
        </row>
        <row r="3765">
          <cell r="A3765" t="str">
            <v>54.07.260</v>
          </cell>
          <cell r="B3765" t="str">
            <v>CPOS</v>
          </cell>
          <cell r="C3765" t="str">
            <v>Piso em ladrilho hidráulico tipo rampa várias cores 30 x 30 cm, antiderrapante, assentado com argamassa mista</v>
          </cell>
          <cell r="D3765" t="str">
            <v>m²</v>
          </cell>
          <cell r="E3765">
            <v>69.37</v>
          </cell>
          <cell r="F3765">
            <v>22.31</v>
          </cell>
          <cell r="G3765">
            <v>91.68</v>
          </cell>
        </row>
        <row r="3766">
          <cell r="A3766" t="str">
            <v>54.20</v>
          </cell>
          <cell r="B3766" t="str">
            <v>Reparos, conservações e complementos - GRUPO 54</v>
          </cell>
          <cell r="C3766" t="str">
            <v>CPOS</v>
          </cell>
          <cell r="D3766" t="str">
            <v>CPOS</v>
          </cell>
          <cell r="E3766" t="str">
            <v>CPOS</v>
          </cell>
          <cell r="F3766" t="str">
            <v>CPOS</v>
          </cell>
          <cell r="G3766" t="str">
            <v>CPOS</v>
          </cell>
        </row>
        <row r="3767">
          <cell r="A3767" t="str">
            <v>54.20.040</v>
          </cell>
          <cell r="B3767" t="str">
            <v>CPOS</v>
          </cell>
          <cell r="C3767" t="str">
            <v>Bate-roda em concreto pré-moldado</v>
          </cell>
          <cell r="D3767" t="str">
            <v>m</v>
          </cell>
          <cell r="E3767">
            <v>62.02</v>
          </cell>
          <cell r="F3767">
            <v>10.77</v>
          </cell>
          <cell r="G3767">
            <v>72.790000000000006</v>
          </cell>
        </row>
        <row r="3768">
          <cell r="A3768" t="str">
            <v>54.20.100</v>
          </cell>
          <cell r="B3768" t="str">
            <v>CPOS</v>
          </cell>
          <cell r="C3768" t="str">
            <v>Reassentamento de guia pré-moldada reta e/ou curva</v>
          </cell>
          <cell r="D3768" t="str">
            <v>m</v>
          </cell>
          <cell r="E3768">
            <v>6</v>
          </cell>
          <cell r="F3768">
            <v>9.41</v>
          </cell>
          <cell r="G3768">
            <v>15.41</v>
          </cell>
        </row>
        <row r="3769">
          <cell r="A3769" t="str">
            <v>54.20.110</v>
          </cell>
          <cell r="B3769" t="str">
            <v>CPOS</v>
          </cell>
          <cell r="C3769" t="str">
            <v>Reassentamento de paralelepípedos, sem rejunte</v>
          </cell>
          <cell r="D3769" t="str">
            <v>m²</v>
          </cell>
          <cell r="E3769">
            <v>8.65</v>
          </cell>
          <cell r="F3769">
            <v>19.95</v>
          </cell>
          <cell r="G3769">
            <v>28.6</v>
          </cell>
        </row>
        <row r="3770">
          <cell r="A3770" t="str">
            <v>54.20.120</v>
          </cell>
          <cell r="B3770" t="str">
            <v>CPOS</v>
          </cell>
          <cell r="C3770" t="str">
            <v>Reassentamento de pavimentação em lajota de concreto, espessura 6 cm, com rejunte em areia</v>
          </cell>
          <cell r="D3770" t="str">
            <v>m²</v>
          </cell>
          <cell r="E3770">
            <v>5.69</v>
          </cell>
          <cell r="F3770">
            <v>12.32</v>
          </cell>
          <cell r="G3770">
            <v>18.010000000000002</v>
          </cell>
        </row>
        <row r="3771">
          <cell r="A3771" t="str">
            <v>54.20.130</v>
          </cell>
          <cell r="B3771" t="str">
            <v>CPOS</v>
          </cell>
          <cell r="C3771" t="str">
            <v>Reassentamento de pavimentação em lajota de concreto, espessura 8 cm, com rejunte em areia</v>
          </cell>
          <cell r="D3771" t="str">
            <v>m²</v>
          </cell>
          <cell r="E3771">
            <v>5.77</v>
          </cell>
          <cell r="F3771">
            <v>14.27</v>
          </cell>
          <cell r="G3771">
            <v>20.04</v>
          </cell>
        </row>
        <row r="3772">
          <cell r="A3772" t="str">
            <v>54.20.140</v>
          </cell>
          <cell r="B3772" t="str">
            <v>CPOS</v>
          </cell>
          <cell r="C3772" t="str">
            <v>Reassentamento de pavimentação em lajota de concreto, espessura 10 cm, com rejunte em areia</v>
          </cell>
          <cell r="D3772" t="str">
            <v>m²</v>
          </cell>
          <cell r="E3772">
            <v>5.89</v>
          </cell>
          <cell r="F3772">
            <v>17.14</v>
          </cell>
          <cell r="G3772">
            <v>23.03</v>
          </cell>
        </row>
        <row r="3773">
          <cell r="A3773" t="str">
            <v>55</v>
          </cell>
          <cell r="B3773" t="str">
            <v>LIMPEZA E ARREMATE</v>
          </cell>
          <cell r="C3773" t="str">
            <v>CPOS</v>
          </cell>
          <cell r="D3773" t="str">
            <v>CPOS</v>
          </cell>
          <cell r="E3773" t="str">
            <v>CPOS</v>
          </cell>
          <cell r="F3773" t="str">
            <v>CPOS</v>
          </cell>
          <cell r="G3773" t="str">
            <v>CPOS</v>
          </cell>
        </row>
        <row r="3774">
          <cell r="A3774" t="str">
            <v>55.01</v>
          </cell>
          <cell r="B3774" t="str">
            <v>Limpeza de obra</v>
          </cell>
          <cell r="C3774" t="str">
            <v>CPOS</v>
          </cell>
          <cell r="D3774" t="str">
            <v>CPOS</v>
          </cell>
          <cell r="E3774" t="str">
            <v>CPOS</v>
          </cell>
          <cell r="F3774" t="str">
            <v>CPOS</v>
          </cell>
          <cell r="G3774" t="str">
            <v>CPOS</v>
          </cell>
        </row>
        <row r="3775">
          <cell r="A3775" t="str">
            <v>55.01.020</v>
          </cell>
          <cell r="B3775" t="str">
            <v>CPOS</v>
          </cell>
          <cell r="C3775" t="str">
            <v>Limpeza final da obra</v>
          </cell>
          <cell r="D3775" t="str">
            <v>m²</v>
          </cell>
          <cell r="E3775">
            <v>0</v>
          </cell>
          <cell r="F3775">
            <v>10.92</v>
          </cell>
          <cell r="G3775">
            <v>10.92</v>
          </cell>
        </row>
        <row r="3776">
          <cell r="A3776" t="str">
            <v>55.01.030</v>
          </cell>
          <cell r="B3776" t="str">
            <v>CPOS</v>
          </cell>
          <cell r="C3776" t="str">
            <v>Limpeza complementar com hidrojateamento</v>
          </cell>
          <cell r="D3776" t="str">
            <v>m²</v>
          </cell>
          <cell r="E3776">
            <v>1.77</v>
          </cell>
          <cell r="F3776">
            <v>4.53</v>
          </cell>
          <cell r="G3776">
            <v>6.3</v>
          </cell>
        </row>
        <row r="3777">
          <cell r="A3777" t="str">
            <v>55.01.070</v>
          </cell>
          <cell r="B3777" t="str">
            <v>CPOS</v>
          </cell>
          <cell r="C3777" t="str">
            <v>Limpeza complementar e especial de piso com produtos químicos</v>
          </cell>
          <cell r="D3777" t="str">
            <v>m²</v>
          </cell>
          <cell r="E3777">
            <v>0.47</v>
          </cell>
          <cell r="F3777">
            <v>3.12</v>
          </cell>
          <cell r="G3777">
            <v>3.59</v>
          </cell>
        </row>
        <row r="3778">
          <cell r="A3778" t="str">
            <v>55.01.080</v>
          </cell>
          <cell r="B3778" t="str">
            <v>CPOS</v>
          </cell>
          <cell r="C3778" t="str">
            <v>Limpeza complementar e especial de peças e aparelhos sanitários</v>
          </cell>
          <cell r="D3778" t="str">
            <v>un</v>
          </cell>
          <cell r="E3778">
            <v>0</v>
          </cell>
          <cell r="F3778">
            <v>12.48</v>
          </cell>
          <cell r="G3778">
            <v>12.48</v>
          </cell>
        </row>
        <row r="3779">
          <cell r="A3779" t="str">
            <v>55.01.100</v>
          </cell>
          <cell r="B3779" t="str">
            <v>CPOS</v>
          </cell>
          <cell r="C3779" t="str">
            <v>Limpeza complementar e especial de vidros</v>
          </cell>
          <cell r="D3779" t="str">
            <v>m²</v>
          </cell>
          <cell r="E3779">
            <v>0</v>
          </cell>
          <cell r="F3779">
            <v>11.7</v>
          </cell>
          <cell r="G3779">
            <v>11.7</v>
          </cell>
        </row>
        <row r="3780">
          <cell r="A3780" t="str">
            <v>55.01.130</v>
          </cell>
          <cell r="B3780" t="str">
            <v>CPOS</v>
          </cell>
          <cell r="C3780" t="str">
            <v>Limpeza e lavagem de superfície revestida com material cerâmico ou pastilhas por hidrojateamento com rejuntamento</v>
          </cell>
          <cell r="D3780" t="str">
            <v>m²</v>
          </cell>
          <cell r="E3780">
            <v>4.7</v>
          </cell>
          <cell r="F3780">
            <v>4.53</v>
          </cell>
          <cell r="G3780">
            <v>9.23</v>
          </cell>
        </row>
        <row r="3781">
          <cell r="A3781" t="str">
            <v>55.01.140</v>
          </cell>
          <cell r="B3781" t="str">
            <v>CPOS</v>
          </cell>
          <cell r="C3781" t="str">
            <v>Limpeza de superfície com hidrojateamento</v>
          </cell>
          <cell r="D3781" t="str">
            <v>m²</v>
          </cell>
          <cell r="E3781">
            <v>4.9800000000000004</v>
          </cell>
          <cell r="F3781">
            <v>0</v>
          </cell>
          <cell r="G3781">
            <v>4.9800000000000004</v>
          </cell>
        </row>
        <row r="3782">
          <cell r="A3782" t="str">
            <v>55.02</v>
          </cell>
          <cell r="B3782" t="str">
            <v>Limpeza e desinfecção sanitária</v>
          </cell>
          <cell r="C3782" t="str">
            <v>CPOS</v>
          </cell>
          <cell r="D3782" t="str">
            <v>CPOS</v>
          </cell>
          <cell r="E3782" t="str">
            <v>CPOS</v>
          </cell>
          <cell r="F3782" t="str">
            <v>CPOS</v>
          </cell>
          <cell r="G3782" t="str">
            <v>CPOS</v>
          </cell>
        </row>
        <row r="3783">
          <cell r="A3783" t="str">
            <v>55.02.010</v>
          </cell>
          <cell r="B3783" t="str">
            <v>CPOS</v>
          </cell>
          <cell r="C3783" t="str">
            <v>Limpeza de caixa de inspeção</v>
          </cell>
          <cell r="D3783" t="str">
            <v>un</v>
          </cell>
          <cell r="E3783">
            <v>0</v>
          </cell>
          <cell r="F3783">
            <v>4.68</v>
          </cell>
          <cell r="G3783">
            <v>4.68</v>
          </cell>
        </row>
        <row r="3784">
          <cell r="A3784" t="str">
            <v>55.02.020</v>
          </cell>
          <cell r="B3784" t="str">
            <v>CPOS</v>
          </cell>
          <cell r="C3784" t="str">
            <v>Limpeza de fossa</v>
          </cell>
          <cell r="D3784" t="str">
            <v>m³</v>
          </cell>
          <cell r="E3784">
            <v>149.38999999999999</v>
          </cell>
          <cell r="F3784">
            <v>0</v>
          </cell>
          <cell r="G3784">
            <v>149.38999999999999</v>
          </cell>
        </row>
        <row r="3785">
          <cell r="A3785" t="str">
            <v>55.02.040</v>
          </cell>
          <cell r="B3785" t="str">
            <v>CPOS</v>
          </cell>
          <cell r="C3785" t="str">
            <v>Limpeza e desobstrução de boca de lobo</v>
          </cell>
          <cell r="D3785" t="str">
            <v>un</v>
          </cell>
          <cell r="E3785">
            <v>0</v>
          </cell>
          <cell r="F3785">
            <v>17.3</v>
          </cell>
          <cell r="G3785">
            <v>17.3</v>
          </cell>
        </row>
        <row r="3786">
          <cell r="A3786" t="str">
            <v>55.02.050</v>
          </cell>
          <cell r="B3786" t="str">
            <v>CPOS</v>
          </cell>
          <cell r="C3786" t="str">
            <v>Limpeza e desobstrução de canaletas ou tubulações de águas pluviais</v>
          </cell>
          <cell r="D3786" t="str">
            <v>m</v>
          </cell>
          <cell r="E3786">
            <v>0</v>
          </cell>
          <cell r="F3786">
            <v>8.64</v>
          </cell>
          <cell r="G3786">
            <v>8.64</v>
          </cell>
        </row>
        <row r="3787">
          <cell r="A3787" t="str">
            <v>55.02.060</v>
          </cell>
          <cell r="B3787" t="str">
            <v>CPOS</v>
          </cell>
          <cell r="C3787" t="str">
            <v>Limpeza e desentupimento manual de tubulação de esgoto predial</v>
          </cell>
          <cell r="D3787" t="str">
            <v>m</v>
          </cell>
          <cell r="E3787">
            <v>0</v>
          </cell>
          <cell r="F3787">
            <v>9.23</v>
          </cell>
          <cell r="G3787">
            <v>9.23</v>
          </cell>
        </row>
        <row r="3788">
          <cell r="A3788" t="str">
            <v>55.10</v>
          </cell>
          <cell r="B3788" t="str">
            <v>Remoção de entulho</v>
          </cell>
          <cell r="C3788" t="str">
            <v>CPOS</v>
          </cell>
          <cell r="D3788" t="str">
            <v>CPOS</v>
          </cell>
          <cell r="E3788" t="str">
            <v>CPOS</v>
          </cell>
          <cell r="F3788" t="str">
            <v>CPOS</v>
          </cell>
          <cell r="G3788" t="str">
            <v>CPOS</v>
          </cell>
        </row>
        <row r="3789">
          <cell r="A3789" t="str">
            <v>55.10.030</v>
          </cell>
          <cell r="B3789" t="str">
            <v>CPOS</v>
          </cell>
          <cell r="C3789" t="str">
            <v>Locação de duto coletor de entulho</v>
          </cell>
          <cell r="D3789" t="str">
            <v>mxmês</v>
          </cell>
          <cell r="E3789">
            <v>51.08</v>
          </cell>
          <cell r="F3789">
            <v>0</v>
          </cell>
          <cell r="G3789">
            <v>51.08</v>
          </cell>
        </row>
        <row r="3790">
          <cell r="A3790" t="str">
            <v>61</v>
          </cell>
          <cell r="B3790" t="str">
            <v>CONFORTO MECÂNICO, EQUIPAMENTO E SISTEMA</v>
          </cell>
          <cell r="C3790" t="str">
            <v>CPOS</v>
          </cell>
          <cell r="D3790" t="str">
            <v>CPOS</v>
          </cell>
          <cell r="E3790" t="str">
            <v>CPOS</v>
          </cell>
          <cell r="F3790" t="str">
            <v>CPOS</v>
          </cell>
          <cell r="G3790" t="str">
            <v>CPOS</v>
          </cell>
        </row>
        <row r="3791">
          <cell r="A3791" t="str">
            <v>61.01</v>
          </cell>
          <cell r="B3791" t="str">
            <v>Elevador</v>
          </cell>
          <cell r="C3791" t="str">
            <v>CPOS</v>
          </cell>
          <cell r="D3791" t="str">
            <v>CPOS</v>
          </cell>
          <cell r="E3791" t="str">
            <v>CPOS</v>
          </cell>
          <cell r="F3791" t="str">
            <v>CPOS</v>
          </cell>
          <cell r="G3791" t="str">
            <v>CPOS</v>
          </cell>
        </row>
        <row r="3792">
          <cell r="A3792" t="str">
            <v>61.01.670</v>
          </cell>
          <cell r="B3792" t="str">
            <v>CPOS</v>
          </cell>
          <cell r="C3792" t="str">
            <v>Elevador para passageiros, uso interno com capacidade mínima de 600 kg para duas paradas, portas unilaterais</v>
          </cell>
          <cell r="D3792" t="str">
            <v>cj</v>
          </cell>
          <cell r="E3792">
            <v>71295</v>
          </cell>
          <cell r="F3792">
            <v>0</v>
          </cell>
          <cell r="G3792">
            <v>71295</v>
          </cell>
        </row>
        <row r="3793">
          <cell r="A3793" t="str">
            <v>61.01.680</v>
          </cell>
          <cell r="B3793" t="str">
            <v>CPOS</v>
          </cell>
          <cell r="C3793" t="str">
            <v>Elevador para passageiros, uso interno com capacidade mínima de 600 kg para três paradas, portas unilaterais</v>
          </cell>
          <cell r="D3793" t="str">
            <v>cj</v>
          </cell>
          <cell r="E3793">
            <v>75660</v>
          </cell>
          <cell r="F3793">
            <v>0</v>
          </cell>
          <cell r="G3793">
            <v>75660</v>
          </cell>
        </row>
        <row r="3794">
          <cell r="A3794" t="str">
            <v>61.01.690</v>
          </cell>
          <cell r="B3794" t="str">
            <v>CPOS</v>
          </cell>
          <cell r="C3794" t="str">
            <v>Elevador para passageiros, uso interno com capacidade mínima de 600 kg para três paradas, portas bilaterais</v>
          </cell>
          <cell r="D3794" t="str">
            <v>cj</v>
          </cell>
          <cell r="E3794">
            <v>81480</v>
          </cell>
          <cell r="F3794">
            <v>0</v>
          </cell>
          <cell r="G3794">
            <v>81480</v>
          </cell>
        </row>
        <row r="3795">
          <cell r="A3795" t="str">
            <v>61.01.760</v>
          </cell>
          <cell r="B3795" t="str">
            <v>CPOS</v>
          </cell>
          <cell r="C3795" t="str">
            <v>Elevador para passageiros, uso interno com capacidade mínima de 600 kg para quatro paradas, portas bilaterais</v>
          </cell>
          <cell r="D3795" t="str">
            <v>cj</v>
          </cell>
          <cell r="E3795">
            <v>85360</v>
          </cell>
          <cell r="F3795">
            <v>0</v>
          </cell>
          <cell r="G3795">
            <v>85360</v>
          </cell>
        </row>
        <row r="3796">
          <cell r="A3796" t="str">
            <v>61.01.770</v>
          </cell>
          <cell r="B3796" t="str">
            <v>CPOS</v>
          </cell>
          <cell r="C3796" t="str">
            <v>Elevador para passageiros, uso interno com capacidade mínima de 600 kg para quatro paradas, portas unilaterais</v>
          </cell>
          <cell r="D3796" t="str">
            <v>cj</v>
          </cell>
          <cell r="E3796">
            <v>80510</v>
          </cell>
          <cell r="F3796">
            <v>0</v>
          </cell>
          <cell r="G3796">
            <v>80510</v>
          </cell>
        </row>
        <row r="3797">
          <cell r="A3797" t="str">
            <v>61.01.800</v>
          </cell>
          <cell r="B3797" t="str">
            <v>CPOS</v>
          </cell>
          <cell r="C3797" t="str">
            <v>Fechamento em vidro laminado para caixa de elevador</v>
          </cell>
          <cell r="D3797" t="str">
            <v>m²</v>
          </cell>
          <cell r="E3797">
            <v>465.72</v>
          </cell>
          <cell r="F3797">
            <v>0</v>
          </cell>
          <cell r="G3797">
            <v>465.72</v>
          </cell>
        </row>
        <row r="3798">
          <cell r="A3798" t="str">
            <v>61.10</v>
          </cell>
          <cell r="B3798" t="str">
            <v>Climatização</v>
          </cell>
          <cell r="C3798" t="str">
            <v>CPOS</v>
          </cell>
          <cell r="D3798" t="str">
            <v>CPOS</v>
          </cell>
          <cell r="E3798" t="str">
            <v>CPOS</v>
          </cell>
          <cell r="F3798" t="str">
            <v>CPOS</v>
          </cell>
          <cell r="G3798" t="str">
            <v>CPOS</v>
          </cell>
        </row>
        <row r="3799">
          <cell r="A3799" t="str">
            <v>61.10.001</v>
          </cell>
          <cell r="B3799" t="str">
            <v>CPOS</v>
          </cell>
          <cell r="C3799" t="str">
            <v>Resfriadora de líquidos (Chiller), com compressor e condensação à ar, capacidade de 120 TR</v>
          </cell>
          <cell r="D3799" t="str">
            <v>un</v>
          </cell>
          <cell r="E3799">
            <v>275365.82</v>
          </cell>
          <cell r="F3799">
            <v>23839.7</v>
          </cell>
          <cell r="G3799">
            <v>299205.52</v>
          </cell>
        </row>
        <row r="3800">
          <cell r="A3800" t="str">
            <v>61.10.007</v>
          </cell>
          <cell r="B3800" t="str">
            <v>CPOS</v>
          </cell>
          <cell r="C3800" t="str">
            <v>Resfriadora de líquidos (Chiller), com compressor e condensação à ar, capacidade de 160 TR</v>
          </cell>
          <cell r="D3800" t="str">
            <v>un</v>
          </cell>
          <cell r="E3800">
            <v>265254.01</v>
          </cell>
          <cell r="F3800">
            <v>25394.92</v>
          </cell>
          <cell r="G3800">
            <v>290648.93</v>
          </cell>
        </row>
        <row r="3801">
          <cell r="A3801" t="str">
            <v>61.10.010</v>
          </cell>
          <cell r="B3801" t="str">
            <v>CPOS</v>
          </cell>
          <cell r="C3801" t="str">
            <v>Resfriadora de líquidos (Chiller), com compressor e condensação à ar, capacidade de 200-210 TR</v>
          </cell>
          <cell r="D3801" t="str">
            <v>un</v>
          </cell>
          <cell r="E3801">
            <v>446001.01</v>
          </cell>
          <cell r="F3801">
            <v>23088.5</v>
          </cell>
          <cell r="G3801">
            <v>469089.51</v>
          </cell>
        </row>
        <row r="3802">
          <cell r="A3802" t="str">
            <v>61.10.012</v>
          </cell>
          <cell r="B3802" t="str">
            <v>CPOS</v>
          </cell>
          <cell r="C3802" t="str">
            <v>Resfriadora de líquidos (Chiller), com compressor e condensação à ar, capacidade de 80 TR</v>
          </cell>
          <cell r="D3802" t="str">
            <v>un</v>
          </cell>
          <cell r="E3802">
            <v>206232.26</v>
          </cell>
          <cell r="F3802">
            <v>19071.759999999998</v>
          </cell>
          <cell r="G3802">
            <v>225304.02</v>
          </cell>
        </row>
        <row r="3803">
          <cell r="A3803" t="str">
            <v>61.10.100</v>
          </cell>
          <cell r="B3803" t="str">
            <v>CPOS</v>
          </cell>
          <cell r="C3803" t="str">
            <v>Tratamento de ar (Fan-Coil) tipo Air Handling Unit de concepção modular, capacidade de 10 TR</v>
          </cell>
          <cell r="D3803" t="str">
            <v>un</v>
          </cell>
          <cell r="E3803">
            <v>14622.5</v>
          </cell>
          <cell r="F3803">
            <v>2820.9</v>
          </cell>
          <cell r="G3803">
            <v>17443.400000000001</v>
          </cell>
        </row>
        <row r="3804">
          <cell r="A3804" t="str">
            <v>61.10.110</v>
          </cell>
          <cell r="B3804" t="str">
            <v>CPOS</v>
          </cell>
          <cell r="C3804" t="str">
            <v>Tratamento de ar (Fan-Coil) tipo Air Handling Unit de concepção modular, capacidade de 40 TR</v>
          </cell>
          <cell r="D3804" t="str">
            <v>un</v>
          </cell>
          <cell r="E3804">
            <v>40331.980000000003</v>
          </cell>
          <cell r="F3804">
            <v>6162.96</v>
          </cell>
          <cell r="G3804">
            <v>46494.94</v>
          </cell>
        </row>
        <row r="3805">
          <cell r="A3805" t="str">
            <v>61.10.120</v>
          </cell>
          <cell r="B3805" t="str">
            <v>CPOS</v>
          </cell>
          <cell r="C3805" t="str">
            <v>Tratamento de ar (Fan-Coil) tipo Air Handling Unit de concepção modular, capacidade de 50 TR</v>
          </cell>
          <cell r="D3805" t="str">
            <v>un</v>
          </cell>
          <cell r="E3805">
            <v>36767.85</v>
          </cell>
          <cell r="F3805">
            <v>7519.8</v>
          </cell>
          <cell r="G3805">
            <v>44287.65</v>
          </cell>
        </row>
        <row r="3806">
          <cell r="A3806" t="str">
            <v>61.10.200</v>
          </cell>
          <cell r="B3806" t="str">
            <v>CPOS</v>
          </cell>
          <cell r="C3806" t="str">
            <v>Tratamento de ar compacta Fancolete Hidrônico tipo piso-teto, vazão de ar nominal 637 m³/h, capacidade de refrigeração 14.000 Btu/h - 1,2 TR</v>
          </cell>
          <cell r="D3806" t="str">
            <v>un</v>
          </cell>
          <cell r="E3806">
            <v>3017.99</v>
          </cell>
          <cell r="F3806">
            <v>476.16</v>
          </cell>
          <cell r="G3806">
            <v>3494.15</v>
          </cell>
        </row>
        <row r="3807">
          <cell r="A3807" t="str">
            <v>61.10.210</v>
          </cell>
          <cell r="B3807" t="str">
            <v>CPOS</v>
          </cell>
          <cell r="C3807" t="str">
            <v>Tratamento de ar compacta Fancolete Hidrônico tipo piso-teto, vazão de ar nominal 1.215 m³/h, capacidade de refrigeração 25.000 Btu/h - 2,1 TR</v>
          </cell>
          <cell r="D3807" t="str">
            <v>un</v>
          </cell>
          <cell r="E3807">
            <v>3449.02</v>
          </cell>
          <cell r="F3807">
            <v>595.20000000000005</v>
          </cell>
          <cell r="G3807">
            <v>4044.22</v>
          </cell>
        </row>
        <row r="3808">
          <cell r="A3808" t="str">
            <v>61.10.220</v>
          </cell>
          <cell r="B3808" t="str">
            <v>CPOS</v>
          </cell>
          <cell r="C3808" t="str">
            <v>Tratamento de ar compacta Fancolete Hidrônico tipo piso-teto, vazão de ar nominal 1.758 m³/h, capacidade de refrigeração 36.000 Btu/h - 3,0 TR</v>
          </cell>
          <cell r="D3808" t="str">
            <v>un</v>
          </cell>
          <cell r="E3808">
            <v>4073.52</v>
          </cell>
          <cell r="F3808">
            <v>714.24</v>
          </cell>
          <cell r="G3808">
            <v>4787.76</v>
          </cell>
        </row>
        <row r="3809">
          <cell r="A3809" t="str">
            <v>61.10.230</v>
          </cell>
          <cell r="B3809" t="str">
            <v>CPOS</v>
          </cell>
          <cell r="C3809" t="str">
            <v>Tratamento de ar compacta Fancolete Hidrônico tipo piso-teto, vazão de ar nominal 2.166 m³/h, capacidade de refrigeração 48.000 Btu/h - 4,0 TR</v>
          </cell>
          <cell r="D3809" t="str">
            <v>un</v>
          </cell>
          <cell r="E3809">
            <v>4281.6000000000004</v>
          </cell>
          <cell r="F3809">
            <v>773.76</v>
          </cell>
          <cell r="G3809">
            <v>5055.3599999999997</v>
          </cell>
        </row>
        <row r="3810">
          <cell r="A3810" t="str">
            <v>61.10.250</v>
          </cell>
          <cell r="B3810" t="str">
            <v>CPOS</v>
          </cell>
          <cell r="C3810" t="str">
            <v>Tratamento de ar compacta Fancolete Hidrônico tipo cassete, capacidade de refrigeração 20.000 Btu/h - 1,6 TR</v>
          </cell>
          <cell r="D3810" t="str">
            <v>un</v>
          </cell>
          <cell r="E3810">
            <v>2860.53</v>
          </cell>
          <cell r="F3810">
            <v>372.72</v>
          </cell>
          <cell r="G3810">
            <v>3233.25</v>
          </cell>
        </row>
        <row r="3811">
          <cell r="A3811" t="str">
            <v>61.10.260</v>
          </cell>
          <cell r="B3811" t="str">
            <v>CPOS</v>
          </cell>
          <cell r="C3811" t="str">
            <v>Tratamento de ar compacta Fancolete Hidrônico tipo cassete, capacidade de refrigeração 25.000 Btu/h - 2,1 TR</v>
          </cell>
          <cell r="D3811" t="str">
            <v>un</v>
          </cell>
          <cell r="E3811">
            <v>3256.72</v>
          </cell>
          <cell r="F3811">
            <v>372.72</v>
          </cell>
          <cell r="G3811">
            <v>3629.44</v>
          </cell>
        </row>
        <row r="3812">
          <cell r="A3812" t="str">
            <v>61.10.270</v>
          </cell>
          <cell r="B3812" t="str">
            <v>CPOS</v>
          </cell>
          <cell r="C3812" t="str">
            <v>Tratamento de ar compacta Fancolete Hidrônico tipo cassete, capacidade de refrigeração 32.000 Btu/h - 2,6 TR</v>
          </cell>
          <cell r="D3812" t="str">
            <v>un</v>
          </cell>
          <cell r="E3812">
            <v>3707.93</v>
          </cell>
          <cell r="F3812">
            <v>372.72</v>
          </cell>
          <cell r="G3812">
            <v>4080.65</v>
          </cell>
        </row>
        <row r="3813">
          <cell r="A3813" t="str">
            <v>61.10.300</v>
          </cell>
          <cell r="B3813" t="str">
            <v>CPOS</v>
          </cell>
          <cell r="C3813" t="str">
            <v>Duto flexível aluminizado, seção circular de 10cm (4")</v>
          </cell>
          <cell r="D3813" t="str">
            <v>m</v>
          </cell>
          <cell r="E3813">
            <v>7.79</v>
          </cell>
          <cell r="F3813">
            <v>10.35</v>
          </cell>
          <cell r="G3813">
            <v>18.14</v>
          </cell>
        </row>
        <row r="3814">
          <cell r="A3814" t="str">
            <v>61.10.310</v>
          </cell>
          <cell r="B3814" t="str">
            <v>CPOS</v>
          </cell>
          <cell r="C3814" t="str">
            <v>Duto flexível aluminizado, seção circular de 15cm (6")</v>
          </cell>
          <cell r="D3814" t="str">
            <v>m</v>
          </cell>
          <cell r="E3814">
            <v>11.3</v>
          </cell>
          <cell r="F3814">
            <v>10.35</v>
          </cell>
          <cell r="G3814">
            <v>21.65</v>
          </cell>
        </row>
        <row r="3815">
          <cell r="A3815" t="str">
            <v>61.10.320</v>
          </cell>
          <cell r="B3815" t="str">
            <v>CPOS</v>
          </cell>
          <cell r="C3815" t="str">
            <v>Duto flexível aluminizado, seção circular de 20cm (8")</v>
          </cell>
          <cell r="D3815" t="str">
            <v>m</v>
          </cell>
          <cell r="E3815">
            <v>13.23</v>
          </cell>
          <cell r="F3815">
            <v>10.35</v>
          </cell>
          <cell r="G3815">
            <v>23.58</v>
          </cell>
        </row>
        <row r="3816">
          <cell r="A3816" t="str">
            <v>61.10.380</v>
          </cell>
          <cell r="B3816" t="str">
            <v>CPOS</v>
          </cell>
          <cell r="C3816" t="str">
            <v>Duto em painel rígido de lã de vidro acústico, espessura 25 mm</v>
          </cell>
          <cell r="D3816" t="str">
            <v>m²</v>
          </cell>
          <cell r="E3816">
            <v>110.58</v>
          </cell>
          <cell r="F3816">
            <v>74.400000000000006</v>
          </cell>
          <cell r="G3816">
            <v>184.98</v>
          </cell>
        </row>
        <row r="3817">
          <cell r="A3817" t="str">
            <v>61.10.400</v>
          </cell>
          <cell r="B3817" t="str">
            <v>CPOS</v>
          </cell>
          <cell r="C3817" t="str">
            <v>Damper corta fogo (DCF) tipo comporta, com elemento fusível e chave fim de curso.</v>
          </cell>
          <cell r="D3817" t="str">
            <v>m²</v>
          </cell>
          <cell r="E3817">
            <v>3205.88</v>
          </cell>
          <cell r="F3817">
            <v>0</v>
          </cell>
          <cell r="G3817">
            <v>3205.88</v>
          </cell>
        </row>
        <row r="3818">
          <cell r="A3818" t="str">
            <v>61.10.401</v>
          </cell>
          <cell r="B3818" t="str">
            <v>CPOS</v>
          </cell>
          <cell r="C3818" t="str">
            <v>Damper de regulagem manual, tamanho: 0,10 m² a 0,14 m²</v>
          </cell>
          <cell r="D3818" t="str">
            <v>m²</v>
          </cell>
          <cell r="E3818">
            <v>794.1</v>
          </cell>
          <cell r="F3818">
            <v>96.63</v>
          </cell>
          <cell r="G3818">
            <v>890.73</v>
          </cell>
        </row>
        <row r="3819">
          <cell r="A3819" t="str">
            <v>61.10.402</v>
          </cell>
          <cell r="B3819" t="str">
            <v>CPOS</v>
          </cell>
          <cell r="C3819" t="str">
            <v>Damper de regulagem manual, tamanho: 0,15 m² a 0,20 m²</v>
          </cell>
          <cell r="D3819" t="str">
            <v>m²</v>
          </cell>
          <cell r="E3819">
            <v>658.58</v>
          </cell>
          <cell r="F3819">
            <v>74.66</v>
          </cell>
          <cell r="G3819">
            <v>733.24</v>
          </cell>
        </row>
        <row r="3820">
          <cell r="A3820" t="str">
            <v>61.10.403</v>
          </cell>
          <cell r="B3820" t="str">
            <v>CPOS</v>
          </cell>
          <cell r="C3820" t="str">
            <v>Damper de regulagem manual, tamanho: 0,21 m² a 0,40 m²</v>
          </cell>
          <cell r="D3820" t="str">
            <v>m²</v>
          </cell>
          <cell r="E3820">
            <v>529.65</v>
          </cell>
          <cell r="F3820">
            <v>65.89</v>
          </cell>
          <cell r="G3820">
            <v>595.54</v>
          </cell>
        </row>
        <row r="3821">
          <cell r="A3821" t="str">
            <v>61.10.410</v>
          </cell>
          <cell r="B3821" t="str">
            <v>CPOS</v>
          </cell>
          <cell r="C3821" t="str">
            <v>Serviço de instalação de Damper Corta Fogo</v>
          </cell>
          <cell r="D3821" t="str">
            <v>un</v>
          </cell>
          <cell r="E3821">
            <v>0</v>
          </cell>
          <cell r="F3821">
            <v>281.68</v>
          </cell>
          <cell r="G3821">
            <v>281.68</v>
          </cell>
        </row>
        <row r="3822">
          <cell r="A3822" t="str">
            <v>61.10.420</v>
          </cell>
          <cell r="B3822" t="str">
            <v>CPOS</v>
          </cell>
          <cell r="C3822" t="str">
            <v>Motor (atuador) a ser acoplado ao Damper corta fogo</v>
          </cell>
          <cell r="D3822" t="str">
            <v>un</v>
          </cell>
          <cell r="E3822">
            <v>980.95</v>
          </cell>
          <cell r="F3822">
            <v>115.02</v>
          </cell>
          <cell r="G3822">
            <v>1095.97</v>
          </cell>
        </row>
        <row r="3823">
          <cell r="A3823" t="str">
            <v>61.10.430</v>
          </cell>
          <cell r="B3823" t="str">
            <v>CPOS</v>
          </cell>
          <cell r="C3823" t="str">
            <v>Tanque de compensação pressurizado, capacidade (volume mínimo) de 250 litros</v>
          </cell>
          <cell r="D3823" t="str">
            <v>un</v>
          </cell>
          <cell r="E3823">
            <v>4439.6000000000004</v>
          </cell>
          <cell r="F3823">
            <v>1190.4000000000001</v>
          </cell>
          <cell r="G3823">
            <v>5630</v>
          </cell>
        </row>
        <row r="3824">
          <cell r="A3824" t="str">
            <v>61.10.440</v>
          </cell>
          <cell r="B3824" t="str">
            <v>CPOS</v>
          </cell>
          <cell r="C3824" t="str">
            <v>Registro de regulagem de vazão de ar</v>
          </cell>
          <cell r="D3824" t="str">
            <v>un</v>
          </cell>
          <cell r="E3824">
            <v>138.56</v>
          </cell>
          <cell r="F3824">
            <v>35.130000000000003</v>
          </cell>
          <cell r="G3824">
            <v>173.69</v>
          </cell>
        </row>
        <row r="3825">
          <cell r="A3825" t="str">
            <v>61.10.510</v>
          </cell>
          <cell r="B3825" t="str">
            <v>CPOS</v>
          </cell>
          <cell r="C3825" t="str">
            <v>Difusor de ar de longo alcance tipo Jet-Nozzles, vazão de ar 1.330 m³/h</v>
          </cell>
          <cell r="D3825" t="str">
            <v>un</v>
          </cell>
          <cell r="E3825">
            <v>647.65</v>
          </cell>
          <cell r="F3825">
            <v>101.02</v>
          </cell>
          <cell r="G3825">
            <v>748.67</v>
          </cell>
        </row>
        <row r="3826">
          <cell r="A3826" t="str">
            <v>61.10.511</v>
          </cell>
          <cell r="B3826" t="str">
            <v>CPOS</v>
          </cell>
          <cell r="C3826" t="str">
            <v>Difusor para insuflamento de ar com plenum, multivias e colarinho</v>
          </cell>
          <cell r="D3826" t="str">
            <v>m²</v>
          </cell>
          <cell r="E3826">
            <v>1366.31</v>
          </cell>
          <cell r="F3826">
            <v>153.72999999999999</v>
          </cell>
          <cell r="G3826">
            <v>1520.04</v>
          </cell>
        </row>
        <row r="3827">
          <cell r="A3827" t="str">
            <v>61.10.512</v>
          </cell>
          <cell r="B3827" t="str">
            <v>CPOS</v>
          </cell>
          <cell r="C3827" t="str">
            <v>Difusor para insuflamento de ar com plenum, com 2 aberturas</v>
          </cell>
          <cell r="D3827" t="str">
            <v>m</v>
          </cell>
          <cell r="E3827">
            <v>1856.63</v>
          </cell>
          <cell r="F3827">
            <v>38.340000000000003</v>
          </cell>
          <cell r="G3827">
            <v>1894.97</v>
          </cell>
        </row>
        <row r="3828">
          <cell r="A3828" t="str">
            <v>61.10.513</v>
          </cell>
          <cell r="B3828" t="str">
            <v>CPOS</v>
          </cell>
          <cell r="C3828" t="str">
            <v>Difusor de plástico, diâmetro 15 cm</v>
          </cell>
          <cell r="D3828" t="str">
            <v>un</v>
          </cell>
          <cell r="E3828">
            <v>59.41</v>
          </cell>
          <cell r="F3828">
            <v>35.130000000000003</v>
          </cell>
          <cell r="G3828">
            <v>94.54</v>
          </cell>
        </row>
        <row r="3829">
          <cell r="A3829" t="str">
            <v>61.10.514</v>
          </cell>
          <cell r="B3829" t="str">
            <v>CPOS</v>
          </cell>
          <cell r="C3829" t="str">
            <v>Difusor de plástico, diâmetro 20 cm</v>
          </cell>
          <cell r="D3829" t="str">
            <v>un</v>
          </cell>
          <cell r="E3829">
            <v>77.7</v>
          </cell>
          <cell r="F3829">
            <v>35.130000000000003</v>
          </cell>
          <cell r="G3829">
            <v>112.83</v>
          </cell>
        </row>
        <row r="3830">
          <cell r="A3830" t="str">
            <v>61.10.530</v>
          </cell>
          <cell r="B3830" t="str">
            <v>CPOS</v>
          </cell>
          <cell r="C3830" t="str">
            <v>Difusor de insuflação de ar tipo direcional, medindo 30 x 30 cm</v>
          </cell>
          <cell r="D3830" t="str">
            <v>un</v>
          </cell>
          <cell r="E3830">
            <v>231.7</v>
          </cell>
          <cell r="F3830">
            <v>35.130000000000003</v>
          </cell>
          <cell r="G3830">
            <v>266.83</v>
          </cell>
        </row>
        <row r="3831">
          <cell r="A3831" t="str">
            <v>61.10.550</v>
          </cell>
          <cell r="B3831" t="str">
            <v>CPOS</v>
          </cell>
          <cell r="C3831" t="str">
            <v>Difusor de insuflação de ar tipo direcional, medindo 45 x 15 cm</v>
          </cell>
          <cell r="D3831" t="str">
            <v>un</v>
          </cell>
          <cell r="E3831">
            <v>181.44</v>
          </cell>
          <cell r="F3831">
            <v>35.130000000000003</v>
          </cell>
          <cell r="G3831">
            <v>216.57</v>
          </cell>
        </row>
        <row r="3832">
          <cell r="A3832" t="str">
            <v>61.10.564</v>
          </cell>
          <cell r="B3832" t="str">
            <v>CPOS</v>
          </cell>
          <cell r="C3832" t="str">
            <v>Grelha de insuflação de ar em alumínio anodizado, de dupla deflexão, tamanho: até 0,10 m²</v>
          </cell>
          <cell r="D3832" t="str">
            <v>m²</v>
          </cell>
          <cell r="E3832">
            <v>1025.48</v>
          </cell>
          <cell r="F3832">
            <v>215.21</v>
          </cell>
          <cell r="G3832">
            <v>1240.69</v>
          </cell>
        </row>
        <row r="3833">
          <cell r="A3833" t="str">
            <v>61.10.565</v>
          </cell>
          <cell r="B3833" t="str">
            <v>CPOS</v>
          </cell>
          <cell r="C3833" t="str">
            <v>Grelha de insuflação de ar em alumínio anodizado, de dupla deflexão, tamanho: acima de 0,10 m² até 0,50 m²</v>
          </cell>
          <cell r="D3833" t="str">
            <v>m²</v>
          </cell>
          <cell r="E3833">
            <v>796.53</v>
          </cell>
          <cell r="F3833">
            <v>87.84</v>
          </cell>
          <cell r="G3833">
            <v>884.37</v>
          </cell>
        </row>
        <row r="3834">
          <cell r="A3834" t="str">
            <v>61.10.566</v>
          </cell>
          <cell r="B3834" t="str">
            <v>CPOS</v>
          </cell>
          <cell r="C3834" t="str">
            <v>Grelha de insuflação de ar em alumínio anodizado, de dupla deflexão, tamanho: acima de 0,50 m² até 1,00 m²</v>
          </cell>
          <cell r="D3834" t="str">
            <v>m²</v>
          </cell>
          <cell r="E3834">
            <v>756.32</v>
          </cell>
          <cell r="F3834">
            <v>43.92</v>
          </cell>
          <cell r="G3834">
            <v>800.24</v>
          </cell>
        </row>
        <row r="3835">
          <cell r="A3835" t="str">
            <v>61.10.567</v>
          </cell>
          <cell r="B3835" t="str">
            <v>CPOS</v>
          </cell>
          <cell r="C3835" t="str">
            <v>Grelha de porta, tamanho: 0,14 m² a 0,30 m²</v>
          </cell>
          <cell r="D3835" t="str">
            <v>m²</v>
          </cell>
          <cell r="E3835">
            <v>977.44</v>
          </cell>
          <cell r="F3835">
            <v>96.63</v>
          </cell>
          <cell r="G3835">
            <v>1074.07</v>
          </cell>
        </row>
        <row r="3836">
          <cell r="A3836" t="str">
            <v>61.10.568</v>
          </cell>
          <cell r="B3836" t="str">
            <v>CPOS</v>
          </cell>
          <cell r="C3836" t="str">
            <v>Grelha de porta, tamanho: 0,07 m² a 0,13 m²</v>
          </cell>
          <cell r="D3836" t="str">
            <v>m²</v>
          </cell>
          <cell r="E3836">
            <v>1155.03</v>
          </cell>
          <cell r="F3836">
            <v>127.37</v>
          </cell>
          <cell r="G3836">
            <v>1282.4000000000001</v>
          </cell>
        </row>
        <row r="3837">
          <cell r="A3837" t="str">
            <v>61.10.569</v>
          </cell>
          <cell r="B3837" t="str">
            <v>CPOS</v>
          </cell>
          <cell r="C3837" t="str">
            <v>Grelha de porta, tamanho: 0,03 m² a 0,06 m²</v>
          </cell>
          <cell r="D3837" t="str">
            <v>m²</v>
          </cell>
          <cell r="E3837">
            <v>1845.14</v>
          </cell>
          <cell r="F3837">
            <v>210.81</v>
          </cell>
          <cell r="G3837">
            <v>2055.9499999999998</v>
          </cell>
        </row>
        <row r="3838">
          <cell r="A3838" t="str">
            <v>61.10.574</v>
          </cell>
          <cell r="B3838" t="str">
            <v>CPOS</v>
          </cell>
          <cell r="C3838" t="str">
            <v>Grelha de retorno/exaustão com registro, tamanho: 0,03 m² a 0,06 m²</v>
          </cell>
          <cell r="D3838" t="str">
            <v>m²</v>
          </cell>
          <cell r="E3838">
            <v>1272.3</v>
          </cell>
          <cell r="F3838">
            <v>158.11000000000001</v>
          </cell>
          <cell r="G3838">
            <v>1430.41</v>
          </cell>
        </row>
        <row r="3839">
          <cell r="A3839" t="str">
            <v>61.10.575</v>
          </cell>
          <cell r="B3839" t="str">
            <v>CPOS</v>
          </cell>
          <cell r="C3839" t="str">
            <v>Grelha de retorno/exaustão com registro, tamanho: 0,07 m² a 0,13 m²</v>
          </cell>
          <cell r="D3839" t="str">
            <v>m²</v>
          </cell>
          <cell r="E3839">
            <v>968.91</v>
          </cell>
          <cell r="F3839">
            <v>109.81</v>
          </cell>
          <cell r="G3839">
            <v>1078.72</v>
          </cell>
        </row>
        <row r="3840">
          <cell r="A3840" t="str">
            <v>61.10.576</v>
          </cell>
          <cell r="B3840" t="str">
            <v>CPOS</v>
          </cell>
          <cell r="C3840" t="str">
            <v>Grelha de retorno/exaustão com registro, tamanho: 0,14 m² a 0,19 m²</v>
          </cell>
          <cell r="D3840" t="str">
            <v>m²</v>
          </cell>
          <cell r="E3840">
            <v>818.32</v>
          </cell>
          <cell r="F3840">
            <v>87.84</v>
          </cell>
          <cell r="G3840">
            <v>906.16</v>
          </cell>
        </row>
        <row r="3841">
          <cell r="A3841" t="str">
            <v>61.10.577</v>
          </cell>
          <cell r="B3841" t="str">
            <v>CPOS</v>
          </cell>
          <cell r="C3841" t="str">
            <v>Grelha de retorno/exaustão com registro, tamanho: 0,20 m² a 0,40 m²</v>
          </cell>
          <cell r="D3841" t="str">
            <v>m²</v>
          </cell>
          <cell r="E3841">
            <v>736.49</v>
          </cell>
          <cell r="F3841">
            <v>74.66</v>
          </cell>
          <cell r="G3841">
            <v>811.15</v>
          </cell>
        </row>
        <row r="3842">
          <cell r="A3842" t="str">
            <v>61.10.578</v>
          </cell>
          <cell r="B3842" t="str">
            <v>CPOS</v>
          </cell>
          <cell r="C3842" t="str">
            <v>Grelha de retorno/exaustão com registro, tamanho: 0,41 m² a 0,65 m²</v>
          </cell>
          <cell r="D3842" t="str">
            <v>m²</v>
          </cell>
          <cell r="E3842">
            <v>655.38</v>
          </cell>
          <cell r="F3842">
            <v>65.89</v>
          </cell>
          <cell r="G3842">
            <v>721.27</v>
          </cell>
        </row>
        <row r="3843">
          <cell r="A3843" t="str">
            <v>61.10.581</v>
          </cell>
          <cell r="B3843" t="str">
            <v>CPOS</v>
          </cell>
          <cell r="C3843" t="str">
            <v>Veneziana com tela e filtro G4</v>
          </cell>
          <cell r="D3843" t="str">
            <v>m²</v>
          </cell>
          <cell r="E3843">
            <v>890.7</v>
          </cell>
          <cell r="F3843">
            <v>87.84</v>
          </cell>
          <cell r="G3843">
            <v>978.54</v>
          </cell>
        </row>
        <row r="3844">
          <cell r="A3844" t="str">
            <v>61.10.582</v>
          </cell>
          <cell r="B3844" t="str">
            <v>CPOS</v>
          </cell>
          <cell r="C3844" t="str">
            <v>Veneziana com tela</v>
          </cell>
          <cell r="D3844" t="str">
            <v>m²</v>
          </cell>
          <cell r="E3844">
            <v>485.8</v>
          </cell>
          <cell r="F3844">
            <v>52.71</v>
          </cell>
          <cell r="G3844">
            <v>538.51</v>
          </cell>
        </row>
        <row r="3845">
          <cell r="A3845" t="str">
            <v>61.10.583</v>
          </cell>
          <cell r="B3845" t="str">
            <v>CPOS</v>
          </cell>
          <cell r="C3845" t="str">
            <v>Veneziana com tela, tamanho 38,5 x 33 cm</v>
          </cell>
          <cell r="D3845" t="str">
            <v>un</v>
          </cell>
          <cell r="E3845">
            <v>108.94</v>
          </cell>
          <cell r="F3845">
            <v>39.53</v>
          </cell>
          <cell r="G3845">
            <v>148.47</v>
          </cell>
        </row>
        <row r="3846">
          <cell r="A3846" t="str">
            <v>61.10.584</v>
          </cell>
          <cell r="B3846" t="str">
            <v>CPOS</v>
          </cell>
          <cell r="C3846" t="str">
            <v>Veneziana com tela, tamanho 78,5 x 33 cm</v>
          </cell>
          <cell r="D3846" t="str">
            <v>un</v>
          </cell>
          <cell r="E3846">
            <v>176.8</v>
          </cell>
          <cell r="F3846">
            <v>52.71</v>
          </cell>
          <cell r="G3846">
            <v>229.51</v>
          </cell>
        </row>
        <row r="3847">
          <cell r="A3847" t="str">
            <v>61.14</v>
          </cell>
          <cell r="B3847" t="str">
            <v>Ventilação</v>
          </cell>
          <cell r="C3847" t="str">
            <v>CPOS</v>
          </cell>
          <cell r="D3847" t="str">
            <v>CPOS</v>
          </cell>
          <cell r="E3847" t="str">
            <v>CPOS</v>
          </cell>
          <cell r="F3847" t="str">
            <v>CPOS</v>
          </cell>
          <cell r="G3847" t="str">
            <v>CPOS</v>
          </cell>
        </row>
        <row r="3848">
          <cell r="A3848" t="str">
            <v>61.14.005</v>
          </cell>
          <cell r="B3848" t="str">
            <v>CPOS</v>
          </cell>
          <cell r="C3848" t="str">
            <v>Caixa ventiladora com ventilador centrífugo, vazão 4.600 m³/h, pressão 30 mmCA - 220 / 380 V / 60HZ</v>
          </cell>
          <cell r="D3848" t="str">
            <v>un</v>
          </cell>
          <cell r="E3848">
            <v>4748.51</v>
          </cell>
          <cell r="F3848">
            <v>1785.6</v>
          </cell>
          <cell r="G3848">
            <v>6534.11</v>
          </cell>
        </row>
        <row r="3849">
          <cell r="A3849" t="str">
            <v>61.14.015</v>
          </cell>
          <cell r="B3849" t="str">
            <v>CPOS</v>
          </cell>
          <cell r="C3849" t="str">
            <v>Caixa ventiladora com ventilador centrífugo, vazão 28.000 m³/h, pressão 30 mmCA - 220 / 380 V / 60HZ</v>
          </cell>
          <cell r="D3849" t="str">
            <v>un</v>
          </cell>
          <cell r="E3849">
            <v>16985.89</v>
          </cell>
          <cell r="F3849">
            <v>4166.3999999999996</v>
          </cell>
          <cell r="G3849">
            <v>21152.29</v>
          </cell>
        </row>
        <row r="3850">
          <cell r="A3850" t="str">
            <v>61.14.050</v>
          </cell>
          <cell r="B3850" t="str">
            <v>CPOS</v>
          </cell>
          <cell r="C3850" t="str">
            <v>Caixa ventiladora com ventilador centrífugo, vazão 8.800 m³/h, pressão 35 mmCA - 220/380 V / 60Hz</v>
          </cell>
          <cell r="D3850" t="str">
            <v>un</v>
          </cell>
          <cell r="E3850">
            <v>5994.39</v>
          </cell>
          <cell r="F3850">
            <v>230.04</v>
          </cell>
          <cell r="G3850">
            <v>6224.43</v>
          </cell>
        </row>
        <row r="3851">
          <cell r="A3851" t="str">
            <v>61.14.070</v>
          </cell>
          <cell r="B3851" t="str">
            <v>CPOS</v>
          </cell>
          <cell r="C3851" t="str">
            <v>Caixa ventiladora com ventilador centrífugo, vazão 1.710 m³/h, pressão 35 mmCA - 220/380 V / 60Hz</v>
          </cell>
          <cell r="D3851" t="str">
            <v>un</v>
          </cell>
          <cell r="E3851">
            <v>3014.68</v>
          </cell>
          <cell r="F3851">
            <v>230.04</v>
          </cell>
          <cell r="G3851">
            <v>3244.72</v>
          </cell>
        </row>
        <row r="3852">
          <cell r="A3852" t="str">
            <v>61.14.080</v>
          </cell>
          <cell r="B3852" t="str">
            <v>CPOS</v>
          </cell>
          <cell r="C3852" t="str">
            <v>Caixa ventiladora com ventilador centrífugo, vazão 1.190 m³/h, pressão 35 mmCA - 220/380 V / 60Hz</v>
          </cell>
          <cell r="D3852" t="str">
            <v>un</v>
          </cell>
          <cell r="E3852">
            <v>3076.73</v>
          </cell>
          <cell r="F3852">
            <v>230.04</v>
          </cell>
          <cell r="G3852">
            <v>3306.77</v>
          </cell>
        </row>
        <row r="3853">
          <cell r="A3853" t="str">
            <v>61.14.100</v>
          </cell>
          <cell r="B3853" t="str">
            <v>CPOS</v>
          </cell>
          <cell r="C3853" t="str">
            <v>Ventilador centrífugo de dupla aspiração "limite-load", vazão 20.000 m³/h, pressão 50 mmCA - 380/660 V / 60 Hz</v>
          </cell>
          <cell r="D3853" t="str">
            <v>un</v>
          </cell>
          <cell r="E3853">
            <v>8953.91</v>
          </cell>
          <cell r="F3853">
            <v>539.4</v>
          </cell>
          <cell r="G3853">
            <v>9493.31</v>
          </cell>
        </row>
        <row r="3854">
          <cell r="A3854" t="str">
            <v>61.15</v>
          </cell>
          <cell r="B3854" t="str">
            <v>Controles para Fan-Coil e CAG</v>
          </cell>
          <cell r="C3854" t="str">
            <v>CPOS</v>
          </cell>
          <cell r="D3854" t="str">
            <v>CPOS</v>
          </cell>
          <cell r="E3854" t="str">
            <v>CPOS</v>
          </cell>
          <cell r="F3854" t="str">
            <v>CPOS</v>
          </cell>
          <cell r="G3854" t="str">
            <v>CPOS</v>
          </cell>
        </row>
        <row r="3855">
          <cell r="A3855" t="str">
            <v>61.15.010</v>
          </cell>
          <cell r="B3855" t="str">
            <v>CPOS</v>
          </cell>
          <cell r="C3855" t="str">
            <v>Fonte de alimentação universal bivolt com saída de 24 V - 1,5 A - 35 W</v>
          </cell>
          <cell r="D3855" t="str">
            <v>un</v>
          </cell>
          <cell r="E3855">
            <v>69</v>
          </cell>
          <cell r="F3855">
            <v>1.92</v>
          </cell>
          <cell r="G3855">
            <v>70.92</v>
          </cell>
        </row>
        <row r="3856">
          <cell r="A3856" t="str">
            <v>61.15.020</v>
          </cell>
          <cell r="B3856" t="str">
            <v>CPOS</v>
          </cell>
          <cell r="C3856" t="str">
            <v>Tomada simples de sobrepor universal 2P+T - 10 A - 250 V</v>
          </cell>
          <cell r="D3856" t="str">
            <v>un</v>
          </cell>
          <cell r="E3856">
            <v>7.94</v>
          </cell>
          <cell r="F3856">
            <v>11.5</v>
          </cell>
          <cell r="G3856">
            <v>19.440000000000001</v>
          </cell>
        </row>
        <row r="3857">
          <cell r="A3857" t="str">
            <v>61.15.030</v>
          </cell>
          <cell r="B3857" t="str">
            <v>CPOS</v>
          </cell>
          <cell r="C3857" t="str">
            <v>Transformador abaixador, entrada 110/220V, saída 24V+24V, corrente secundário 6A</v>
          </cell>
          <cell r="D3857" t="str">
            <v>un</v>
          </cell>
          <cell r="E3857">
            <v>133.01</v>
          </cell>
          <cell r="F3857">
            <v>1.92</v>
          </cell>
          <cell r="G3857">
            <v>134.93</v>
          </cell>
        </row>
        <row r="3858">
          <cell r="A3858" t="str">
            <v>61.15.040</v>
          </cell>
          <cell r="B3858" t="str">
            <v>CPOS</v>
          </cell>
          <cell r="C3858" t="str">
            <v>Atuador Floating de 40Nm, sinal de controle 3 e 2 pontos, tensão de entrada AC/DC 24V, IP 54</v>
          </cell>
          <cell r="D3858" t="str">
            <v>un</v>
          </cell>
          <cell r="E3858">
            <v>1140.68</v>
          </cell>
          <cell r="F3858">
            <v>11.74</v>
          </cell>
          <cell r="G3858">
            <v>1152.42</v>
          </cell>
        </row>
        <row r="3859">
          <cell r="A3859" t="str">
            <v>61.15.050</v>
          </cell>
          <cell r="B3859" t="str">
            <v>CPOS</v>
          </cell>
          <cell r="C3859" t="str">
            <v>Válvula motorizada esfera, com duas vias atuador floating, diâmetro 1 1/2"</v>
          </cell>
          <cell r="D3859" t="str">
            <v>un</v>
          </cell>
          <cell r="E3859">
            <v>976.59</v>
          </cell>
          <cell r="F3859">
            <v>17.61</v>
          </cell>
          <cell r="G3859">
            <v>994.2</v>
          </cell>
        </row>
        <row r="3860">
          <cell r="A3860" t="str">
            <v>61.15.060</v>
          </cell>
          <cell r="B3860" t="str">
            <v>CPOS</v>
          </cell>
          <cell r="C3860" t="str">
            <v>Válvula de balanceamento diâmetro 1 " a 2-1/2"</v>
          </cell>
          <cell r="D3860" t="str">
            <v>un</v>
          </cell>
          <cell r="E3860">
            <v>448.01</v>
          </cell>
          <cell r="F3860">
            <v>13.71</v>
          </cell>
          <cell r="G3860">
            <v>461.72</v>
          </cell>
        </row>
        <row r="3861">
          <cell r="A3861" t="str">
            <v>61.15.070</v>
          </cell>
          <cell r="B3861" t="str">
            <v>CPOS</v>
          </cell>
          <cell r="C3861" t="str">
            <v>Válvula borboleta na configuração wafer motorizada atuador floating diâmetro 3'' a 4"</v>
          </cell>
          <cell r="D3861" t="str">
            <v>un</v>
          </cell>
          <cell r="E3861">
            <v>1604.78</v>
          </cell>
          <cell r="F3861">
            <v>17.61</v>
          </cell>
          <cell r="G3861">
            <v>1622.39</v>
          </cell>
        </row>
        <row r="3862">
          <cell r="A3862" t="str">
            <v>61.15.080</v>
          </cell>
          <cell r="B3862" t="str">
            <v>CPOS</v>
          </cell>
          <cell r="C3862" t="str">
            <v>Válvula duas vias on/off retorno elétrico diâmetro 1/2" a 3/4"</v>
          </cell>
          <cell r="D3862" t="str">
            <v>un</v>
          </cell>
          <cell r="E3862">
            <v>182.11</v>
          </cell>
          <cell r="F3862">
            <v>17.61</v>
          </cell>
          <cell r="G3862">
            <v>199.72</v>
          </cell>
        </row>
        <row r="3863">
          <cell r="A3863" t="str">
            <v>61.15.090</v>
          </cell>
          <cell r="B3863" t="str">
            <v>CPOS</v>
          </cell>
          <cell r="C3863" t="str">
            <v>Válvula esfera motorizada de duas vias de atuador proporcional diâmetro 2" a 2-1/2"</v>
          </cell>
          <cell r="D3863" t="str">
            <v>un</v>
          </cell>
          <cell r="E3863">
            <v>1164.51</v>
          </cell>
          <cell r="F3863">
            <v>17.61</v>
          </cell>
          <cell r="G3863">
            <v>1182.1199999999999</v>
          </cell>
        </row>
        <row r="3864">
          <cell r="A3864" t="str">
            <v>61.15.100</v>
          </cell>
          <cell r="B3864" t="str">
            <v>CPOS</v>
          </cell>
          <cell r="C3864" t="str">
            <v>Atuador proporcional de 10 Nm, tensão de entrada AC/DC 24 V - IP 54</v>
          </cell>
          <cell r="D3864" t="str">
            <v>un</v>
          </cell>
          <cell r="E3864">
            <v>503</v>
          </cell>
          <cell r="F3864">
            <v>11.74</v>
          </cell>
          <cell r="G3864">
            <v>514.74</v>
          </cell>
        </row>
        <row r="3865">
          <cell r="A3865" t="str">
            <v>61.15.110</v>
          </cell>
          <cell r="B3865" t="str">
            <v>CPOS</v>
          </cell>
          <cell r="C3865" t="str">
            <v>Válvula esfera duas vias flangeada, diâmetro 3''</v>
          </cell>
          <cell r="D3865" t="str">
            <v>un</v>
          </cell>
          <cell r="E3865">
            <v>1551.46</v>
          </cell>
          <cell r="F3865">
            <v>13.71</v>
          </cell>
          <cell r="G3865">
            <v>1565.17</v>
          </cell>
        </row>
        <row r="3866">
          <cell r="A3866" t="str">
            <v>61.15.120</v>
          </cell>
          <cell r="B3866" t="str">
            <v>CPOS</v>
          </cell>
          <cell r="C3866" t="str">
            <v>Acoplador a relé 24 VCC/VAC - 1 contato reversível</v>
          </cell>
          <cell r="D3866" t="str">
            <v>un</v>
          </cell>
          <cell r="E3866">
            <v>69.430000000000007</v>
          </cell>
          <cell r="F3866">
            <v>5.75</v>
          </cell>
          <cell r="G3866">
            <v>75.180000000000007</v>
          </cell>
        </row>
        <row r="3867">
          <cell r="A3867" t="str">
            <v>61.15.130</v>
          </cell>
          <cell r="B3867" t="str">
            <v>CPOS</v>
          </cell>
          <cell r="C3867" t="str">
            <v>Chave de fluxo para ar</v>
          </cell>
          <cell r="D3867" t="str">
            <v>un</v>
          </cell>
          <cell r="E3867">
            <v>122.79</v>
          </cell>
          <cell r="F3867">
            <v>58.17</v>
          </cell>
          <cell r="G3867">
            <v>180.96</v>
          </cell>
        </row>
        <row r="3868">
          <cell r="A3868" t="str">
            <v>61.15.140</v>
          </cell>
          <cell r="B3868" t="str">
            <v>CPOS</v>
          </cell>
          <cell r="C3868" t="str">
            <v>Repetidor de sinal I/I e V/I</v>
          </cell>
          <cell r="D3868" t="str">
            <v>un</v>
          </cell>
          <cell r="E3868">
            <v>1038.0899999999999</v>
          </cell>
          <cell r="F3868">
            <v>39.74</v>
          </cell>
          <cell r="G3868">
            <v>1077.83</v>
          </cell>
        </row>
        <row r="3869">
          <cell r="A3869" t="str">
            <v>61.15.150</v>
          </cell>
          <cell r="B3869" t="str">
            <v>CPOS</v>
          </cell>
          <cell r="C3869" t="str">
            <v>Relé de corrente ajustável de 0 a 200 A</v>
          </cell>
          <cell r="D3869" t="str">
            <v>un</v>
          </cell>
          <cell r="E3869">
            <v>157.68</v>
          </cell>
          <cell r="F3869">
            <v>28.75</v>
          </cell>
          <cell r="G3869">
            <v>186.43</v>
          </cell>
        </row>
        <row r="3870">
          <cell r="A3870" t="str">
            <v>61.15.160</v>
          </cell>
          <cell r="B3870" t="str">
            <v>CPOS</v>
          </cell>
          <cell r="C3870" t="str">
            <v>Sensor de temperatura ambiente PT100 - 2 fios</v>
          </cell>
          <cell r="D3870" t="str">
            <v>un</v>
          </cell>
          <cell r="E3870">
            <v>128.54</v>
          </cell>
          <cell r="F3870">
            <v>58.17</v>
          </cell>
          <cell r="G3870">
            <v>186.71</v>
          </cell>
        </row>
        <row r="3871">
          <cell r="A3871" t="str">
            <v>61.15.162</v>
          </cell>
          <cell r="B3871" t="str">
            <v>CPOS</v>
          </cell>
          <cell r="C3871" t="str">
            <v>Pressostato diferencial para utilização em sistemas centrais de ar condicionado, pressão diferencial de 55 a 414 kPa</v>
          </cell>
          <cell r="D3871" t="str">
            <v>un</v>
          </cell>
          <cell r="E3871">
            <v>191.49</v>
          </cell>
          <cell r="F3871">
            <v>80.260000000000005</v>
          </cell>
          <cell r="G3871">
            <v>271.75</v>
          </cell>
        </row>
        <row r="3872">
          <cell r="A3872" t="str">
            <v>61.15.164</v>
          </cell>
          <cell r="B3872" t="str">
            <v>CPOS</v>
          </cell>
          <cell r="C3872" t="str">
            <v>Termostato de seguraça com temperatura ajustável de 90°C - 110°C</v>
          </cell>
          <cell r="D3872" t="str">
            <v>un</v>
          </cell>
          <cell r="E3872">
            <v>71.569999999999993</v>
          </cell>
          <cell r="F3872">
            <v>63.33</v>
          </cell>
          <cell r="G3872">
            <v>134.9</v>
          </cell>
        </row>
        <row r="3873">
          <cell r="A3873" t="str">
            <v>61.15.170</v>
          </cell>
          <cell r="B3873" t="str">
            <v>CPOS</v>
          </cell>
          <cell r="C3873" t="str">
            <v>Transmissor de pressão diferencial, operação de 0 a 750 Pa</v>
          </cell>
          <cell r="D3873" t="str">
            <v>un</v>
          </cell>
          <cell r="E3873">
            <v>449.79</v>
          </cell>
          <cell r="F3873">
            <v>58.17</v>
          </cell>
          <cell r="G3873">
            <v>507.96</v>
          </cell>
        </row>
        <row r="3874">
          <cell r="A3874" t="str">
            <v>61.15.172</v>
          </cell>
          <cell r="B3874" t="str">
            <v>CPOS</v>
          </cell>
          <cell r="C3874" t="str">
            <v>Transmissor de pressão compacto, escala de pressão 0 a 10 Bar, sinal de saída 4 - 20 mA</v>
          </cell>
          <cell r="D3874" t="str">
            <v>un</v>
          </cell>
          <cell r="E3874">
            <v>678.46</v>
          </cell>
          <cell r="F3874">
            <v>58.17</v>
          </cell>
          <cell r="G3874">
            <v>736.63</v>
          </cell>
        </row>
        <row r="3875">
          <cell r="A3875" t="str">
            <v>61.15.174</v>
          </cell>
          <cell r="B3875" t="str">
            <v>CPOS</v>
          </cell>
          <cell r="C3875" t="str">
            <v>Transmissor de temperatura e umidade para dutos, alta precisão, corrente de 0 a 20 mA, alimentação 12Vcc a 30Vcc</v>
          </cell>
          <cell r="D3875" t="str">
            <v>un</v>
          </cell>
          <cell r="E3875">
            <v>1177.48</v>
          </cell>
          <cell r="F3875">
            <v>58.17</v>
          </cell>
          <cell r="G3875">
            <v>1235.6500000000001</v>
          </cell>
        </row>
        <row r="3876">
          <cell r="A3876" t="str">
            <v>61.15.181</v>
          </cell>
          <cell r="B3876" t="str">
            <v>CPOS</v>
          </cell>
          <cell r="C3876" t="str">
            <v>Controlador lógico programável para 16 entradas/16 saídas</v>
          </cell>
          <cell r="D3876" t="str">
            <v>un</v>
          </cell>
          <cell r="E3876">
            <v>3238.43</v>
          </cell>
          <cell r="F3876">
            <v>245.81</v>
          </cell>
          <cell r="G3876">
            <v>3484.24</v>
          </cell>
        </row>
        <row r="3877">
          <cell r="A3877" t="str">
            <v>61.15.191</v>
          </cell>
          <cell r="B3877" t="str">
            <v>CPOS</v>
          </cell>
          <cell r="C3877" t="str">
            <v>Módulo de expansão para 4 canais de saída analógica</v>
          </cell>
          <cell r="D3877" t="str">
            <v>un</v>
          </cell>
          <cell r="E3877">
            <v>2603.15</v>
          </cell>
          <cell r="F3877">
            <v>145.65</v>
          </cell>
          <cell r="G3877">
            <v>2748.8</v>
          </cell>
        </row>
        <row r="3878">
          <cell r="A3878" t="str">
            <v>61.15.196</v>
          </cell>
          <cell r="B3878" t="str">
            <v>CPOS</v>
          </cell>
          <cell r="C3878" t="str">
            <v>Módulo de expansão para 8 canais de entrada analógica</v>
          </cell>
          <cell r="D3878" t="str">
            <v>un</v>
          </cell>
          <cell r="E3878">
            <v>3857.53</v>
          </cell>
          <cell r="F3878">
            <v>145.65</v>
          </cell>
          <cell r="G3878">
            <v>4003.18</v>
          </cell>
        </row>
        <row r="3879">
          <cell r="A3879" t="str">
            <v>61.15.201</v>
          </cell>
          <cell r="B3879" t="str">
            <v>CPOS</v>
          </cell>
          <cell r="C3879" t="str">
            <v>Módulo de expansão para 8 canais de entrada e saída digitais</v>
          </cell>
          <cell r="D3879" t="str">
            <v>un</v>
          </cell>
          <cell r="E3879">
            <v>663.52</v>
          </cell>
          <cell r="F3879">
            <v>158.91</v>
          </cell>
          <cell r="G3879">
            <v>822.43</v>
          </cell>
        </row>
        <row r="3880">
          <cell r="A3880" t="str">
            <v>61.20</v>
          </cell>
          <cell r="B3880" t="str">
            <v>Reparos, conservações e complementos - GRUPO 61</v>
          </cell>
          <cell r="C3880" t="str">
            <v>CPOS</v>
          </cell>
          <cell r="D3880" t="str">
            <v>CPOS</v>
          </cell>
          <cell r="E3880" t="str">
            <v>CPOS</v>
          </cell>
          <cell r="F3880" t="str">
            <v>CPOS</v>
          </cell>
          <cell r="G3880" t="str">
            <v>CPOS</v>
          </cell>
        </row>
        <row r="3881">
          <cell r="A3881" t="str">
            <v>61.20.040</v>
          </cell>
          <cell r="B3881" t="str">
            <v>CPOS</v>
          </cell>
          <cell r="C3881" t="str">
            <v>Cortina de ar com duas velocidades, para vão de 1,20 m</v>
          </cell>
          <cell r="D3881" t="str">
            <v>cj</v>
          </cell>
          <cell r="E3881">
            <v>602.05999999999995</v>
          </cell>
          <cell r="F3881">
            <v>10.07</v>
          </cell>
          <cell r="G3881">
            <v>612.13</v>
          </cell>
        </row>
        <row r="3882">
          <cell r="A3882" t="str">
            <v>61.20.092</v>
          </cell>
          <cell r="B3882" t="str">
            <v>CPOS</v>
          </cell>
          <cell r="C3882" t="str">
            <v>Cortina de ar com duas velocidades, para vão de 1,50 m</v>
          </cell>
          <cell r="D3882" t="str">
            <v>cj</v>
          </cell>
          <cell r="E3882">
            <v>763.59</v>
          </cell>
          <cell r="F3882">
            <v>10.07</v>
          </cell>
          <cell r="G3882">
            <v>773.66</v>
          </cell>
        </row>
        <row r="3883">
          <cell r="A3883" t="str">
            <v>61.20.100</v>
          </cell>
          <cell r="B3883" t="str">
            <v>CPOS</v>
          </cell>
          <cell r="C3883" t="str">
            <v>Ligação típica, (cavalete), para ar condicionado ´fancoil´, diâmetro de 1/2´</v>
          </cell>
          <cell r="D3883" t="str">
            <v>cj</v>
          </cell>
          <cell r="E3883">
            <v>776.76</v>
          </cell>
          <cell r="F3883">
            <v>407.25</v>
          </cell>
          <cell r="G3883">
            <v>1184.01</v>
          </cell>
        </row>
        <row r="3884">
          <cell r="A3884" t="str">
            <v>61.20.110</v>
          </cell>
          <cell r="B3884" t="str">
            <v>CPOS</v>
          </cell>
          <cell r="C3884" t="str">
            <v>Ligação típica, (cavalete), para ar condicionado ´fancoil´, diâmetro de 3/4´</v>
          </cell>
          <cell r="D3884" t="str">
            <v>cj</v>
          </cell>
          <cell r="E3884">
            <v>887.84</v>
          </cell>
          <cell r="F3884">
            <v>434.22</v>
          </cell>
          <cell r="G3884">
            <v>1322.06</v>
          </cell>
        </row>
        <row r="3885">
          <cell r="A3885" t="str">
            <v>61.20.120</v>
          </cell>
          <cell r="B3885" t="str">
            <v>CPOS</v>
          </cell>
          <cell r="C3885" t="str">
            <v>Ligação típica, (cavalete), para ar condicionado ´fancoil´, diâmetro de 1´</v>
          </cell>
          <cell r="D3885" t="str">
            <v>cj</v>
          </cell>
          <cell r="E3885">
            <v>1081.29</v>
          </cell>
          <cell r="F3885">
            <v>488.16</v>
          </cell>
          <cell r="G3885">
            <v>1569.45</v>
          </cell>
        </row>
        <row r="3886">
          <cell r="A3886" t="str">
            <v>61.20.130</v>
          </cell>
          <cell r="B3886" t="str">
            <v>CPOS</v>
          </cell>
          <cell r="C3886" t="str">
            <v>Ligação típica, (cavalete), para ar condicionado ´fancoil´, diâmetro de 1 1/4´</v>
          </cell>
          <cell r="D3886" t="str">
            <v>cj</v>
          </cell>
          <cell r="E3886">
            <v>1388.7</v>
          </cell>
          <cell r="F3886">
            <v>515.13</v>
          </cell>
          <cell r="G3886">
            <v>1903.83</v>
          </cell>
        </row>
        <row r="3887">
          <cell r="A3887" t="str">
            <v>61.20.450</v>
          </cell>
          <cell r="B3887" t="str">
            <v>CPOS</v>
          </cell>
          <cell r="C3887" t="str">
            <v>Duto em chapa de aço galvanizado</v>
          </cell>
          <cell r="D3887" t="str">
            <v>kg</v>
          </cell>
          <cell r="E3887">
            <v>13.62</v>
          </cell>
          <cell r="F3887">
            <v>22.3</v>
          </cell>
          <cell r="G3887">
            <v>35.92</v>
          </cell>
        </row>
        <row r="3888">
          <cell r="A3888" t="str">
            <v>62</v>
          </cell>
          <cell r="B3888" t="str">
            <v>COZINHA, REFEITÓRIO, LAVANDERIA INDUSTRIAL E EQUIPAMENTOS</v>
          </cell>
          <cell r="C3888" t="str">
            <v>CPOS</v>
          </cell>
          <cell r="D3888" t="str">
            <v>CPOS</v>
          </cell>
          <cell r="E3888" t="str">
            <v>CPOS</v>
          </cell>
          <cell r="F3888" t="str">
            <v>CPOS</v>
          </cell>
          <cell r="G3888" t="str">
            <v>CPOS</v>
          </cell>
        </row>
        <row r="3889">
          <cell r="A3889" t="str">
            <v>62.04</v>
          </cell>
          <cell r="B3889" t="str">
            <v>Mobiliário e acessórios</v>
          </cell>
          <cell r="C3889" t="str">
            <v>CPOS</v>
          </cell>
          <cell r="D3889" t="str">
            <v>CPOS</v>
          </cell>
          <cell r="E3889" t="str">
            <v>CPOS</v>
          </cell>
          <cell r="F3889" t="str">
            <v>CPOS</v>
          </cell>
          <cell r="G3889" t="str">
            <v>CPOS</v>
          </cell>
        </row>
        <row r="3890">
          <cell r="A3890" t="str">
            <v>62.04.060</v>
          </cell>
          <cell r="B3890" t="str">
            <v>CPOS</v>
          </cell>
          <cell r="C3890" t="str">
            <v>Tanque duplo com pés em aço inoxidável de 1600 x 700 x 850 mm</v>
          </cell>
          <cell r="D3890" t="str">
            <v>un</v>
          </cell>
          <cell r="E3890">
            <v>3294.93</v>
          </cell>
          <cell r="F3890">
            <v>19.18</v>
          </cell>
          <cell r="G3890">
            <v>3314.11</v>
          </cell>
        </row>
        <row r="3891">
          <cell r="A3891" t="str">
            <v>62.04.070</v>
          </cell>
          <cell r="B3891" t="str">
            <v>CPOS</v>
          </cell>
          <cell r="C3891" t="str">
            <v>Mesa em aço inoxidável, largura até 700 mm</v>
          </cell>
          <cell r="D3891" t="str">
            <v>m</v>
          </cell>
          <cell r="E3891">
            <v>1288.04</v>
          </cell>
          <cell r="F3891">
            <v>0</v>
          </cell>
          <cell r="G3891">
            <v>1288.04</v>
          </cell>
        </row>
        <row r="3892">
          <cell r="A3892" t="str">
            <v>62.04.090</v>
          </cell>
          <cell r="B3892" t="str">
            <v>CPOS</v>
          </cell>
          <cell r="C3892" t="str">
            <v>Mesa lateral em aço inoxidável com prateleira inferior, largura até 700 mm</v>
          </cell>
          <cell r="D3892" t="str">
            <v>m</v>
          </cell>
          <cell r="E3892">
            <v>1465.64</v>
          </cell>
          <cell r="F3892">
            <v>0</v>
          </cell>
          <cell r="G3892">
            <v>1465.64</v>
          </cell>
        </row>
        <row r="3893">
          <cell r="A3893" t="str">
            <v>62.20</v>
          </cell>
          <cell r="B3893" t="str">
            <v>Reparos, conservações e complementos - GRUPO 62</v>
          </cell>
          <cell r="C3893" t="str">
            <v>CPOS</v>
          </cell>
          <cell r="D3893" t="str">
            <v>CPOS</v>
          </cell>
          <cell r="E3893" t="str">
            <v>CPOS</v>
          </cell>
          <cell r="F3893" t="str">
            <v>CPOS</v>
          </cell>
          <cell r="G3893" t="str">
            <v>CPOS</v>
          </cell>
        </row>
        <row r="3894">
          <cell r="A3894" t="str">
            <v>62.20.330</v>
          </cell>
          <cell r="B3894" t="str">
            <v>CPOS</v>
          </cell>
          <cell r="C3894" t="str">
            <v>Coifa em aço inoxidável com filtro e exaustor axial - área até 3,00 m²</v>
          </cell>
          <cell r="D3894" t="str">
            <v>m²</v>
          </cell>
          <cell r="E3894">
            <v>6111.86</v>
          </cell>
          <cell r="F3894">
            <v>0</v>
          </cell>
          <cell r="G3894">
            <v>6111.86</v>
          </cell>
        </row>
        <row r="3895">
          <cell r="A3895" t="str">
            <v>62.20.340</v>
          </cell>
          <cell r="B3895" t="str">
            <v>CPOS</v>
          </cell>
          <cell r="C3895" t="str">
            <v>Coifa em aço inoxidável com filtro e exaustor axial - área de 3,01 até 7,50 m²</v>
          </cell>
          <cell r="D3895" t="str">
            <v>m²</v>
          </cell>
          <cell r="E3895">
            <v>6217.95</v>
          </cell>
          <cell r="F3895">
            <v>0</v>
          </cell>
          <cell r="G3895">
            <v>6217.95</v>
          </cell>
        </row>
        <row r="3896">
          <cell r="A3896" t="str">
            <v>62.20.350</v>
          </cell>
          <cell r="B3896" t="str">
            <v>CPOS</v>
          </cell>
          <cell r="C3896" t="str">
            <v>Coifa em aço inoxidável com filtro e exaustor axial - área de 7,51 até 16,00 m²</v>
          </cell>
          <cell r="D3896" t="str">
            <v>m²</v>
          </cell>
          <cell r="E3896">
            <v>3174.01</v>
          </cell>
          <cell r="F3896">
            <v>0</v>
          </cell>
          <cell r="G3896">
            <v>3174.01</v>
          </cell>
        </row>
        <row r="3897">
          <cell r="A3897" t="str">
            <v>65</v>
          </cell>
          <cell r="B3897" t="str">
            <v>RESFRIAMENTO E CONSERVAÇÃO DE MATERIAL PERECÍVEL</v>
          </cell>
          <cell r="C3897" t="str">
            <v>CPOS</v>
          </cell>
          <cell r="D3897" t="str">
            <v>CPOS</v>
          </cell>
          <cell r="E3897" t="str">
            <v>CPOS</v>
          </cell>
          <cell r="F3897" t="str">
            <v>CPOS</v>
          </cell>
          <cell r="G3897" t="str">
            <v>CPOS</v>
          </cell>
        </row>
        <row r="3898">
          <cell r="A3898" t="str">
            <v>65.01</v>
          </cell>
          <cell r="B3898" t="str">
            <v>Câmara frigorífica para resfriado</v>
          </cell>
          <cell r="C3898" t="str">
            <v>CPOS</v>
          </cell>
          <cell r="D3898" t="str">
            <v>CPOS</v>
          </cell>
          <cell r="E3898" t="str">
            <v>CPOS</v>
          </cell>
          <cell r="F3898" t="str">
            <v>CPOS</v>
          </cell>
          <cell r="G3898" t="str">
            <v>CPOS</v>
          </cell>
        </row>
        <row r="3899">
          <cell r="A3899" t="str">
            <v>65.01.210</v>
          </cell>
          <cell r="B3899" t="str">
            <v>CPOS</v>
          </cell>
          <cell r="C3899" t="str">
            <v>Câmara frigorífica para resfriados</v>
          </cell>
          <cell r="D3899" t="str">
            <v>m²</v>
          </cell>
          <cell r="E3899">
            <v>1645.49</v>
          </cell>
          <cell r="F3899">
            <v>0</v>
          </cell>
          <cell r="G3899">
            <v>1645.49</v>
          </cell>
        </row>
        <row r="3900">
          <cell r="A3900" t="str">
            <v>65.02</v>
          </cell>
          <cell r="B3900" t="str">
            <v>Câmara frigorífica para congelado</v>
          </cell>
          <cell r="C3900" t="str">
            <v>CPOS</v>
          </cell>
          <cell r="D3900" t="str">
            <v>CPOS</v>
          </cell>
          <cell r="E3900" t="str">
            <v>CPOS</v>
          </cell>
          <cell r="F3900" t="str">
            <v>CPOS</v>
          </cell>
          <cell r="G3900" t="str">
            <v>CPOS</v>
          </cell>
        </row>
        <row r="3901">
          <cell r="A3901" t="str">
            <v>65.02.100</v>
          </cell>
          <cell r="B3901" t="str">
            <v>CPOS</v>
          </cell>
          <cell r="C3901" t="str">
            <v>Câmara frigorífica para congelados</v>
          </cell>
          <cell r="D3901" t="str">
            <v>m²</v>
          </cell>
          <cell r="E3901">
            <v>2336.0300000000002</v>
          </cell>
          <cell r="F3901">
            <v>0</v>
          </cell>
          <cell r="G3901">
            <v>2336.0300000000002</v>
          </cell>
        </row>
        <row r="3902">
          <cell r="A3902" t="str">
            <v>66</v>
          </cell>
          <cell r="B3902" t="str">
            <v>SEGURANÇA, VIGILÂNCIA E CONTROLE, EQUIPAMENTO E SISTEMA</v>
          </cell>
          <cell r="C3902" t="str">
            <v>CPOS</v>
          </cell>
          <cell r="D3902" t="str">
            <v>CPOS</v>
          </cell>
          <cell r="E3902" t="str">
            <v>CPOS</v>
          </cell>
          <cell r="F3902" t="str">
            <v>CPOS</v>
          </cell>
          <cell r="G3902" t="str">
            <v>CPOS</v>
          </cell>
        </row>
        <row r="3903">
          <cell r="A3903" t="str">
            <v>66.02</v>
          </cell>
          <cell r="B3903" t="str">
            <v>Controle de acessos e alarme</v>
          </cell>
          <cell r="C3903" t="str">
            <v>CPOS</v>
          </cell>
          <cell r="D3903" t="str">
            <v>CPOS</v>
          </cell>
          <cell r="E3903" t="str">
            <v>CPOS</v>
          </cell>
          <cell r="F3903" t="str">
            <v>CPOS</v>
          </cell>
          <cell r="G3903" t="str">
            <v>CPOS</v>
          </cell>
        </row>
        <row r="3904">
          <cell r="A3904" t="str">
            <v>66.02.060</v>
          </cell>
          <cell r="B3904" t="str">
            <v>CPOS</v>
          </cell>
          <cell r="C3904" t="str">
            <v>Repetidora de sinais de ocorrências, do painel sinóptico da central de alarme</v>
          </cell>
          <cell r="D3904" t="str">
            <v>un</v>
          </cell>
          <cell r="E3904">
            <v>1008.56</v>
          </cell>
          <cell r="F3904">
            <v>11.5</v>
          </cell>
          <cell r="G3904">
            <v>1020.06</v>
          </cell>
        </row>
        <row r="3905">
          <cell r="A3905" t="str">
            <v>66.02.090</v>
          </cell>
          <cell r="B3905" t="str">
            <v>CPOS</v>
          </cell>
          <cell r="C3905" t="str">
            <v>Detector de metais, tipo portal, microprocessado</v>
          </cell>
          <cell r="D3905" t="str">
            <v>un</v>
          </cell>
          <cell r="E3905">
            <v>6895.18</v>
          </cell>
          <cell r="F3905">
            <v>0</v>
          </cell>
          <cell r="G3905">
            <v>6895.18</v>
          </cell>
        </row>
        <row r="3906">
          <cell r="A3906" t="str">
            <v>66.02.130</v>
          </cell>
          <cell r="B3906" t="str">
            <v>CPOS</v>
          </cell>
          <cell r="C3906" t="str">
            <v>Porteiro eletrônico com um interfone</v>
          </cell>
          <cell r="D3906" t="str">
            <v>cj</v>
          </cell>
          <cell r="E3906">
            <v>148.21</v>
          </cell>
          <cell r="F3906">
            <v>38.340000000000003</v>
          </cell>
          <cell r="G3906">
            <v>186.55</v>
          </cell>
        </row>
        <row r="3907">
          <cell r="A3907" t="str">
            <v>66.02.239</v>
          </cell>
          <cell r="B3907" t="str">
            <v>CPOS</v>
          </cell>
          <cell r="C3907" t="str">
            <v>Sistema eletrônico de automatização de portão deslizante, para esforços até 800 kg</v>
          </cell>
          <cell r="D3907" t="str">
            <v>cj</v>
          </cell>
          <cell r="E3907">
            <v>2616.67</v>
          </cell>
          <cell r="F3907">
            <v>0</v>
          </cell>
          <cell r="G3907">
            <v>2616.67</v>
          </cell>
        </row>
        <row r="3908">
          <cell r="A3908" t="str">
            <v>66.02.240</v>
          </cell>
          <cell r="B3908" t="str">
            <v>CPOS</v>
          </cell>
          <cell r="C3908" t="str">
            <v>Sistema eletrônico de automatização de portão deslizante, para esforços maior de 800 kg e até 1400 kg</v>
          </cell>
          <cell r="D3908" t="str">
            <v>cj</v>
          </cell>
          <cell r="E3908">
            <v>3549.9</v>
          </cell>
          <cell r="F3908">
            <v>0</v>
          </cell>
          <cell r="G3908">
            <v>3549.9</v>
          </cell>
        </row>
        <row r="3909">
          <cell r="A3909" t="str">
            <v>66.02.460</v>
          </cell>
          <cell r="B3909" t="str">
            <v>CPOS</v>
          </cell>
          <cell r="C3909" t="str">
            <v>Vídeo porteiro eletrônico colorido, com um interfone</v>
          </cell>
          <cell r="D3909" t="str">
            <v>cj</v>
          </cell>
          <cell r="E3909">
            <v>1091.5</v>
          </cell>
          <cell r="F3909">
            <v>95.86</v>
          </cell>
          <cell r="G3909">
            <v>1187.3599999999999</v>
          </cell>
        </row>
        <row r="3910">
          <cell r="A3910" t="str">
            <v>66.02.500</v>
          </cell>
          <cell r="B3910" t="str">
            <v>CPOS</v>
          </cell>
          <cell r="C3910" t="str">
            <v>Central de alarme microprocessada, para até 125 zonas</v>
          </cell>
          <cell r="D3910" t="str">
            <v>un</v>
          </cell>
          <cell r="E3910">
            <v>2329.92</v>
          </cell>
          <cell r="F3910">
            <v>11.5</v>
          </cell>
          <cell r="G3910">
            <v>2341.42</v>
          </cell>
        </row>
        <row r="3911">
          <cell r="A3911" t="str">
            <v>66.02.560</v>
          </cell>
          <cell r="B3911" t="str">
            <v>CPOS</v>
          </cell>
          <cell r="C3911" t="str">
            <v>Controlador de acesso com identificação por impressão digital (biometria) e software de gerenciamento</v>
          </cell>
          <cell r="D3911" t="str">
            <v>cj</v>
          </cell>
          <cell r="E3911">
            <v>2379.83</v>
          </cell>
          <cell r="F3911">
            <v>523.52</v>
          </cell>
          <cell r="G3911">
            <v>2903.35</v>
          </cell>
        </row>
        <row r="3912">
          <cell r="A3912" t="str">
            <v>66.08</v>
          </cell>
          <cell r="B3912" t="str">
            <v>Equipamentos para sistema de segurança, vigilância e controle</v>
          </cell>
          <cell r="C3912" t="str">
            <v>CPOS</v>
          </cell>
          <cell r="D3912" t="str">
            <v>CPOS</v>
          </cell>
          <cell r="E3912" t="str">
            <v>CPOS</v>
          </cell>
          <cell r="F3912" t="str">
            <v>CPOS</v>
          </cell>
          <cell r="G3912" t="str">
            <v>CPOS</v>
          </cell>
        </row>
        <row r="3913">
          <cell r="A3913" t="str">
            <v>66.08.042</v>
          </cell>
          <cell r="B3913" t="str">
            <v>CPOS</v>
          </cell>
          <cell r="C3913" t="str">
            <v>Câmera fixa compacta de 1/3", colorida, com lente varifocal, para áreas internas e externas</v>
          </cell>
          <cell r="D3913" t="str">
            <v>un</v>
          </cell>
          <cell r="E3913">
            <v>755.32</v>
          </cell>
          <cell r="F3913">
            <v>156.66</v>
          </cell>
          <cell r="G3913">
            <v>911.98</v>
          </cell>
        </row>
        <row r="3914">
          <cell r="A3914" t="str">
            <v>66.08.049</v>
          </cell>
          <cell r="B3914" t="str">
            <v>CPOS</v>
          </cell>
          <cell r="C3914" t="str">
            <v>Câmera IP HD 1.3 MP, com dome de proteção e lente varifocal, para áreas internas e externas</v>
          </cell>
          <cell r="D3914" t="str">
            <v>un</v>
          </cell>
          <cell r="E3914">
            <v>3127.07</v>
          </cell>
          <cell r="F3914">
            <v>156.66</v>
          </cell>
          <cell r="G3914">
            <v>3283.73</v>
          </cell>
        </row>
        <row r="3915">
          <cell r="A3915" t="str">
            <v>66.08.061</v>
          </cell>
          <cell r="B3915" t="str">
            <v>CPOS</v>
          </cell>
          <cell r="C3915" t="str">
            <v>Mesa controladora híbrida para até 32 câmeras IPs com teclado e joystick, compatível com sistema de CFTV, IP ou analógico</v>
          </cell>
          <cell r="D3915" t="str">
            <v>un</v>
          </cell>
          <cell r="E3915">
            <v>2925.67</v>
          </cell>
          <cell r="F3915">
            <v>853.52</v>
          </cell>
          <cell r="G3915">
            <v>3779.19</v>
          </cell>
        </row>
        <row r="3916">
          <cell r="A3916" t="str">
            <v>66.08.081</v>
          </cell>
          <cell r="B3916" t="str">
            <v>CPOS</v>
          </cell>
          <cell r="C3916" t="str">
            <v>Mesa de apoio para até 6 monitores de 21,5"</v>
          </cell>
          <cell r="D3916" t="str">
            <v>un</v>
          </cell>
          <cell r="E3916">
            <v>6080.04</v>
          </cell>
          <cell r="F3916">
            <v>34.58</v>
          </cell>
          <cell r="G3916">
            <v>6114.62</v>
          </cell>
        </row>
        <row r="3917">
          <cell r="A3917" t="str">
            <v>66.08.100</v>
          </cell>
          <cell r="B3917" t="str">
            <v>CPOS</v>
          </cell>
          <cell r="C3917" t="str">
            <v>Rack fechado padrão metálico, 19 x 12 Us x 470 mm</v>
          </cell>
          <cell r="D3917" t="str">
            <v>un</v>
          </cell>
          <cell r="E3917">
            <v>587.76</v>
          </cell>
          <cell r="F3917">
            <v>266.73</v>
          </cell>
          <cell r="G3917">
            <v>854.49</v>
          </cell>
        </row>
        <row r="3918">
          <cell r="A3918" t="str">
            <v>66.08.110</v>
          </cell>
          <cell r="B3918" t="str">
            <v>CPOS</v>
          </cell>
          <cell r="C3918" t="str">
            <v>Rack fechado padrão metálico, 19 x 20 Us x 470 mm</v>
          </cell>
          <cell r="D3918" t="str">
            <v>un</v>
          </cell>
          <cell r="E3918">
            <v>1027.24</v>
          </cell>
          <cell r="F3918">
            <v>266.73</v>
          </cell>
          <cell r="G3918">
            <v>1293.97</v>
          </cell>
        </row>
        <row r="3919">
          <cell r="A3919" t="str">
            <v>66.08.111</v>
          </cell>
          <cell r="B3919" t="str">
            <v>CPOS</v>
          </cell>
          <cell r="C3919" t="str">
            <v>Rack fechado de piso padrão metálico, 19 x 24 Us x 570 mm</v>
          </cell>
          <cell r="D3919" t="str">
            <v>un</v>
          </cell>
          <cell r="E3919">
            <v>924.88</v>
          </cell>
          <cell r="F3919">
            <v>266.73</v>
          </cell>
          <cell r="G3919">
            <v>1191.6099999999999</v>
          </cell>
        </row>
        <row r="3920">
          <cell r="A3920" t="str">
            <v>66.08.115</v>
          </cell>
          <cell r="B3920" t="str">
            <v>CPOS</v>
          </cell>
          <cell r="C3920" t="str">
            <v>Rack fechado de piso padrão metálico, 19 x 44 Us x 770 mm</v>
          </cell>
          <cell r="D3920" t="str">
            <v>un</v>
          </cell>
          <cell r="E3920">
            <v>1934.63</v>
          </cell>
          <cell r="F3920">
            <v>533.45000000000005</v>
          </cell>
          <cell r="G3920">
            <v>2468.08</v>
          </cell>
        </row>
        <row r="3921">
          <cell r="A3921" t="str">
            <v>66.08.131</v>
          </cell>
          <cell r="B3921" t="str">
            <v>CPOS</v>
          </cell>
          <cell r="C3921" t="str">
            <v>Monitor LCD ou LED colorido, tela plana de 21,5"</v>
          </cell>
          <cell r="D3921" t="str">
            <v>un</v>
          </cell>
          <cell r="E3921">
            <v>702.45</v>
          </cell>
          <cell r="F3921">
            <v>8.51</v>
          </cell>
          <cell r="G3921">
            <v>710.96</v>
          </cell>
        </row>
        <row r="3922">
          <cell r="A3922" t="str">
            <v>66.08.240</v>
          </cell>
          <cell r="B3922" t="str">
            <v>CPOS</v>
          </cell>
          <cell r="C3922" t="str">
            <v>Filtro passivo e misturador de sinais VHF / UHF / CATV</v>
          </cell>
          <cell r="D3922" t="str">
            <v>un</v>
          </cell>
          <cell r="E3922">
            <v>8.0500000000000007</v>
          </cell>
          <cell r="F3922">
            <v>19.18</v>
          </cell>
          <cell r="G3922">
            <v>27.23</v>
          </cell>
        </row>
        <row r="3923">
          <cell r="A3923" t="str">
            <v>66.08.256</v>
          </cell>
          <cell r="B3923" t="str">
            <v>CPOS</v>
          </cell>
          <cell r="C3923" t="str">
            <v>Receptor de sinais via internet para acesso em rede local - sem fio</v>
          </cell>
          <cell r="D3923" t="str">
            <v>un</v>
          </cell>
          <cell r="E3923">
            <v>608.41999999999996</v>
          </cell>
          <cell r="F3923">
            <v>153.36000000000001</v>
          </cell>
          <cell r="G3923">
            <v>761.78</v>
          </cell>
        </row>
        <row r="3924">
          <cell r="A3924" t="str">
            <v>66.08.260</v>
          </cell>
          <cell r="B3924" t="str">
            <v>CPOS</v>
          </cell>
          <cell r="C3924" t="str">
            <v>Modulador de canais VHF / UHF / CATV / CFTV</v>
          </cell>
          <cell r="D3924" t="str">
            <v>un</v>
          </cell>
          <cell r="E3924">
            <v>216.73</v>
          </cell>
          <cell r="F3924">
            <v>38.340000000000003</v>
          </cell>
          <cell r="G3924">
            <v>255.07</v>
          </cell>
        </row>
        <row r="3925">
          <cell r="A3925" t="str">
            <v>66.08.270</v>
          </cell>
          <cell r="B3925" t="str">
            <v>CPOS</v>
          </cell>
          <cell r="C3925" t="str">
            <v>Amplificador de linha VHF / UHF com conector de F-50 dB</v>
          </cell>
          <cell r="D3925" t="str">
            <v>un</v>
          </cell>
          <cell r="E3925">
            <v>419.32</v>
          </cell>
          <cell r="F3925">
            <v>11.5</v>
          </cell>
          <cell r="G3925">
            <v>430.82</v>
          </cell>
        </row>
        <row r="3926">
          <cell r="A3926" t="str">
            <v>66.08.322</v>
          </cell>
          <cell r="B3926" t="str">
            <v>CPOS</v>
          </cell>
          <cell r="C3926" t="str">
            <v>Câmara fixa com domo e suporte de fixação, sensor de imagem CMOS, função WDR</v>
          </cell>
          <cell r="D3926" t="str">
            <v>un</v>
          </cell>
          <cell r="E3926">
            <v>9065.11</v>
          </cell>
          <cell r="F3926">
            <v>156.66</v>
          </cell>
          <cell r="G3926">
            <v>9221.77</v>
          </cell>
        </row>
        <row r="3927">
          <cell r="A3927" t="str">
            <v>66.08.340</v>
          </cell>
          <cell r="B3927" t="str">
            <v>CPOS</v>
          </cell>
          <cell r="C3927" t="str">
            <v>Unidade de disco rígido (HD) externo de 5 TB</v>
          </cell>
          <cell r="D3927" t="str">
            <v>un</v>
          </cell>
          <cell r="E3927">
            <v>992.36</v>
          </cell>
          <cell r="F3927">
            <v>2.84</v>
          </cell>
          <cell r="G3927">
            <v>995.2</v>
          </cell>
        </row>
        <row r="3928">
          <cell r="A3928" t="str">
            <v>66.08.400</v>
          </cell>
          <cell r="B3928" t="str">
            <v>CPOS</v>
          </cell>
          <cell r="C3928" t="str">
            <v>Estação de monitoramento "WorkStation" para até 3 monitores - memória ram de 8 GB</v>
          </cell>
          <cell r="D3928" t="str">
            <v>cj</v>
          </cell>
          <cell r="E3928">
            <v>7550.76</v>
          </cell>
          <cell r="F3928">
            <v>202.59</v>
          </cell>
          <cell r="G3928">
            <v>7753.35</v>
          </cell>
        </row>
        <row r="3929">
          <cell r="A3929" t="str">
            <v>66.08.401</v>
          </cell>
          <cell r="B3929" t="str">
            <v>CPOS</v>
          </cell>
          <cell r="C3929" t="str">
            <v>Estação de monitoramento "WorkStation" para até 3 monitores - memória ram de 16 GB</v>
          </cell>
          <cell r="D3929" t="str">
            <v>cj</v>
          </cell>
          <cell r="E3929">
            <v>11004.7</v>
          </cell>
          <cell r="F3929">
            <v>202.59</v>
          </cell>
          <cell r="G3929">
            <v>11207.29</v>
          </cell>
        </row>
        <row r="3930">
          <cell r="A3930" t="str">
            <v>66.08.600</v>
          </cell>
          <cell r="B3930" t="str">
            <v>CPOS</v>
          </cell>
          <cell r="C3930" t="str">
            <v>Unidade gerenciadora digital de vídeo em rede (NVR) de até 8 câmeras IP, armazenamento de 6 TB, 1 interface de rede Fast Ethernet</v>
          </cell>
          <cell r="D3930" t="str">
            <v>un</v>
          </cell>
          <cell r="E3930">
            <v>1105.7</v>
          </cell>
          <cell r="F3930">
            <v>135.05000000000001</v>
          </cell>
          <cell r="G3930">
            <v>1240.75</v>
          </cell>
        </row>
        <row r="3931">
          <cell r="A3931" t="str">
            <v>66.08.610</v>
          </cell>
          <cell r="B3931" t="str">
            <v>CPOS</v>
          </cell>
          <cell r="C3931" t="str">
            <v>Unidade gerenciadora digital de vídeo em rede (NVR) de até 16 câmeras IP, armazenamento de 12 TB, 1 interface de rede Gigabit Ethernet e 4 entradas de alarme</v>
          </cell>
          <cell r="D3931" t="str">
            <v>un</v>
          </cell>
          <cell r="E3931">
            <v>1397.03</v>
          </cell>
          <cell r="F3931">
            <v>202.59</v>
          </cell>
          <cell r="G3931">
            <v>1599.62</v>
          </cell>
        </row>
        <row r="3932">
          <cell r="A3932" t="str">
            <v>66.08.620</v>
          </cell>
          <cell r="B3932" t="str">
            <v>CPOS</v>
          </cell>
          <cell r="C3932" t="str">
            <v>Unidade gerenciadora digital vídeo em rede (NVR) de até 32 câmeras IP, armazenamento de 48 TB, 2 interface de rede Gigabit Ethernet e 16 entradas de alarme</v>
          </cell>
          <cell r="D3932" t="str">
            <v>un</v>
          </cell>
          <cell r="E3932">
            <v>3417.03</v>
          </cell>
          <cell r="F3932">
            <v>266.73</v>
          </cell>
          <cell r="G3932">
            <v>3683.76</v>
          </cell>
        </row>
        <row r="3933">
          <cell r="A3933" t="str">
            <v>66.20</v>
          </cell>
          <cell r="B3933" t="str">
            <v>Reparos, conservações e complementos - GRUPO 66</v>
          </cell>
          <cell r="C3933" t="str">
            <v>CPOS</v>
          </cell>
          <cell r="D3933" t="str">
            <v>CPOS</v>
          </cell>
          <cell r="E3933" t="str">
            <v>CPOS</v>
          </cell>
          <cell r="F3933" t="str">
            <v>CPOS</v>
          </cell>
          <cell r="G3933" t="str">
            <v>CPOS</v>
          </cell>
        </row>
        <row r="3934">
          <cell r="A3934" t="str">
            <v>66.20.150</v>
          </cell>
          <cell r="B3934" t="str">
            <v>CPOS</v>
          </cell>
          <cell r="C3934" t="str">
            <v>Guia organizadora de cabos para rack, 19´ 1 U</v>
          </cell>
          <cell r="D3934" t="str">
            <v>un</v>
          </cell>
          <cell r="E3934">
            <v>15.18</v>
          </cell>
          <cell r="F3934">
            <v>10.66</v>
          </cell>
          <cell r="G3934">
            <v>25.84</v>
          </cell>
        </row>
        <row r="3935">
          <cell r="A3935" t="str">
            <v>66.20.170</v>
          </cell>
          <cell r="B3935" t="str">
            <v>CPOS</v>
          </cell>
          <cell r="C3935" t="str">
            <v>Guia organizadora de cabos para rack, 19´ 2 U</v>
          </cell>
          <cell r="D3935" t="str">
            <v>un</v>
          </cell>
          <cell r="E3935">
            <v>22.43</v>
          </cell>
          <cell r="F3935">
            <v>10.66</v>
          </cell>
          <cell r="G3935">
            <v>33.090000000000003</v>
          </cell>
        </row>
        <row r="3936">
          <cell r="A3936" t="str">
            <v>66.20.180</v>
          </cell>
          <cell r="B3936" t="str">
            <v>CPOS</v>
          </cell>
          <cell r="C3936" t="str">
            <v>Caixa de proteção com suporte para câmera fixa interna ou externa</v>
          </cell>
          <cell r="D3936" t="str">
            <v>un</v>
          </cell>
          <cell r="E3936">
            <v>32.47</v>
          </cell>
          <cell r="F3936">
            <v>43.96</v>
          </cell>
          <cell r="G3936">
            <v>76.430000000000007</v>
          </cell>
        </row>
        <row r="3937">
          <cell r="A3937" t="str">
            <v>66.20.202</v>
          </cell>
          <cell r="B3937" t="str">
            <v>CPOS</v>
          </cell>
          <cell r="C3937" t="str">
            <v>Instalação de câmera fixa para CFTV</v>
          </cell>
          <cell r="D3937" t="str">
            <v>un</v>
          </cell>
          <cell r="E3937">
            <v>0</v>
          </cell>
          <cell r="F3937">
            <v>156.66</v>
          </cell>
          <cell r="G3937">
            <v>156.66</v>
          </cell>
        </row>
        <row r="3938">
          <cell r="A3938" t="str">
            <v>66.20.212</v>
          </cell>
          <cell r="B3938" t="str">
            <v>CPOS</v>
          </cell>
          <cell r="C3938" t="str">
            <v>Instalação de câmera móvel para CFTV</v>
          </cell>
          <cell r="D3938" t="str">
            <v>un</v>
          </cell>
          <cell r="E3938">
            <v>0</v>
          </cell>
          <cell r="F3938">
            <v>156.66</v>
          </cell>
          <cell r="G3938">
            <v>156.66</v>
          </cell>
        </row>
        <row r="3939">
          <cell r="A3939" t="str">
            <v>66.20.221</v>
          </cell>
          <cell r="B3939" t="str">
            <v>CPOS</v>
          </cell>
          <cell r="C3939" t="str">
            <v>Switch Gigabit para servidor central com 24 portas frontais e 2 portas SFP, capacidade de 10/100/1000 Mbps</v>
          </cell>
          <cell r="D3939" t="str">
            <v>un</v>
          </cell>
          <cell r="E3939">
            <v>7779</v>
          </cell>
          <cell r="F3939">
            <v>14.19</v>
          </cell>
          <cell r="G3939">
            <v>7793.19</v>
          </cell>
        </row>
        <row r="3940">
          <cell r="A3940" t="str">
            <v>66.20.225</v>
          </cell>
          <cell r="B3940" t="str">
            <v>CPOS</v>
          </cell>
          <cell r="C3940" t="str">
            <v>Switch Gigabit 24 portas com capacidade de 10/100/1000/Mbps</v>
          </cell>
          <cell r="D3940" t="str">
            <v>un</v>
          </cell>
          <cell r="E3940">
            <v>2927.77</v>
          </cell>
          <cell r="F3940">
            <v>14.19</v>
          </cell>
          <cell r="G3940">
            <v>2941.96</v>
          </cell>
        </row>
        <row r="3941">
          <cell r="A3941" t="str">
            <v>67</v>
          </cell>
          <cell r="B3941" t="str">
            <v>CAPTAÇÃO, ADUÇÃO E TRATAMENTO DE ÁGUA E ESGOTO, EQUIPAMENTOS E SISTEMA</v>
          </cell>
          <cell r="C3941" t="str">
            <v>CPOS</v>
          </cell>
          <cell r="D3941" t="str">
            <v>CPOS</v>
          </cell>
          <cell r="E3941" t="str">
            <v>CPOS</v>
          </cell>
          <cell r="F3941" t="str">
            <v>CPOS</v>
          </cell>
          <cell r="G3941" t="str">
            <v>CPOS</v>
          </cell>
        </row>
        <row r="3942">
          <cell r="A3942" t="str">
            <v>67.02</v>
          </cell>
          <cell r="B3942" t="str">
            <v>Tratamento</v>
          </cell>
          <cell r="C3942" t="str">
            <v>CPOS</v>
          </cell>
          <cell r="D3942" t="str">
            <v>CPOS</v>
          </cell>
          <cell r="E3942" t="str">
            <v>CPOS</v>
          </cell>
          <cell r="F3942" t="str">
            <v>CPOS</v>
          </cell>
          <cell r="G3942" t="str">
            <v>CPOS</v>
          </cell>
        </row>
        <row r="3943">
          <cell r="A3943" t="str">
            <v>67.02.160</v>
          </cell>
          <cell r="B3943" t="str">
            <v>CPOS</v>
          </cell>
          <cell r="C3943" t="str">
            <v>Medidor de vazão tipo calha Parshall com garganta W= 3´</v>
          </cell>
          <cell r="D3943" t="str">
            <v>un</v>
          </cell>
          <cell r="E3943">
            <v>1032.1600000000001</v>
          </cell>
          <cell r="F3943">
            <v>69.16</v>
          </cell>
          <cell r="G3943">
            <v>1101.32</v>
          </cell>
        </row>
        <row r="3944">
          <cell r="A3944" t="str">
            <v>67.02.210</v>
          </cell>
          <cell r="B3944" t="str">
            <v>CPOS</v>
          </cell>
          <cell r="C3944" t="str">
            <v>Tela galvanizada revestida em poliamida, malha de 10 mm</v>
          </cell>
          <cell r="D3944" t="str">
            <v>m²</v>
          </cell>
          <cell r="E3944">
            <v>535.48</v>
          </cell>
          <cell r="F3944">
            <v>7.8</v>
          </cell>
          <cell r="G3944">
            <v>543.28</v>
          </cell>
        </row>
        <row r="3945">
          <cell r="A3945" t="str">
            <v>67.02.240</v>
          </cell>
          <cell r="B3945" t="str">
            <v>CPOS</v>
          </cell>
          <cell r="C3945" t="str">
            <v>Grade média em aço carbono, espaçamento de 2 cm com barras chatas de 1´ x 3/8´</v>
          </cell>
          <cell r="D3945" t="str">
            <v>m²</v>
          </cell>
          <cell r="E3945">
            <v>1250.3599999999999</v>
          </cell>
          <cell r="F3945">
            <v>7.8</v>
          </cell>
          <cell r="G3945">
            <v>1258.1600000000001</v>
          </cell>
        </row>
        <row r="3946">
          <cell r="A3946" t="str">
            <v>67.02.280</v>
          </cell>
          <cell r="B3946" t="str">
            <v>CPOS</v>
          </cell>
          <cell r="C3946" t="str">
            <v>Cesto em chapa de aço inoxidável com espessura de 1,5 mm e furos de 1/2´</v>
          </cell>
          <cell r="D3946" t="str">
            <v>un</v>
          </cell>
          <cell r="E3946">
            <v>728.89</v>
          </cell>
          <cell r="F3946">
            <v>3.9</v>
          </cell>
          <cell r="G3946">
            <v>732.79</v>
          </cell>
        </row>
        <row r="3947">
          <cell r="A3947" t="str">
            <v>67.02.301</v>
          </cell>
          <cell r="B3947" t="str">
            <v>CPOS</v>
          </cell>
          <cell r="C3947" t="str">
            <v>Peneira estática em poliéster reforçado de fibra de vidro (PRFV) com tela de aço inoxidável AISI 304, malha de 1,5 mm, vazão de 50 l/s</v>
          </cell>
          <cell r="D3947" t="str">
            <v>un</v>
          </cell>
          <cell r="E3947">
            <v>17517</v>
          </cell>
          <cell r="F3947">
            <v>138.69999999999999</v>
          </cell>
          <cell r="G3947">
            <v>17655.7</v>
          </cell>
        </row>
        <row r="3948">
          <cell r="A3948" t="str">
            <v>67.02.320</v>
          </cell>
          <cell r="B3948" t="str">
            <v>CPOS</v>
          </cell>
          <cell r="C3948" t="str">
            <v>Comporta em fibra de vidro (stop log) - espessura de 10 mm</v>
          </cell>
          <cell r="D3948" t="str">
            <v>m²</v>
          </cell>
          <cell r="E3948">
            <v>1678.81</v>
          </cell>
          <cell r="F3948">
            <v>25.1</v>
          </cell>
          <cell r="G3948">
            <v>1703.91</v>
          </cell>
        </row>
        <row r="3949">
          <cell r="A3949" t="str">
            <v>67.02.330</v>
          </cell>
          <cell r="B3949" t="str">
            <v>CPOS</v>
          </cell>
          <cell r="C3949" t="str">
            <v>Sistema de tratamento de águas cinzas e aproveitamento de águas pluviais, para reuso em fins não potáveis, vazão de 2 m³/h</v>
          </cell>
          <cell r="D3949" t="str">
            <v>un</v>
          </cell>
          <cell r="E3949">
            <v>76510</v>
          </cell>
          <cell r="F3949">
            <v>0</v>
          </cell>
          <cell r="G3949">
            <v>76510</v>
          </cell>
        </row>
        <row r="3950">
          <cell r="A3950" t="str">
            <v>67.02.400</v>
          </cell>
          <cell r="B3950" t="str">
            <v>CPOS</v>
          </cell>
          <cell r="C3950" t="str">
            <v>Tanque em fibra de vidro (PRFV) com quebra ondas, capacidade de 25.000 l e misturador interno vertical em aço inoxidável</v>
          </cell>
          <cell r="D3950" t="str">
            <v>un</v>
          </cell>
          <cell r="E3950">
            <v>52205.56</v>
          </cell>
          <cell r="F3950">
            <v>224.22</v>
          </cell>
          <cell r="G3950">
            <v>52429.78</v>
          </cell>
        </row>
        <row r="3951">
          <cell r="A3951" t="str">
            <v>67.02.410</v>
          </cell>
          <cell r="B3951" t="str">
            <v>CPOS</v>
          </cell>
          <cell r="C3951" t="str">
            <v>Sistema de tratamento de efluente por reator anaeróbio (UASB) e filtro aeróbio (FAS), para obras de segurança com vazão máxima horária 12 l/s</v>
          </cell>
          <cell r="D3951" t="str">
            <v>cj</v>
          </cell>
          <cell r="E3951">
            <v>308075.92</v>
          </cell>
          <cell r="F3951">
            <v>0</v>
          </cell>
          <cell r="G3951">
            <v>308075.92</v>
          </cell>
        </row>
        <row r="3952">
          <cell r="A3952" t="str">
            <v>67.02.502</v>
          </cell>
          <cell r="B3952" t="str">
            <v>CPOS</v>
          </cell>
          <cell r="C3952" t="str">
            <v>Elaboração de projeto de sistema de estação compacta de tratamento de esgoto para vazão máxima horária 12 l/s e atendimento classe II, assessoria, documentação e aprovação na CETESB</v>
          </cell>
          <cell r="D3952" t="str">
            <v>cj</v>
          </cell>
          <cell r="E3952">
            <v>4770.84</v>
          </cell>
          <cell r="F3952">
            <v>52769.69</v>
          </cell>
          <cell r="G3952">
            <v>57540.53</v>
          </cell>
        </row>
        <row r="3953">
          <cell r="A3953" t="str">
            <v>67.02.503</v>
          </cell>
          <cell r="B3953" t="str">
            <v>CPOS</v>
          </cell>
          <cell r="C3953" t="str">
            <v>Elaboração de projeto de sistema de estação compacta de tratamento de esgoto para vazão máxima horária 12 l/s, atendimento classe II, tratamento de nitrogênio e fósforo, assessoria, documentação e aprovação na CETESB</v>
          </cell>
          <cell r="D3953" t="str">
            <v>cj</v>
          </cell>
          <cell r="E3953">
            <v>6603.49</v>
          </cell>
          <cell r="F3953">
            <v>45622.69</v>
          </cell>
          <cell r="G3953">
            <v>52226.18</v>
          </cell>
        </row>
        <row r="3954">
          <cell r="A3954" t="str">
            <v>68</v>
          </cell>
          <cell r="B3954" t="str">
            <v>ELETRIFICAÇÃO, EQUIPAMENTOS E SISTEMA</v>
          </cell>
          <cell r="C3954" t="str">
            <v>CPOS</v>
          </cell>
          <cell r="D3954" t="str">
            <v>CPOS</v>
          </cell>
          <cell r="E3954" t="str">
            <v>CPOS</v>
          </cell>
          <cell r="F3954" t="str">
            <v>CPOS</v>
          </cell>
          <cell r="G3954" t="str">
            <v>CPOS</v>
          </cell>
        </row>
        <row r="3955">
          <cell r="A3955" t="str">
            <v>68.01</v>
          </cell>
          <cell r="B3955" t="str">
            <v>Posteamento</v>
          </cell>
          <cell r="C3955" t="str">
            <v>CPOS</v>
          </cell>
          <cell r="D3955" t="str">
            <v>CPOS</v>
          </cell>
          <cell r="E3955" t="str">
            <v>CPOS</v>
          </cell>
          <cell r="F3955" t="str">
            <v>CPOS</v>
          </cell>
          <cell r="G3955" t="str">
            <v>CPOS</v>
          </cell>
        </row>
        <row r="3956">
          <cell r="A3956" t="str">
            <v>68.01.600</v>
          </cell>
          <cell r="B3956" t="str">
            <v>CPOS</v>
          </cell>
          <cell r="C3956" t="str">
            <v>Poste de concreto circular, 200 kg, H = 7,00 m</v>
          </cell>
          <cell r="D3956" t="str">
            <v>un</v>
          </cell>
          <cell r="E3956">
            <v>731.46</v>
          </cell>
          <cell r="F3956">
            <v>234.2</v>
          </cell>
          <cell r="G3956">
            <v>965.66</v>
          </cell>
        </row>
        <row r="3957">
          <cell r="A3957" t="str">
            <v>68.01.620</v>
          </cell>
          <cell r="B3957" t="str">
            <v>CPOS</v>
          </cell>
          <cell r="C3957" t="str">
            <v>Poste de concreto circular, 200 kg, H = 9,00 m</v>
          </cell>
          <cell r="D3957" t="str">
            <v>un</v>
          </cell>
          <cell r="E3957">
            <v>818.36</v>
          </cell>
          <cell r="F3957">
            <v>234.2</v>
          </cell>
          <cell r="G3957">
            <v>1052.56</v>
          </cell>
        </row>
        <row r="3958">
          <cell r="A3958" t="str">
            <v>68.01.630</v>
          </cell>
          <cell r="B3958" t="str">
            <v>CPOS</v>
          </cell>
          <cell r="C3958" t="str">
            <v>Poste de concreto circular, 200 kg, H = 10,00 m</v>
          </cell>
          <cell r="D3958" t="str">
            <v>un</v>
          </cell>
          <cell r="E3958">
            <v>1141.23</v>
          </cell>
          <cell r="F3958">
            <v>234.2</v>
          </cell>
          <cell r="G3958">
            <v>1375.43</v>
          </cell>
        </row>
        <row r="3959">
          <cell r="A3959" t="str">
            <v>68.01.640</v>
          </cell>
          <cell r="B3959" t="str">
            <v>CPOS</v>
          </cell>
          <cell r="C3959" t="str">
            <v>Poste de concreto circular, 200 kg, H = 11,00 m</v>
          </cell>
          <cell r="D3959" t="str">
            <v>un</v>
          </cell>
          <cell r="E3959">
            <v>1013.19</v>
          </cell>
          <cell r="F3959">
            <v>234.2</v>
          </cell>
          <cell r="G3959">
            <v>1247.3900000000001</v>
          </cell>
        </row>
        <row r="3960">
          <cell r="A3960" t="str">
            <v>68.01.650</v>
          </cell>
          <cell r="B3960" t="str">
            <v>CPOS</v>
          </cell>
          <cell r="C3960" t="str">
            <v>Poste de concreto circular, 200 kg, H = 12,00 m</v>
          </cell>
          <cell r="D3960" t="str">
            <v>un</v>
          </cell>
          <cell r="E3960">
            <v>1366.36</v>
          </cell>
          <cell r="F3960">
            <v>234.2</v>
          </cell>
          <cell r="G3960">
            <v>1600.56</v>
          </cell>
        </row>
        <row r="3961">
          <cell r="A3961" t="str">
            <v>68.01.670</v>
          </cell>
          <cell r="B3961" t="str">
            <v>CPOS</v>
          </cell>
          <cell r="C3961" t="str">
            <v>Poste de concreto circular, 300 kg, H = 9,00 m</v>
          </cell>
          <cell r="D3961" t="str">
            <v>un</v>
          </cell>
          <cell r="E3961">
            <v>909.11</v>
          </cell>
          <cell r="F3961">
            <v>234.2</v>
          </cell>
          <cell r="G3961">
            <v>1143.31</v>
          </cell>
        </row>
        <row r="3962">
          <cell r="A3962" t="str">
            <v>68.01.730</v>
          </cell>
          <cell r="B3962" t="str">
            <v>CPOS</v>
          </cell>
          <cell r="C3962" t="str">
            <v>Poste de concreto circular, 400 kg, H = 9,00 m</v>
          </cell>
          <cell r="D3962" t="str">
            <v>un</v>
          </cell>
          <cell r="E3962">
            <v>1067.8699999999999</v>
          </cell>
          <cell r="F3962">
            <v>234.2</v>
          </cell>
          <cell r="G3962">
            <v>1302.07</v>
          </cell>
        </row>
        <row r="3963">
          <cell r="A3963" t="str">
            <v>68.01.740</v>
          </cell>
          <cell r="B3963" t="str">
            <v>CPOS</v>
          </cell>
          <cell r="C3963" t="str">
            <v>Poste de concreto circular, 400 kg, H = 10,00 m</v>
          </cell>
          <cell r="D3963" t="str">
            <v>un</v>
          </cell>
          <cell r="E3963">
            <v>1259.08</v>
          </cell>
          <cell r="F3963">
            <v>234.2</v>
          </cell>
          <cell r="G3963">
            <v>1493.28</v>
          </cell>
        </row>
        <row r="3964">
          <cell r="A3964" t="str">
            <v>68.01.750</v>
          </cell>
          <cell r="B3964" t="str">
            <v>CPOS</v>
          </cell>
          <cell r="C3964" t="str">
            <v>Poste de concreto circular, 400 kg, H = 11,00 m</v>
          </cell>
          <cell r="D3964" t="str">
            <v>un</v>
          </cell>
          <cell r="E3964">
            <v>1375.93</v>
          </cell>
          <cell r="F3964">
            <v>234.2</v>
          </cell>
          <cell r="G3964">
            <v>1610.13</v>
          </cell>
        </row>
        <row r="3965">
          <cell r="A3965" t="str">
            <v>68.01.760</v>
          </cell>
          <cell r="B3965" t="str">
            <v>CPOS</v>
          </cell>
          <cell r="C3965" t="str">
            <v>Poste de concreto circular, 400 kg, H = 12,00 m</v>
          </cell>
          <cell r="D3965" t="str">
            <v>un</v>
          </cell>
          <cell r="E3965">
            <v>1656.13</v>
          </cell>
          <cell r="F3965">
            <v>234.2</v>
          </cell>
          <cell r="G3965">
            <v>1890.33</v>
          </cell>
        </row>
        <row r="3966">
          <cell r="A3966" t="str">
            <v>68.01.790</v>
          </cell>
          <cell r="B3966" t="str">
            <v>CPOS</v>
          </cell>
          <cell r="C3966" t="str">
            <v>Poste de concreto circular, 600 kg, H = 10,00 m</v>
          </cell>
          <cell r="D3966" t="str">
            <v>un</v>
          </cell>
          <cell r="E3966">
            <v>1344.61</v>
          </cell>
          <cell r="F3966">
            <v>234.2</v>
          </cell>
          <cell r="G3966">
            <v>1578.81</v>
          </cell>
        </row>
        <row r="3967">
          <cell r="A3967" t="str">
            <v>68.01.800</v>
          </cell>
          <cell r="B3967" t="str">
            <v>CPOS</v>
          </cell>
          <cell r="C3967" t="str">
            <v>Poste de concreto circular, 600 kg, H = 11,00 m</v>
          </cell>
          <cell r="D3967" t="str">
            <v>un</v>
          </cell>
          <cell r="E3967">
            <v>1714.22</v>
          </cell>
          <cell r="F3967">
            <v>234.2</v>
          </cell>
          <cell r="G3967">
            <v>1948.42</v>
          </cell>
        </row>
        <row r="3968">
          <cell r="A3968" t="str">
            <v>68.01.810</v>
          </cell>
          <cell r="B3968" t="str">
            <v>CPOS</v>
          </cell>
          <cell r="C3968" t="str">
            <v>Poste de concreto circular, 600 kg, H = 12,00 m</v>
          </cell>
          <cell r="D3968" t="str">
            <v>un</v>
          </cell>
          <cell r="E3968">
            <v>2021.95</v>
          </cell>
          <cell r="F3968">
            <v>234.2</v>
          </cell>
          <cell r="G3968">
            <v>2256.15</v>
          </cell>
        </row>
        <row r="3969">
          <cell r="A3969" t="str">
            <v>68.01.850</v>
          </cell>
          <cell r="B3969" t="str">
            <v>CPOS</v>
          </cell>
          <cell r="C3969" t="str">
            <v>Poste de concreto circular, 1000 kg, H = 12,00 m</v>
          </cell>
          <cell r="D3969" t="str">
            <v>un</v>
          </cell>
          <cell r="E3969">
            <v>2838.12</v>
          </cell>
          <cell r="F3969">
            <v>234.2</v>
          </cell>
          <cell r="G3969">
            <v>3072.32</v>
          </cell>
        </row>
        <row r="3970">
          <cell r="A3970" t="str">
            <v>68.02</v>
          </cell>
          <cell r="B3970" t="str">
            <v>Estrutura específica</v>
          </cell>
          <cell r="C3970" t="str">
            <v>CPOS</v>
          </cell>
          <cell r="D3970" t="str">
            <v>CPOS</v>
          </cell>
          <cell r="E3970" t="str">
            <v>CPOS</v>
          </cell>
          <cell r="F3970" t="str">
            <v>CPOS</v>
          </cell>
          <cell r="G3970" t="str">
            <v>CPOS</v>
          </cell>
        </row>
        <row r="3971">
          <cell r="A3971" t="str">
            <v>68.02.010</v>
          </cell>
          <cell r="B3971" t="str">
            <v>CPOS</v>
          </cell>
          <cell r="C3971" t="str">
            <v>Estai</v>
          </cell>
          <cell r="D3971" t="str">
            <v>un</v>
          </cell>
          <cell r="E3971">
            <v>326.04000000000002</v>
          </cell>
          <cell r="F3971">
            <v>137.36000000000001</v>
          </cell>
          <cell r="G3971">
            <v>463.4</v>
          </cell>
        </row>
        <row r="3972">
          <cell r="A3972" t="str">
            <v>68.02.020</v>
          </cell>
          <cell r="B3972" t="str">
            <v>CPOS</v>
          </cell>
          <cell r="C3972" t="str">
            <v>Estrutura tipo M1</v>
          </cell>
          <cell r="D3972" t="str">
            <v>un</v>
          </cell>
          <cell r="E3972">
            <v>300.44</v>
          </cell>
          <cell r="F3972">
            <v>164.82</v>
          </cell>
          <cell r="G3972">
            <v>465.26</v>
          </cell>
        </row>
        <row r="3973">
          <cell r="A3973" t="str">
            <v>68.02.030</v>
          </cell>
          <cell r="B3973" t="str">
            <v>CPOS</v>
          </cell>
          <cell r="C3973" t="str">
            <v>Estrutura tipo M2</v>
          </cell>
          <cell r="D3973" t="str">
            <v>un</v>
          </cell>
          <cell r="E3973">
            <v>624.77</v>
          </cell>
          <cell r="F3973">
            <v>164.82</v>
          </cell>
          <cell r="G3973">
            <v>789.59</v>
          </cell>
        </row>
        <row r="3974">
          <cell r="A3974" t="str">
            <v>68.02.040</v>
          </cell>
          <cell r="B3974" t="str">
            <v>CPOS</v>
          </cell>
          <cell r="C3974" t="str">
            <v>Estrutura tipo N3</v>
          </cell>
          <cell r="D3974" t="str">
            <v>un</v>
          </cell>
          <cell r="E3974">
            <v>809.34</v>
          </cell>
          <cell r="F3974">
            <v>247.24</v>
          </cell>
          <cell r="G3974">
            <v>1056.58</v>
          </cell>
        </row>
        <row r="3975">
          <cell r="A3975" t="str">
            <v>68.02.050</v>
          </cell>
          <cell r="B3975" t="str">
            <v>CPOS</v>
          </cell>
          <cell r="C3975" t="str">
            <v>Estrutura tipo M1 - N3</v>
          </cell>
          <cell r="D3975" t="str">
            <v>un</v>
          </cell>
          <cell r="E3975">
            <v>922.78</v>
          </cell>
          <cell r="F3975">
            <v>329.64</v>
          </cell>
          <cell r="G3975">
            <v>1252.42</v>
          </cell>
        </row>
        <row r="3976">
          <cell r="A3976" t="str">
            <v>68.02.060</v>
          </cell>
          <cell r="B3976" t="str">
            <v>CPOS</v>
          </cell>
          <cell r="C3976" t="str">
            <v>Estrutura tipo M4</v>
          </cell>
          <cell r="D3976" t="str">
            <v>un</v>
          </cell>
          <cell r="E3976">
            <v>1430.31</v>
          </cell>
          <cell r="F3976">
            <v>247.24</v>
          </cell>
          <cell r="G3976">
            <v>1677.55</v>
          </cell>
        </row>
        <row r="3977">
          <cell r="A3977" t="str">
            <v>68.02.070</v>
          </cell>
          <cell r="B3977" t="str">
            <v>CPOS</v>
          </cell>
          <cell r="C3977" t="str">
            <v>Estrutura tipo N2</v>
          </cell>
          <cell r="D3977" t="str">
            <v>un</v>
          </cell>
          <cell r="E3977">
            <v>706.39</v>
          </cell>
          <cell r="F3977">
            <v>247.24</v>
          </cell>
          <cell r="G3977">
            <v>953.63</v>
          </cell>
        </row>
        <row r="3978">
          <cell r="A3978" t="str">
            <v>68.02.090</v>
          </cell>
          <cell r="B3978" t="str">
            <v>CPOS</v>
          </cell>
          <cell r="C3978" t="str">
            <v>Estrutura tipo N4</v>
          </cell>
          <cell r="D3978" t="str">
            <v>un</v>
          </cell>
          <cell r="E3978">
            <v>1416.54</v>
          </cell>
          <cell r="F3978">
            <v>329.64</v>
          </cell>
          <cell r="G3978">
            <v>1746.18</v>
          </cell>
        </row>
        <row r="3979">
          <cell r="A3979" t="str">
            <v>68.02.100</v>
          </cell>
          <cell r="B3979" t="str">
            <v>CPOS</v>
          </cell>
          <cell r="C3979" t="str">
            <v>Armação secundária tipo 1C - 2R</v>
          </cell>
          <cell r="D3979" t="str">
            <v>un</v>
          </cell>
          <cell r="E3979">
            <v>66.83</v>
          </cell>
          <cell r="F3979">
            <v>109.88</v>
          </cell>
          <cell r="G3979">
            <v>176.71</v>
          </cell>
        </row>
        <row r="3980">
          <cell r="A3980" t="str">
            <v>68.02.110</v>
          </cell>
          <cell r="B3980" t="str">
            <v>CPOS</v>
          </cell>
          <cell r="C3980" t="str">
            <v>Armação secundária tipo 1C - 3R</v>
          </cell>
          <cell r="D3980" t="str">
            <v>un</v>
          </cell>
          <cell r="E3980">
            <v>71.83</v>
          </cell>
          <cell r="F3980">
            <v>109.88</v>
          </cell>
          <cell r="G3980">
            <v>181.71</v>
          </cell>
        </row>
        <row r="3981">
          <cell r="A3981" t="str">
            <v>68.02.120</v>
          </cell>
          <cell r="B3981" t="str">
            <v>CPOS</v>
          </cell>
          <cell r="C3981" t="str">
            <v>Armação secundária tipo 2C - 3R</v>
          </cell>
          <cell r="D3981" t="str">
            <v>un</v>
          </cell>
          <cell r="E3981">
            <v>116.71</v>
          </cell>
          <cell r="F3981">
            <v>137.36000000000001</v>
          </cell>
          <cell r="G3981">
            <v>254.07</v>
          </cell>
        </row>
        <row r="3982">
          <cell r="A3982" t="str">
            <v>68.02.140</v>
          </cell>
          <cell r="B3982" t="str">
            <v>CPOS</v>
          </cell>
          <cell r="C3982" t="str">
            <v>Armação secundária tipo 4C - 6R</v>
          </cell>
          <cell r="D3982" t="str">
            <v>un</v>
          </cell>
          <cell r="E3982">
            <v>233.42</v>
          </cell>
          <cell r="F3982">
            <v>164.82</v>
          </cell>
          <cell r="G3982">
            <v>398.24</v>
          </cell>
        </row>
        <row r="3983">
          <cell r="A3983" t="str">
            <v>68.20</v>
          </cell>
          <cell r="B3983" t="str">
            <v>Reparos, conservações e complementos - GRUPO 68</v>
          </cell>
          <cell r="C3983" t="str">
            <v>CPOS</v>
          </cell>
          <cell r="D3983" t="str">
            <v>CPOS</v>
          </cell>
          <cell r="E3983" t="str">
            <v>CPOS</v>
          </cell>
          <cell r="F3983" t="str">
            <v>CPOS</v>
          </cell>
          <cell r="G3983" t="str">
            <v>CPOS</v>
          </cell>
        </row>
        <row r="3984">
          <cell r="A3984" t="str">
            <v>68.20.010</v>
          </cell>
          <cell r="B3984" t="str">
            <v>CPOS</v>
          </cell>
          <cell r="C3984" t="str">
            <v>Recolocação de poste de madeira</v>
          </cell>
          <cell r="D3984" t="str">
            <v>un</v>
          </cell>
          <cell r="E3984">
            <v>151.13999999999999</v>
          </cell>
          <cell r="F3984">
            <v>184.86</v>
          </cell>
          <cell r="G3984">
            <v>336</v>
          </cell>
        </row>
        <row r="3985">
          <cell r="A3985" t="str">
            <v>68.20.040</v>
          </cell>
          <cell r="B3985" t="str">
            <v>CPOS</v>
          </cell>
          <cell r="C3985" t="str">
            <v>Braçadeira circular em aço carbono galvanizado, diâmetro nominal de 140 até 300 mm</v>
          </cell>
          <cell r="D3985" t="str">
            <v>un</v>
          </cell>
          <cell r="E3985">
            <v>32.61</v>
          </cell>
          <cell r="F3985">
            <v>13.49</v>
          </cell>
          <cell r="G3985">
            <v>46.1</v>
          </cell>
        </row>
        <row r="3986">
          <cell r="A3986" t="str">
            <v>68.20.050</v>
          </cell>
          <cell r="B3986" t="str">
            <v>CPOS</v>
          </cell>
          <cell r="C3986" t="str">
            <v>Cruzeta em aço carbono galvanizado perfil ´L´ 75 x 75 x 8 mm, comprimento 2500 mm</v>
          </cell>
          <cell r="D3986" t="str">
            <v>un</v>
          </cell>
          <cell r="E3986">
            <v>404.04</v>
          </cell>
          <cell r="F3986">
            <v>26.98</v>
          </cell>
          <cell r="G3986">
            <v>431.02</v>
          </cell>
        </row>
        <row r="3987">
          <cell r="A3987" t="str">
            <v>68.20.120</v>
          </cell>
          <cell r="B3987" t="str">
            <v>CPOS</v>
          </cell>
          <cell r="C3987" t="str">
            <v>Bengala em PVC para ramal de entrada, diâmetro de 32 mm</v>
          </cell>
          <cell r="D3987" t="str">
            <v>un</v>
          </cell>
          <cell r="E3987">
            <v>12.48</v>
          </cell>
          <cell r="F3987">
            <v>26.84</v>
          </cell>
          <cell r="G3987">
            <v>39.32</v>
          </cell>
        </row>
        <row r="3988">
          <cell r="A3988" t="str">
            <v>69</v>
          </cell>
          <cell r="B3988" t="str">
            <v>TELEFONIA, LÓGICA E TRANSMISSÃO DE DADOS, EQUIPAMENTOS E SISTEMA</v>
          </cell>
          <cell r="C3988" t="str">
            <v>CPOS</v>
          </cell>
          <cell r="D3988" t="str">
            <v>CPOS</v>
          </cell>
          <cell r="E3988" t="str">
            <v>CPOS</v>
          </cell>
          <cell r="F3988" t="str">
            <v>CPOS</v>
          </cell>
          <cell r="G3988" t="str">
            <v>CPOS</v>
          </cell>
        </row>
        <row r="3989">
          <cell r="A3989" t="str">
            <v>69.03</v>
          </cell>
          <cell r="B3989" t="str">
            <v>Distribuição e comando, caixas e equipamentos específicos</v>
          </cell>
          <cell r="C3989" t="str">
            <v>CPOS</v>
          </cell>
          <cell r="D3989" t="str">
            <v>CPOS</v>
          </cell>
          <cell r="E3989" t="str">
            <v>CPOS</v>
          </cell>
          <cell r="F3989" t="str">
            <v>CPOS</v>
          </cell>
          <cell r="G3989" t="str">
            <v>CPOS</v>
          </cell>
        </row>
        <row r="3990">
          <cell r="A3990" t="str">
            <v>69.03.090</v>
          </cell>
          <cell r="B3990" t="str">
            <v>CPOS</v>
          </cell>
          <cell r="C3990" t="str">
            <v>Aparelho telefônico multifrequencial, com teclas ´FLASH´, ´HOOK´, ´PAUSE´, ´LND´, ´MODE´</v>
          </cell>
          <cell r="D3990" t="str">
            <v>un</v>
          </cell>
          <cell r="E3990">
            <v>48.26</v>
          </cell>
          <cell r="F3990">
            <v>0</v>
          </cell>
          <cell r="G3990">
            <v>48.26</v>
          </cell>
        </row>
        <row r="3991">
          <cell r="A3991" t="str">
            <v>69.03.130</v>
          </cell>
          <cell r="B3991" t="str">
            <v>CPOS</v>
          </cell>
          <cell r="C3991" t="str">
            <v>Caixa subterrânea de entrada de telefonia, tipo R1 (600 x 350 x 500) mm, padrão TELEBRÁS, com tampa</v>
          </cell>
          <cell r="D3991" t="str">
            <v>un</v>
          </cell>
          <cell r="E3991">
            <v>219.01</v>
          </cell>
          <cell r="F3991">
            <v>48.33</v>
          </cell>
          <cell r="G3991">
            <v>267.33999999999997</v>
          </cell>
        </row>
        <row r="3992">
          <cell r="A3992" t="str">
            <v>69.03.140</v>
          </cell>
          <cell r="B3992" t="str">
            <v>CPOS</v>
          </cell>
          <cell r="C3992" t="str">
            <v>Caixa subterrânea de entrada de telefonia, tipo R2 (1070 x 520 x 500) mm, padrão TELEBRÁS, com tampa</v>
          </cell>
          <cell r="D3992" t="str">
            <v>un</v>
          </cell>
          <cell r="E3992">
            <v>476.15</v>
          </cell>
          <cell r="F3992">
            <v>102.79</v>
          </cell>
          <cell r="G3992">
            <v>578.94000000000005</v>
          </cell>
        </row>
        <row r="3993">
          <cell r="A3993" t="str">
            <v>69.03.310</v>
          </cell>
          <cell r="B3993" t="str">
            <v>CPOS</v>
          </cell>
          <cell r="C3993" t="str">
            <v>Caixa de tomada em poliamida e tampa para piso elevado, com 4 alojamentos para elétrica e até 8 alojamentos para telefonia e dados</v>
          </cell>
          <cell r="D3993" t="str">
            <v>un</v>
          </cell>
          <cell r="E3993">
            <v>128.35</v>
          </cell>
          <cell r="F3993">
            <v>15.33</v>
          </cell>
          <cell r="G3993">
            <v>143.68</v>
          </cell>
        </row>
        <row r="3994">
          <cell r="A3994" t="str">
            <v>69.03.340</v>
          </cell>
          <cell r="B3994" t="str">
            <v>CPOS</v>
          </cell>
          <cell r="C3994" t="str">
            <v>Conector RJ-45 fêmea - categoria 6</v>
          </cell>
          <cell r="D3994" t="str">
            <v>un</v>
          </cell>
          <cell r="E3994">
            <v>26.12</v>
          </cell>
          <cell r="F3994">
            <v>5.75</v>
          </cell>
          <cell r="G3994">
            <v>31.87</v>
          </cell>
        </row>
        <row r="3995">
          <cell r="A3995" t="str">
            <v>69.03.360</v>
          </cell>
          <cell r="B3995" t="str">
            <v>CPOS</v>
          </cell>
          <cell r="C3995" t="str">
            <v>Conector RJ-45 fêmea - categoria 6A</v>
          </cell>
          <cell r="D3995" t="str">
            <v>un</v>
          </cell>
          <cell r="E3995">
            <v>110.95</v>
          </cell>
          <cell r="F3995">
            <v>5.75</v>
          </cell>
          <cell r="G3995">
            <v>116.7</v>
          </cell>
        </row>
        <row r="3996">
          <cell r="A3996" t="str">
            <v>69.03.400</v>
          </cell>
          <cell r="B3996" t="str">
            <v>CPOS</v>
          </cell>
          <cell r="C3996" t="str">
            <v>Central PABX híbrida de telefonia para 8 linhas tronco e 24 ramais digital e analógico</v>
          </cell>
          <cell r="D3996" t="str">
            <v>cj</v>
          </cell>
          <cell r="E3996">
            <v>4982.7</v>
          </cell>
          <cell r="F3996">
            <v>0</v>
          </cell>
          <cell r="G3996">
            <v>4982.7</v>
          </cell>
        </row>
        <row r="3997">
          <cell r="A3997" t="str">
            <v>69.03.410</v>
          </cell>
          <cell r="B3997" t="str">
            <v>CPOS</v>
          </cell>
          <cell r="C3997" t="str">
            <v>Central PABX híbrida de telefonia para 8 linhas tronco e 128 ramais digital e analógico</v>
          </cell>
          <cell r="D3997" t="str">
            <v>cj</v>
          </cell>
          <cell r="E3997">
            <v>27091.040000000001</v>
          </cell>
          <cell r="F3997">
            <v>0</v>
          </cell>
          <cell r="G3997">
            <v>27091.040000000001</v>
          </cell>
        </row>
        <row r="3998">
          <cell r="A3998" t="str">
            <v>69.03.420</v>
          </cell>
          <cell r="B3998" t="str">
            <v>CPOS</v>
          </cell>
          <cell r="C3998" t="str">
            <v>Central PABX híbrida de telefonia para 8 linhas tronco e 128 ramais digital e analógico, com recursos PBX Networking</v>
          </cell>
          <cell r="D3998" t="str">
            <v>cj</v>
          </cell>
          <cell r="E3998">
            <v>52784</v>
          </cell>
          <cell r="F3998">
            <v>0</v>
          </cell>
          <cell r="G3998">
            <v>52784</v>
          </cell>
        </row>
        <row r="3999">
          <cell r="A3999" t="str">
            <v>69.05</v>
          </cell>
          <cell r="B3999" t="str">
            <v>Estabilização de tensão</v>
          </cell>
          <cell r="C3999" t="str">
            <v>CPOS</v>
          </cell>
          <cell r="D3999" t="str">
            <v>CPOS</v>
          </cell>
          <cell r="E3999" t="str">
            <v>CPOS</v>
          </cell>
          <cell r="F3999" t="str">
            <v>CPOS</v>
          </cell>
          <cell r="G3999" t="str">
            <v>CPOS</v>
          </cell>
        </row>
        <row r="4000">
          <cell r="A4000" t="str">
            <v>69.05.010</v>
          </cell>
          <cell r="B4000" t="str">
            <v>CPOS</v>
          </cell>
          <cell r="C4000" t="str">
            <v>Estabilizador eletrônico de tensão, monofásico, com potência de 5 kVA</v>
          </cell>
          <cell r="D4000" t="str">
            <v>un</v>
          </cell>
          <cell r="E4000">
            <v>6152.61</v>
          </cell>
          <cell r="F4000">
            <v>57.52</v>
          </cell>
          <cell r="G4000">
            <v>6210.13</v>
          </cell>
        </row>
        <row r="4001">
          <cell r="A4001" t="str">
            <v>69.05.040</v>
          </cell>
          <cell r="B4001" t="str">
            <v>CPOS</v>
          </cell>
          <cell r="C4001" t="str">
            <v>Estabilizador eletrônico de tensão, monofásico, com potência de 10 kVA</v>
          </cell>
          <cell r="D4001" t="str">
            <v>un</v>
          </cell>
          <cell r="E4001">
            <v>9109.98</v>
          </cell>
          <cell r="F4001">
            <v>57.52</v>
          </cell>
          <cell r="G4001">
            <v>9167.5</v>
          </cell>
        </row>
        <row r="4002">
          <cell r="A4002" t="str">
            <v>69.05.230</v>
          </cell>
          <cell r="B4002" t="str">
            <v>CPOS</v>
          </cell>
          <cell r="C4002" t="str">
            <v>Estabilizador eletrônico de tensão, trifásico, com potência de 40 kVA</v>
          </cell>
          <cell r="D4002" t="str">
            <v>un</v>
          </cell>
          <cell r="E4002">
            <v>25695.54</v>
          </cell>
          <cell r="F4002">
            <v>57.52</v>
          </cell>
          <cell r="G4002">
            <v>25753.06</v>
          </cell>
        </row>
        <row r="4003">
          <cell r="A4003" t="str">
            <v>69.06</v>
          </cell>
          <cell r="B4003" t="str">
            <v>Sistemas ininterruptos de energia</v>
          </cell>
          <cell r="C4003" t="str">
            <v>CPOS</v>
          </cell>
          <cell r="D4003" t="str">
            <v>CPOS</v>
          </cell>
          <cell r="E4003" t="str">
            <v>CPOS</v>
          </cell>
          <cell r="F4003" t="str">
            <v>CPOS</v>
          </cell>
          <cell r="G4003" t="str">
            <v>CPOS</v>
          </cell>
        </row>
        <row r="4004">
          <cell r="A4004" t="str">
            <v>69.06.020</v>
          </cell>
          <cell r="B4004" t="str">
            <v>CPOS</v>
          </cell>
          <cell r="C4004" t="str">
            <v>Sistema ininterrupto de energia, trifásico on line de 10 kVA (220 V/220 V), com autonomia de 15 minutos</v>
          </cell>
          <cell r="D4004" t="str">
            <v>un</v>
          </cell>
          <cell r="E4004">
            <v>32270.5</v>
          </cell>
          <cell r="F4004">
            <v>107.88</v>
          </cell>
          <cell r="G4004">
            <v>32378.38</v>
          </cell>
        </row>
        <row r="4005">
          <cell r="A4005" t="str">
            <v>69.06.030</v>
          </cell>
          <cell r="B4005" t="str">
            <v>CPOS</v>
          </cell>
          <cell r="C4005" t="str">
            <v>Sistema ininterrupto de energia, trifásico on line de 20 kVA (220 V/208 V-108 V), com autonomia 15 minutos</v>
          </cell>
          <cell r="D4005" t="str">
            <v>un</v>
          </cell>
          <cell r="E4005">
            <v>43341.75</v>
          </cell>
          <cell r="F4005">
            <v>107.88</v>
          </cell>
          <cell r="G4005">
            <v>43449.63</v>
          </cell>
        </row>
        <row r="4006">
          <cell r="A4006" t="str">
            <v>69.06.040</v>
          </cell>
          <cell r="B4006" t="str">
            <v>CPOS</v>
          </cell>
          <cell r="C4006" t="str">
            <v>Sistema ininterrupto de energia, trifásico on line senoidal de 15 kVA (208 V/110 V), com autonomia de 15 minutos</v>
          </cell>
          <cell r="D4006" t="str">
            <v>un</v>
          </cell>
          <cell r="E4006">
            <v>42755.82</v>
          </cell>
          <cell r="F4006">
            <v>107.88</v>
          </cell>
          <cell r="G4006">
            <v>42863.7</v>
          </cell>
        </row>
        <row r="4007">
          <cell r="A4007" t="str">
            <v>69.06.050</v>
          </cell>
          <cell r="B4007" t="str">
            <v>CPOS</v>
          </cell>
          <cell r="C4007" t="str">
            <v>Sistema ininterrupto de energia, monofásico, com potência de 2 kVA</v>
          </cell>
          <cell r="D4007" t="str">
            <v>un</v>
          </cell>
          <cell r="E4007">
            <v>4838.99</v>
          </cell>
          <cell r="F4007">
            <v>76.680000000000007</v>
          </cell>
          <cell r="G4007">
            <v>4915.67</v>
          </cell>
        </row>
        <row r="4008">
          <cell r="A4008" t="str">
            <v>69.06.080</v>
          </cell>
          <cell r="B4008" t="str">
            <v>CPOS</v>
          </cell>
          <cell r="C4008" t="str">
            <v>Sistema ininterrupto de energia, monofásico on line senoidal de 5 kVA (220 V/110 V), com autonomia de 15 minutos</v>
          </cell>
          <cell r="D4008" t="str">
            <v>un</v>
          </cell>
          <cell r="E4008">
            <v>13910.37</v>
          </cell>
          <cell r="F4008">
            <v>107.88</v>
          </cell>
          <cell r="G4008">
            <v>14018.25</v>
          </cell>
        </row>
        <row r="4009">
          <cell r="A4009" t="str">
            <v>69.06.100</v>
          </cell>
          <cell r="B4009" t="str">
            <v>CPOS</v>
          </cell>
          <cell r="C4009" t="str">
            <v>Sistema ininterrupto de energia, monofásico, com potência entre 5 a 7,5 kVA</v>
          </cell>
          <cell r="D4009" t="str">
            <v>un</v>
          </cell>
          <cell r="E4009">
            <v>19226.03</v>
          </cell>
          <cell r="F4009">
            <v>76.680000000000007</v>
          </cell>
          <cell r="G4009">
            <v>19302.71</v>
          </cell>
        </row>
        <row r="4010">
          <cell r="A4010" t="str">
            <v>69.06.110</v>
          </cell>
          <cell r="B4010" t="str">
            <v>CPOS</v>
          </cell>
          <cell r="C4010" t="str">
            <v>Sistema ininterrupto de energia, monofásico de 600 VA (127 V/127 V), com autonomia de 10 a 15 minutos</v>
          </cell>
          <cell r="D4010" t="str">
            <v>un</v>
          </cell>
          <cell r="E4010">
            <v>662.39</v>
          </cell>
          <cell r="F4010">
            <v>38.340000000000003</v>
          </cell>
          <cell r="G4010">
            <v>700.73</v>
          </cell>
        </row>
        <row r="4011">
          <cell r="A4011" t="str">
            <v>69.06.120</v>
          </cell>
          <cell r="B4011" t="str">
            <v>CPOS</v>
          </cell>
          <cell r="C4011" t="str">
            <v>Sistema ininterrupto de energia, trifásico on line senoidal de 10 kVA (220 V/110 V), com autonomia de 2 horas</v>
          </cell>
          <cell r="D4011" t="str">
            <v>un</v>
          </cell>
          <cell r="E4011">
            <v>45925.14</v>
          </cell>
          <cell r="F4011">
            <v>107.88</v>
          </cell>
          <cell r="G4011">
            <v>46033.02</v>
          </cell>
        </row>
        <row r="4012">
          <cell r="A4012" t="str">
            <v>69.06.200</v>
          </cell>
          <cell r="B4012" t="str">
            <v>CPOS</v>
          </cell>
          <cell r="C4012" t="str">
            <v>Sistema ininterrupto de energia, trifásico on line de 20 kVA (220/127 V), com autonomia de 15 minutos</v>
          </cell>
          <cell r="D4012" t="str">
            <v>un</v>
          </cell>
          <cell r="E4012">
            <v>46682.78</v>
          </cell>
          <cell r="F4012">
            <v>107.88</v>
          </cell>
          <cell r="G4012">
            <v>46790.66</v>
          </cell>
        </row>
        <row r="4013">
          <cell r="A4013" t="str">
            <v>69.06.210</v>
          </cell>
          <cell r="B4013" t="str">
            <v>CPOS</v>
          </cell>
          <cell r="C4013" t="str">
            <v>Sistema ininterrupto de energia, trifásico on line de 60 kVA (220/127 V), com autonomia de 15 minutos</v>
          </cell>
          <cell r="D4013" t="str">
            <v>un</v>
          </cell>
          <cell r="E4013">
            <v>112347.36</v>
          </cell>
          <cell r="F4013">
            <v>107.88</v>
          </cell>
          <cell r="G4013">
            <v>112455.24</v>
          </cell>
        </row>
        <row r="4014">
          <cell r="A4014" t="str">
            <v>69.06.220</v>
          </cell>
          <cell r="B4014" t="str">
            <v>CPOS</v>
          </cell>
          <cell r="C4014" t="str">
            <v>Sistema ininterrupto de energia, trifásico on line de 80 kVA (220/127 V), com autonomia de 15 minutos</v>
          </cell>
          <cell r="D4014" t="str">
            <v>un</v>
          </cell>
          <cell r="E4014">
            <v>137538.78</v>
          </cell>
          <cell r="F4014">
            <v>107.88</v>
          </cell>
          <cell r="G4014">
            <v>137646.66</v>
          </cell>
        </row>
        <row r="4015">
          <cell r="A4015" t="str">
            <v>69.06.240</v>
          </cell>
          <cell r="B4015" t="str">
            <v>CPOS</v>
          </cell>
          <cell r="C4015" t="str">
            <v>Sistema ininterrupto de energia, trifásico on line de 20 kVA (380/220 V), com autonomia de 15 minutos</v>
          </cell>
          <cell r="D4015" t="str">
            <v>un</v>
          </cell>
          <cell r="E4015">
            <v>47252.800000000003</v>
          </cell>
          <cell r="F4015">
            <v>107.88</v>
          </cell>
          <cell r="G4015">
            <v>47360.68</v>
          </cell>
        </row>
        <row r="4016">
          <cell r="A4016" t="str">
            <v>69.06.280</v>
          </cell>
          <cell r="B4016" t="str">
            <v>CPOS</v>
          </cell>
          <cell r="C4016" t="str">
            <v>Sistema ininterrupto de energia, trifásico on line senoidal de 5 kVA (220/110 V), com autonomia de 15 minutos</v>
          </cell>
          <cell r="D4016" t="str">
            <v>un</v>
          </cell>
          <cell r="E4016">
            <v>21265.77</v>
          </cell>
          <cell r="F4016">
            <v>107.88</v>
          </cell>
          <cell r="G4016">
            <v>21373.65</v>
          </cell>
        </row>
        <row r="4017">
          <cell r="A4017" t="str">
            <v>69.06.290</v>
          </cell>
          <cell r="B4017" t="str">
            <v>CPOS</v>
          </cell>
          <cell r="C4017" t="str">
            <v>Sistema ininterrupto de energia, trifásico on line senoidal de 10 kVA (220/110 V), com autonomia de 10 a 15 minutos</v>
          </cell>
          <cell r="D4017" t="str">
            <v>un</v>
          </cell>
          <cell r="E4017">
            <v>34038.480000000003</v>
          </cell>
          <cell r="F4017">
            <v>107.88</v>
          </cell>
          <cell r="G4017">
            <v>34146.36</v>
          </cell>
        </row>
        <row r="4018">
          <cell r="A4018" t="str">
            <v>69.06.300</v>
          </cell>
          <cell r="B4018" t="str">
            <v>CPOS</v>
          </cell>
          <cell r="C4018" t="str">
            <v>Sistema ininterrupto de energia, trifásico on line senoidal de 50 kVA (220/110 V), com autonomia de 15 minutos</v>
          </cell>
          <cell r="D4018" t="str">
            <v>un</v>
          </cell>
          <cell r="E4018">
            <v>74905.7</v>
          </cell>
          <cell r="F4018">
            <v>107.88</v>
          </cell>
          <cell r="G4018">
            <v>75013.58</v>
          </cell>
        </row>
        <row r="4019">
          <cell r="A4019" t="str">
            <v>69.06.320</v>
          </cell>
          <cell r="B4019" t="str">
            <v>CPOS</v>
          </cell>
          <cell r="C4019" t="str">
            <v>Sistema ininterrupto de energia, trifásico on line senoidal de 7,5 kVA (220/110 V), com autonomia de 15 minutos</v>
          </cell>
          <cell r="D4019" t="str">
            <v>un</v>
          </cell>
          <cell r="E4019">
            <v>24208.62</v>
          </cell>
          <cell r="F4019">
            <v>107.88</v>
          </cell>
          <cell r="G4019">
            <v>24316.5</v>
          </cell>
        </row>
        <row r="4020">
          <cell r="A4020" t="str">
            <v>69.06.390</v>
          </cell>
          <cell r="B4020" t="str">
            <v>CPOS</v>
          </cell>
          <cell r="C4020" t="str">
            <v>Sistema ininterrupto de energia, trifásico on line senoidal de 40 kVA (380/220 V), com autonomia de 15 minutos</v>
          </cell>
          <cell r="D4020" t="str">
            <v>un</v>
          </cell>
          <cell r="E4020">
            <v>72154.16</v>
          </cell>
          <cell r="F4020">
            <v>107.88</v>
          </cell>
          <cell r="G4020">
            <v>72262.039999999994</v>
          </cell>
        </row>
        <row r="4021">
          <cell r="A4021" t="str">
            <v>69.08</v>
          </cell>
          <cell r="B4021" t="str">
            <v>Equipamentos para informática</v>
          </cell>
          <cell r="C4021" t="str">
            <v>CPOS</v>
          </cell>
          <cell r="D4021" t="str">
            <v>CPOS</v>
          </cell>
          <cell r="E4021" t="str">
            <v>CPOS</v>
          </cell>
          <cell r="F4021" t="str">
            <v>CPOS</v>
          </cell>
          <cell r="G4021" t="str">
            <v>CPOS</v>
          </cell>
        </row>
        <row r="4022">
          <cell r="A4022" t="str">
            <v>69.08.010</v>
          </cell>
          <cell r="B4022" t="str">
            <v>CPOS</v>
          </cell>
          <cell r="C4022" t="str">
            <v>Distribuidor interno óptico - 1 U para até 24 fibras</v>
          </cell>
          <cell r="D4022" t="str">
            <v>un</v>
          </cell>
          <cell r="E4022">
            <v>477.92</v>
          </cell>
          <cell r="F4022">
            <v>43.96</v>
          </cell>
          <cell r="G4022">
            <v>521.88</v>
          </cell>
        </row>
        <row r="4023">
          <cell r="A4023" t="str">
            <v>69.09</v>
          </cell>
          <cell r="B4023" t="str">
            <v>Sistema de rede</v>
          </cell>
          <cell r="C4023" t="str">
            <v>CPOS</v>
          </cell>
          <cell r="D4023" t="str">
            <v>CPOS</v>
          </cell>
          <cell r="E4023" t="str">
            <v>CPOS</v>
          </cell>
          <cell r="F4023" t="str">
            <v>CPOS</v>
          </cell>
          <cell r="G4023" t="str">
            <v>CPOS</v>
          </cell>
        </row>
        <row r="4024">
          <cell r="A4024" t="str">
            <v>69.09.250</v>
          </cell>
          <cell r="B4024" t="str">
            <v>CPOS</v>
          </cell>
          <cell r="C4024" t="str">
            <v>Patch cords de 1,50 ou 3,00 m - RJ-45 / RJ-45 - categoria 6A</v>
          </cell>
          <cell r="D4024" t="str">
            <v>un</v>
          </cell>
          <cell r="E4024">
            <v>28.55</v>
          </cell>
          <cell r="F4024">
            <v>7.67</v>
          </cell>
          <cell r="G4024">
            <v>36.22</v>
          </cell>
        </row>
        <row r="4025">
          <cell r="A4025" t="str">
            <v>69.09.260</v>
          </cell>
          <cell r="B4025" t="str">
            <v>CPOS</v>
          </cell>
          <cell r="C4025" t="str">
            <v>Patch panel de 24 portas - categoria 6</v>
          </cell>
          <cell r="D4025" t="str">
            <v>un</v>
          </cell>
          <cell r="E4025">
            <v>641.41999999999996</v>
          </cell>
          <cell r="F4025">
            <v>30.67</v>
          </cell>
          <cell r="G4025">
            <v>672.09</v>
          </cell>
        </row>
        <row r="4026">
          <cell r="A4026" t="str">
            <v>69.09.300</v>
          </cell>
          <cell r="B4026" t="str">
            <v>CPOS</v>
          </cell>
          <cell r="C4026" t="str">
            <v>Voice panel de 50 portas - categoria 3</v>
          </cell>
          <cell r="D4026" t="str">
            <v>un</v>
          </cell>
          <cell r="E4026">
            <v>354.82</v>
          </cell>
          <cell r="F4026">
            <v>30.67</v>
          </cell>
          <cell r="G4026">
            <v>385.49</v>
          </cell>
        </row>
        <row r="4027">
          <cell r="A4027" t="str">
            <v>69.09.360</v>
          </cell>
          <cell r="B4027" t="str">
            <v>CPOS</v>
          </cell>
          <cell r="C4027" t="str">
            <v>Patch cords de 2,00 ou 3,00 m - RJ-45 / RJ-45 - categoria 6A</v>
          </cell>
          <cell r="D4027" t="str">
            <v>un</v>
          </cell>
          <cell r="E4027">
            <v>133.96</v>
          </cell>
          <cell r="F4027">
            <v>7.67</v>
          </cell>
          <cell r="G4027">
            <v>141.63</v>
          </cell>
        </row>
        <row r="4028">
          <cell r="A4028" t="str">
            <v>69.09.370</v>
          </cell>
          <cell r="B4028" t="str">
            <v>CPOS</v>
          </cell>
          <cell r="C4028" t="str">
            <v>Transceptor Gigabit SX - LC conectável de formato pequeno (SFP)</v>
          </cell>
          <cell r="D4028" t="str">
            <v>un</v>
          </cell>
          <cell r="E4028">
            <v>2308</v>
          </cell>
          <cell r="F4028">
            <v>2.84</v>
          </cell>
          <cell r="G4028">
            <v>2310.84</v>
          </cell>
        </row>
        <row r="4029">
          <cell r="A4029" t="str">
            <v>69.10</v>
          </cell>
          <cell r="B4029" t="str">
            <v>Telecomunicações</v>
          </cell>
          <cell r="C4029" t="str">
            <v>CPOS</v>
          </cell>
          <cell r="D4029" t="str">
            <v>CPOS</v>
          </cell>
          <cell r="E4029" t="str">
            <v>CPOS</v>
          </cell>
          <cell r="F4029" t="str">
            <v>CPOS</v>
          </cell>
          <cell r="G4029" t="str">
            <v>CPOS</v>
          </cell>
        </row>
        <row r="4030">
          <cell r="A4030" t="str">
            <v>69.10.130</v>
          </cell>
          <cell r="B4030" t="str">
            <v>CPOS</v>
          </cell>
          <cell r="C4030" t="str">
            <v>Amplificador de potência para VHF e CATV-50 dB, frequência 40 a 550 MHz</v>
          </cell>
          <cell r="D4030" t="str">
            <v>un</v>
          </cell>
          <cell r="E4030">
            <v>585.77</v>
          </cell>
          <cell r="F4030">
            <v>17.579999999999998</v>
          </cell>
          <cell r="G4030">
            <v>603.35</v>
          </cell>
        </row>
        <row r="4031">
          <cell r="A4031" t="str">
            <v>69.10.140</v>
          </cell>
          <cell r="B4031" t="str">
            <v>CPOS</v>
          </cell>
          <cell r="C4031" t="str">
            <v>Antena parabólica com captador de sinais e modulador de áudio e vídeo</v>
          </cell>
          <cell r="D4031" t="str">
            <v>cj</v>
          </cell>
          <cell r="E4031">
            <v>361.46</v>
          </cell>
          <cell r="F4031">
            <v>306.72000000000003</v>
          </cell>
          <cell r="G4031">
            <v>668.18</v>
          </cell>
        </row>
        <row r="4032">
          <cell r="A4032" t="str">
            <v>69.20</v>
          </cell>
          <cell r="B4032" t="str">
            <v>Reparos, conservações e complementos - GRUPO 69</v>
          </cell>
          <cell r="C4032" t="str">
            <v>CPOS</v>
          </cell>
          <cell r="D4032" t="str">
            <v>CPOS</v>
          </cell>
          <cell r="E4032" t="str">
            <v>CPOS</v>
          </cell>
          <cell r="F4032" t="str">
            <v>CPOS</v>
          </cell>
          <cell r="G4032" t="str">
            <v>CPOS</v>
          </cell>
        </row>
        <row r="4033">
          <cell r="A4033" t="str">
            <v>69.20.010</v>
          </cell>
          <cell r="B4033" t="str">
            <v>CPOS</v>
          </cell>
          <cell r="C4033" t="str">
            <v>Arame de espinar em aço inoxidável nu, para TV a cabo</v>
          </cell>
          <cell r="D4033" t="str">
            <v>m</v>
          </cell>
          <cell r="E4033">
            <v>0.31</v>
          </cell>
          <cell r="F4033">
            <v>3.83</v>
          </cell>
          <cell r="G4033">
            <v>4.1399999999999997</v>
          </cell>
        </row>
        <row r="4034">
          <cell r="A4034" t="str">
            <v>69.20.040</v>
          </cell>
          <cell r="B4034" t="str">
            <v>CPOS</v>
          </cell>
          <cell r="C4034" t="str">
            <v>Isolador roldana em porcelana de 72 x 72 mm</v>
          </cell>
          <cell r="D4034" t="str">
            <v>un</v>
          </cell>
          <cell r="E4034">
            <v>3.93</v>
          </cell>
          <cell r="F4034">
            <v>7.67</v>
          </cell>
          <cell r="G4034">
            <v>11.6</v>
          </cell>
        </row>
        <row r="4035">
          <cell r="A4035" t="str">
            <v>69.20.050</v>
          </cell>
          <cell r="B4035" t="str">
            <v>CPOS</v>
          </cell>
          <cell r="C4035" t="str">
            <v>Suporte para isolador roldana tipo DM, padrão TELEBRÁS</v>
          </cell>
          <cell r="D4035" t="str">
            <v>un</v>
          </cell>
          <cell r="E4035">
            <v>1.48</v>
          </cell>
          <cell r="F4035">
            <v>7.67</v>
          </cell>
          <cell r="G4035">
            <v>9.15</v>
          </cell>
        </row>
        <row r="4036">
          <cell r="A4036" t="str">
            <v>69.20.070</v>
          </cell>
          <cell r="B4036" t="str">
            <v>CPOS</v>
          </cell>
          <cell r="C4036" t="str">
            <v>Fita em aço inoxidável para poste de 0,50 m x 19 mm, com fecho em aço inoxidável</v>
          </cell>
          <cell r="D4036" t="str">
            <v>un</v>
          </cell>
          <cell r="E4036">
            <v>1.62</v>
          </cell>
          <cell r="F4036">
            <v>7.67</v>
          </cell>
          <cell r="G4036">
            <v>9.2899999999999991</v>
          </cell>
        </row>
        <row r="4037">
          <cell r="A4037" t="str">
            <v>69.20.100</v>
          </cell>
          <cell r="B4037" t="str">
            <v>CPOS</v>
          </cell>
          <cell r="C4037" t="str">
            <v>Tampa para caixa R1, padrão TELEBRÁS</v>
          </cell>
          <cell r="D4037" t="str">
            <v>un</v>
          </cell>
          <cell r="E4037">
            <v>157.96</v>
          </cell>
          <cell r="F4037">
            <v>8.51</v>
          </cell>
          <cell r="G4037">
            <v>166.47</v>
          </cell>
        </row>
        <row r="4038">
          <cell r="A4038" t="str">
            <v>69.20.110</v>
          </cell>
          <cell r="B4038" t="str">
            <v>CPOS</v>
          </cell>
          <cell r="C4038" t="str">
            <v>Tampa para caixa R2, padrão TELEBRÁS</v>
          </cell>
          <cell r="D4038" t="str">
            <v>un</v>
          </cell>
          <cell r="E4038">
            <v>365.34</v>
          </cell>
          <cell r="F4038">
            <v>8.51</v>
          </cell>
          <cell r="G4038">
            <v>373.85</v>
          </cell>
        </row>
        <row r="4039">
          <cell r="A4039" t="str">
            <v>69.20.130</v>
          </cell>
          <cell r="B4039" t="str">
            <v>CPOS</v>
          </cell>
          <cell r="C4039" t="str">
            <v>Bloco de ligação interna para 10 pares, BLI-10</v>
          </cell>
          <cell r="D4039" t="str">
            <v>un</v>
          </cell>
          <cell r="E4039">
            <v>4.01</v>
          </cell>
          <cell r="F4039">
            <v>13.49</v>
          </cell>
          <cell r="G4039">
            <v>17.5</v>
          </cell>
        </row>
        <row r="4040">
          <cell r="A4040" t="str">
            <v>69.20.140</v>
          </cell>
          <cell r="B4040" t="str">
            <v>CPOS</v>
          </cell>
          <cell r="C4040" t="str">
            <v>Bloco de ligação com engate rápido para 10 pares, BER-10</v>
          </cell>
          <cell r="D4040" t="str">
            <v>un</v>
          </cell>
          <cell r="E4040">
            <v>19</v>
          </cell>
          <cell r="F4040">
            <v>13.49</v>
          </cell>
          <cell r="G4040">
            <v>32.49</v>
          </cell>
        </row>
        <row r="4041">
          <cell r="A4041" t="str">
            <v>69.20.170</v>
          </cell>
          <cell r="B4041" t="str">
            <v>CPOS</v>
          </cell>
          <cell r="C4041" t="str">
            <v>Calha de aço com 4 tomadas 2P+T - 250 V, com cabo</v>
          </cell>
          <cell r="D4041" t="str">
            <v>un</v>
          </cell>
          <cell r="E4041">
            <v>58.6</v>
          </cell>
          <cell r="F4041">
            <v>1.56</v>
          </cell>
          <cell r="G4041">
            <v>60.16</v>
          </cell>
        </row>
        <row r="4042">
          <cell r="A4042" t="str">
            <v>69.20.180</v>
          </cell>
          <cell r="B4042" t="str">
            <v>CPOS</v>
          </cell>
          <cell r="C4042" t="str">
            <v>Cordão óptico duplex, multimodo com conector LC/LC - 2,5 m</v>
          </cell>
          <cell r="D4042" t="str">
            <v>un</v>
          </cell>
          <cell r="E4042">
            <v>96.89</v>
          </cell>
          <cell r="F4042">
            <v>8.7899999999999991</v>
          </cell>
          <cell r="G4042">
            <v>105.68</v>
          </cell>
        </row>
        <row r="4043">
          <cell r="A4043" t="str">
            <v>69.20.200</v>
          </cell>
          <cell r="B4043" t="str">
            <v>CPOS</v>
          </cell>
          <cell r="C4043" t="str">
            <v>Bandeja fixa para rack, 19" x 500 mm</v>
          </cell>
          <cell r="D4043" t="str">
            <v>un</v>
          </cell>
          <cell r="E4043">
            <v>61.58</v>
          </cell>
          <cell r="F4043">
            <v>5.67</v>
          </cell>
          <cell r="G4043">
            <v>67.25</v>
          </cell>
        </row>
        <row r="4044">
          <cell r="A4044" t="str">
            <v>69.20.210</v>
          </cell>
          <cell r="B4044" t="str">
            <v>CPOS</v>
          </cell>
          <cell r="C4044" t="str">
            <v>Bandeja fixa para rack, 19" x 800 mm</v>
          </cell>
          <cell r="D4044" t="str">
            <v>un</v>
          </cell>
          <cell r="E4044">
            <v>85.11</v>
          </cell>
          <cell r="F4044">
            <v>5.67</v>
          </cell>
          <cell r="G4044">
            <v>90.78</v>
          </cell>
        </row>
        <row r="4045">
          <cell r="A4045" t="str">
            <v>69.20.220</v>
          </cell>
          <cell r="B4045" t="str">
            <v>CPOS</v>
          </cell>
          <cell r="C4045" t="str">
            <v>Bandeja deslizante para rack, 19" x 800 mm</v>
          </cell>
          <cell r="D4045" t="str">
            <v>un</v>
          </cell>
          <cell r="E4045">
            <v>149.46</v>
          </cell>
          <cell r="F4045">
            <v>5.67</v>
          </cell>
          <cell r="G4045">
            <v>155.13</v>
          </cell>
        </row>
        <row r="4046">
          <cell r="A4046" t="str">
            <v>69.20.230</v>
          </cell>
          <cell r="B4046" t="str">
            <v>CPOS</v>
          </cell>
          <cell r="C4046" t="str">
            <v>Calha de aço com 8 tomadas 2P+T - 250 V, com cabo</v>
          </cell>
          <cell r="D4046" t="str">
            <v>un</v>
          </cell>
          <cell r="E4046">
            <v>66.03</v>
          </cell>
          <cell r="F4046">
            <v>1.56</v>
          </cell>
          <cell r="G4046">
            <v>67.59</v>
          </cell>
        </row>
        <row r="4047">
          <cell r="A4047" t="str">
            <v>69.20.240</v>
          </cell>
          <cell r="B4047" t="str">
            <v>CPOS</v>
          </cell>
          <cell r="C4047" t="str">
            <v>Calha de aço com 12 tomadas 2P+T - 250 V, com cabo</v>
          </cell>
          <cell r="D4047" t="str">
            <v>un</v>
          </cell>
          <cell r="E4047">
            <v>81.36</v>
          </cell>
          <cell r="F4047">
            <v>1.56</v>
          </cell>
          <cell r="G4047">
            <v>82.92</v>
          </cell>
        </row>
        <row r="4048">
          <cell r="A4048" t="str">
            <v>69.20.248</v>
          </cell>
          <cell r="B4048" t="str">
            <v>CPOS</v>
          </cell>
          <cell r="C4048" t="str">
            <v>Painel frontal cego - 19" x 1 U</v>
          </cell>
          <cell r="D4048" t="str">
            <v>un</v>
          </cell>
          <cell r="E4048">
            <v>9.76</v>
          </cell>
          <cell r="F4048">
            <v>3.12</v>
          </cell>
          <cell r="G4048">
            <v>12.88</v>
          </cell>
        </row>
        <row r="4049">
          <cell r="A4049" t="str">
            <v>69.20.250</v>
          </cell>
          <cell r="B4049" t="str">
            <v>CPOS</v>
          </cell>
          <cell r="C4049" t="str">
            <v>Painel frontal cego - 19" x 2 U</v>
          </cell>
          <cell r="D4049" t="str">
            <v>un</v>
          </cell>
          <cell r="E4049">
            <v>9.24</v>
          </cell>
          <cell r="F4049">
            <v>3.12</v>
          </cell>
          <cell r="G4049">
            <v>12.36</v>
          </cell>
        </row>
        <row r="4050">
          <cell r="A4050" t="str">
            <v>69.20.260</v>
          </cell>
          <cell r="B4050" t="str">
            <v>CPOS</v>
          </cell>
          <cell r="C4050" t="str">
            <v>Protetor de surto híbrido para rede de telecomunicações</v>
          </cell>
          <cell r="D4050" t="str">
            <v>un</v>
          </cell>
          <cell r="E4050">
            <v>14.96</v>
          </cell>
          <cell r="F4050">
            <v>14.51</v>
          </cell>
          <cell r="G4050">
            <v>29.47</v>
          </cell>
        </row>
        <row r="4051">
          <cell r="A4051" t="str">
            <v>69.20.270</v>
          </cell>
          <cell r="B4051" t="str">
            <v>CPOS</v>
          </cell>
          <cell r="C4051" t="str">
            <v>Divisor interno com 1 entrada e 2 saídas - 75 Ohms</v>
          </cell>
          <cell r="D4051" t="str">
            <v>un</v>
          </cell>
          <cell r="E4051">
            <v>6.38</v>
          </cell>
          <cell r="F4051">
            <v>8.7899999999999991</v>
          </cell>
          <cell r="G4051">
            <v>15.17</v>
          </cell>
        </row>
        <row r="4052">
          <cell r="A4052" t="str">
            <v>69.20.280</v>
          </cell>
          <cell r="B4052" t="str">
            <v>CPOS</v>
          </cell>
          <cell r="C4052" t="str">
            <v>Divisor interno com 1 entrada e 4 saídas - 75 Ohms</v>
          </cell>
          <cell r="D4052" t="str">
            <v>un</v>
          </cell>
          <cell r="E4052">
            <v>10.16</v>
          </cell>
          <cell r="F4052">
            <v>8.7899999999999991</v>
          </cell>
          <cell r="G4052">
            <v>18.95</v>
          </cell>
        </row>
        <row r="4053">
          <cell r="A4053" t="str">
            <v>69.20.290</v>
          </cell>
          <cell r="B4053" t="str">
            <v>CPOS</v>
          </cell>
          <cell r="C4053" t="str">
            <v>Tomada blindada para VHF/UHF, CATV e FM, frequência 5 MHz a 1 GHz</v>
          </cell>
          <cell r="D4053" t="str">
            <v>un</v>
          </cell>
          <cell r="E4053">
            <v>9.65</v>
          </cell>
          <cell r="F4053">
            <v>8.7899999999999991</v>
          </cell>
          <cell r="G4053">
            <v>18.440000000000001</v>
          </cell>
        </row>
        <row r="4054">
          <cell r="A4054" t="str">
            <v>69.20.300</v>
          </cell>
          <cell r="B4054" t="str">
            <v>CPOS</v>
          </cell>
          <cell r="C4054" t="str">
            <v>Bloco de distribuição com protetor de surtos, para 10 pares, BTDG-10</v>
          </cell>
          <cell r="D4054" t="str">
            <v>un</v>
          </cell>
          <cell r="E4054">
            <v>20.38</v>
          </cell>
          <cell r="F4054">
            <v>14.89</v>
          </cell>
          <cell r="G4054">
            <v>35.270000000000003</v>
          </cell>
        </row>
        <row r="4055">
          <cell r="A4055" t="str">
            <v>69.20.340</v>
          </cell>
          <cell r="B4055" t="str">
            <v>CPOS</v>
          </cell>
          <cell r="C4055" t="str">
            <v>Tomada para TV, tipo pino Jack, com placa</v>
          </cell>
          <cell r="D4055" t="str">
            <v>un</v>
          </cell>
          <cell r="E4055">
            <v>8.91</v>
          </cell>
          <cell r="F4055">
            <v>7.67</v>
          </cell>
          <cell r="G4055">
            <v>16.579999999999998</v>
          </cell>
        </row>
        <row r="4056">
          <cell r="A4056" t="str">
            <v>69.20.350</v>
          </cell>
          <cell r="B4056" t="str">
            <v>CPOS</v>
          </cell>
          <cell r="C4056" t="str">
            <v>Caixa de emenda ventilada, em polipropileno, para até 200 pares</v>
          </cell>
          <cell r="D4056" t="str">
            <v>un</v>
          </cell>
          <cell r="E4056">
            <v>95.27</v>
          </cell>
          <cell r="F4056">
            <v>26.98</v>
          </cell>
          <cell r="G4056">
            <v>122.25</v>
          </cell>
        </row>
        <row r="4057">
          <cell r="A4057" t="str">
            <v>97</v>
          </cell>
          <cell r="B4057" t="str">
            <v>SINALIZAÇÃO E COMUNICAÇÃO VISUAL</v>
          </cell>
          <cell r="C4057" t="str">
            <v>CPOS</v>
          </cell>
          <cell r="D4057" t="str">
            <v>CPOS</v>
          </cell>
          <cell r="E4057" t="str">
            <v>CPOS</v>
          </cell>
          <cell r="F4057" t="str">
            <v>CPOS</v>
          </cell>
          <cell r="G4057" t="str">
            <v>CPOS</v>
          </cell>
        </row>
        <row r="4058">
          <cell r="A4058" t="str">
            <v>97.02</v>
          </cell>
          <cell r="B4058" t="str">
            <v>Placas, pórticos e obeliscos arquitetônicos</v>
          </cell>
          <cell r="C4058" t="str">
            <v>CPOS</v>
          </cell>
          <cell r="D4058" t="str">
            <v>CPOS</v>
          </cell>
          <cell r="E4058" t="str">
            <v>CPOS</v>
          </cell>
          <cell r="F4058" t="str">
            <v>CPOS</v>
          </cell>
          <cell r="G4058" t="str">
            <v>CPOS</v>
          </cell>
        </row>
        <row r="4059">
          <cell r="A4059" t="str">
            <v>97.02.030</v>
          </cell>
          <cell r="B4059" t="str">
            <v>CPOS</v>
          </cell>
          <cell r="C4059" t="str">
            <v>Placa comemorativa em aço inoxidável escovado</v>
          </cell>
          <cell r="D4059" t="str">
            <v>m²</v>
          </cell>
          <cell r="E4059">
            <v>5648.72</v>
          </cell>
          <cell r="F4059">
            <v>69.16</v>
          </cell>
          <cell r="G4059">
            <v>5717.88</v>
          </cell>
        </row>
        <row r="4060">
          <cell r="A4060" t="str">
            <v>COT/01</v>
          </cell>
          <cell r="B4060" t="str">
            <v>MERCADO</v>
          </cell>
          <cell r="C4060" t="str">
            <v xml:space="preserve">Confecção e instalação de letras tipo caixa, fonte arial negrito, altura 100 cm, base 50 cm em chapa de aço galvanizado, pintado, fixadas com parafuso e buchas. </v>
          </cell>
          <cell r="D4060" t="str">
            <v>un</v>
          </cell>
          <cell r="E4060">
            <v>68.56</v>
          </cell>
          <cell r="F4060">
            <v>42.23</v>
          </cell>
          <cell r="G4060">
            <v>110.79</v>
          </cell>
        </row>
        <row r="4061">
          <cell r="A4061" t="str">
            <v>97.02.036</v>
          </cell>
          <cell r="B4061" t="str">
            <v>CPOS</v>
          </cell>
          <cell r="C4061" t="str">
            <v>Placa de identificação em PVC com texto em vinil</v>
          </cell>
          <cell r="D4061" t="str">
            <v>m²</v>
          </cell>
          <cell r="E4061">
            <v>373.26</v>
          </cell>
          <cell r="F4061">
            <v>69.16</v>
          </cell>
          <cell r="G4061">
            <v>442.42</v>
          </cell>
        </row>
        <row r="4062">
          <cell r="A4062" t="str">
            <v>97.02.190</v>
          </cell>
          <cell r="B4062" t="str">
            <v>CPOS</v>
          </cell>
          <cell r="C4062" t="str">
            <v>Placa de identificação em acrílico com texto em vinil</v>
          </cell>
          <cell r="D4062" t="str">
            <v>m²</v>
          </cell>
          <cell r="E4062">
            <v>712.13</v>
          </cell>
          <cell r="F4062">
            <v>69.16</v>
          </cell>
          <cell r="G4062">
            <v>781.29</v>
          </cell>
        </row>
        <row r="4063">
          <cell r="A4063" t="str">
            <v>97.02.193</v>
          </cell>
          <cell r="B4063" t="str">
            <v>CPOS</v>
          </cell>
          <cell r="C4063" t="str">
            <v>Placa de sinalização em PVC fotoluminescente (200x200mm), com indicação de equipamentos de alarme, detecção e extinção de incêndio</v>
          </cell>
          <cell r="D4063" t="str">
            <v>un</v>
          </cell>
          <cell r="E4063">
            <v>12.92</v>
          </cell>
          <cell r="F4063">
            <v>5.0199999999999996</v>
          </cell>
          <cell r="G4063">
            <v>17.940000000000001</v>
          </cell>
        </row>
        <row r="4064">
          <cell r="A4064" t="str">
            <v>97.02.194</v>
          </cell>
          <cell r="B4064" t="str">
            <v>CPOS</v>
          </cell>
          <cell r="C4064" t="str">
            <v>Placa de sinalização em PVC fotoluminescente (150x150mm), com indicação de equipamentos de combate à incêndio e alarme</v>
          </cell>
          <cell r="D4064" t="str">
            <v>un</v>
          </cell>
          <cell r="E4064">
            <v>7.94</v>
          </cell>
          <cell r="F4064">
            <v>5.0199999999999996</v>
          </cell>
          <cell r="G4064">
            <v>12.96</v>
          </cell>
        </row>
        <row r="4065">
          <cell r="A4065" t="str">
            <v>97.02.195</v>
          </cell>
          <cell r="B4065" t="str">
            <v>CPOS</v>
          </cell>
          <cell r="C4065" t="str">
            <v>Placa de sinalização em PVC fotoluminescente, com indicação de rota de evacuação e saída de emergência</v>
          </cell>
          <cell r="D4065" t="str">
            <v>un</v>
          </cell>
          <cell r="E4065">
            <v>13.01</v>
          </cell>
          <cell r="F4065">
            <v>5.0199999999999996</v>
          </cell>
          <cell r="G4065">
            <v>18.03</v>
          </cell>
        </row>
        <row r="4066">
          <cell r="A4066" t="str">
            <v>97.02.196</v>
          </cell>
          <cell r="B4066" t="str">
            <v>CPOS</v>
          </cell>
          <cell r="C4066" t="str">
            <v>Placa de sinalização em PVC fotoluminescente, com identificação de pavimentos</v>
          </cell>
          <cell r="D4066" t="str">
            <v>un</v>
          </cell>
          <cell r="E4066">
            <v>9.5</v>
          </cell>
          <cell r="F4066">
            <v>5.0199999999999996</v>
          </cell>
          <cell r="G4066">
            <v>14.52</v>
          </cell>
        </row>
        <row r="4067">
          <cell r="A4067" t="str">
            <v>97.02.197</v>
          </cell>
          <cell r="B4067" t="str">
            <v>CPOS</v>
          </cell>
          <cell r="C4067" t="str">
            <v>Placa de sinalização em PVC, com indicação de alerta</v>
          </cell>
          <cell r="D4067" t="str">
            <v>un</v>
          </cell>
          <cell r="E4067">
            <v>12.64</v>
          </cell>
          <cell r="F4067">
            <v>5.0199999999999996</v>
          </cell>
          <cell r="G4067">
            <v>17.66</v>
          </cell>
        </row>
        <row r="4068">
          <cell r="A4068" t="str">
            <v>97.02.198</v>
          </cell>
          <cell r="B4068" t="str">
            <v>CPOS</v>
          </cell>
          <cell r="C4068" t="str">
            <v>Placa de sinalização em PVC, com indicação de proibição normativa</v>
          </cell>
          <cell r="D4068" t="str">
            <v>un</v>
          </cell>
          <cell r="E4068">
            <v>11.97</v>
          </cell>
          <cell r="F4068">
            <v>5.0199999999999996</v>
          </cell>
          <cell r="G4068">
            <v>16.989999999999998</v>
          </cell>
        </row>
        <row r="4069">
          <cell r="A4069" t="str">
            <v>97.02.210</v>
          </cell>
          <cell r="B4069" t="str">
            <v>CPOS</v>
          </cell>
          <cell r="C4069" t="str">
            <v>Placa de sinalização em PVC para ambientes</v>
          </cell>
          <cell r="D4069" t="str">
            <v>un</v>
          </cell>
          <cell r="E4069">
            <v>162.87</v>
          </cell>
          <cell r="F4069">
            <v>2.85</v>
          </cell>
          <cell r="G4069">
            <v>165.72</v>
          </cell>
        </row>
        <row r="4070">
          <cell r="A4070" t="str">
            <v>97.03</v>
          </cell>
          <cell r="B4070" t="str">
            <v>Pintura de letras e pictogramas</v>
          </cell>
          <cell r="C4070" t="str">
            <v>CPOS</v>
          </cell>
          <cell r="D4070" t="str">
            <v>CPOS</v>
          </cell>
          <cell r="E4070" t="str">
            <v>CPOS</v>
          </cell>
          <cell r="F4070" t="str">
            <v>CPOS</v>
          </cell>
          <cell r="G4070" t="str">
            <v>CPOS</v>
          </cell>
        </row>
        <row r="4071">
          <cell r="A4071" t="str">
            <v>97.03.010</v>
          </cell>
          <cell r="B4071" t="str">
            <v>CPOS</v>
          </cell>
          <cell r="C4071" t="str">
            <v>Sinalização com pictograma em tinta acrílica</v>
          </cell>
          <cell r="D4071" t="str">
            <v>un</v>
          </cell>
          <cell r="E4071">
            <v>6.59</v>
          </cell>
          <cell r="F4071">
            <v>40.24</v>
          </cell>
          <cell r="G4071">
            <v>46.83</v>
          </cell>
        </row>
        <row r="4072">
          <cell r="A4072" t="str">
            <v>97.04</v>
          </cell>
          <cell r="B4072" t="str">
            <v>Pintura de sinalização viária</v>
          </cell>
          <cell r="C4072" t="str">
            <v>CPOS</v>
          </cell>
          <cell r="D4072" t="str">
            <v>CPOS</v>
          </cell>
          <cell r="E4072" t="str">
            <v>CPOS</v>
          </cell>
          <cell r="F4072" t="str">
            <v>CPOS</v>
          </cell>
          <cell r="G4072" t="str">
            <v>CPOS</v>
          </cell>
        </row>
        <row r="4073">
          <cell r="A4073" t="str">
            <v>97.04.010</v>
          </cell>
          <cell r="B4073" t="str">
            <v>CPOS</v>
          </cell>
          <cell r="C4073" t="str">
            <v>Sinalização horizontal com tinta vinílica ou acrílica</v>
          </cell>
          <cell r="D4073" t="str">
            <v>m²</v>
          </cell>
          <cell r="E4073">
            <v>22.29</v>
          </cell>
          <cell r="F4073">
            <v>0</v>
          </cell>
          <cell r="G4073">
            <v>22.29</v>
          </cell>
        </row>
        <row r="4074">
          <cell r="A4074" t="str">
            <v>97.04.020</v>
          </cell>
          <cell r="B4074" t="str">
            <v>CPOS</v>
          </cell>
          <cell r="C4074" t="str">
            <v>Sinalização horizontal com termoplástico tipo Hot-spray</v>
          </cell>
          <cell r="D4074" t="str">
            <v>m²</v>
          </cell>
          <cell r="E4074">
            <v>36.409999999999997</v>
          </cell>
          <cell r="F4074">
            <v>0</v>
          </cell>
          <cell r="G4074">
            <v>36.409999999999997</v>
          </cell>
        </row>
        <row r="4075">
          <cell r="A4075" t="str">
            <v>97.05</v>
          </cell>
          <cell r="B4075" t="str">
            <v>Placas, pórticos e sinalização viária</v>
          </cell>
          <cell r="C4075" t="str">
            <v>CPOS</v>
          </cell>
          <cell r="D4075" t="str">
            <v>CPOS</v>
          </cell>
          <cell r="E4075" t="str">
            <v>CPOS</v>
          </cell>
          <cell r="F4075" t="str">
            <v>CPOS</v>
          </cell>
          <cell r="G4075" t="str">
            <v>CPOS</v>
          </cell>
        </row>
        <row r="4076">
          <cell r="A4076" t="str">
            <v>97.05.070</v>
          </cell>
          <cell r="B4076" t="str">
            <v>CPOS</v>
          </cell>
          <cell r="C4076" t="str">
            <v>Manta de borracha para sinalização em estacionamento e proteção de coluna e parede, de 1000 x 750 mm e espessura 10 mm</v>
          </cell>
          <cell r="D4076" t="str">
            <v>un</v>
          </cell>
          <cell r="E4076">
            <v>77.459999999999994</v>
          </cell>
          <cell r="F4076">
            <v>5.87</v>
          </cell>
          <cell r="G4076">
            <v>83.33</v>
          </cell>
        </row>
        <row r="4077">
          <cell r="A4077" t="str">
            <v>97.05.080</v>
          </cell>
          <cell r="B4077" t="str">
            <v>CPOS</v>
          </cell>
          <cell r="C4077" t="str">
            <v>Cantoneira de borracha para sinalização em estacionamento e proteção de coluna, de 750 x 100 x 100 mm e espessura 10 mm</v>
          </cell>
          <cell r="D4077" t="str">
            <v>un</v>
          </cell>
          <cell r="E4077">
            <v>24.34</v>
          </cell>
          <cell r="F4077">
            <v>1.21</v>
          </cell>
          <cell r="G4077">
            <v>25.55</v>
          </cell>
        </row>
        <row r="4078">
          <cell r="A4078" t="str">
            <v>97.05.100</v>
          </cell>
          <cell r="B4078" t="str">
            <v>CPOS</v>
          </cell>
          <cell r="C4078" t="str">
            <v>Sinalização vertical em placa de aço galvanizada com pintura em esmalte sintético</v>
          </cell>
          <cell r="D4078" t="str">
            <v>m²</v>
          </cell>
          <cell r="E4078">
            <v>617.64</v>
          </cell>
          <cell r="F4078">
            <v>48.65</v>
          </cell>
          <cell r="G4078">
            <v>666.29</v>
          </cell>
        </row>
        <row r="4079">
          <cell r="A4079" t="str">
            <v>97.05.130</v>
          </cell>
          <cell r="B4079" t="str">
            <v>CPOS</v>
          </cell>
          <cell r="C4079" t="str">
            <v>Colocação de placa em suporte de madeira / metálico - solo</v>
          </cell>
          <cell r="D4079" t="str">
            <v>m²</v>
          </cell>
          <cell r="E4079">
            <v>42.24</v>
          </cell>
          <cell r="F4079">
            <v>0</v>
          </cell>
          <cell r="G4079">
            <v>42.24</v>
          </cell>
        </row>
        <row r="4080">
          <cell r="A4080" t="str">
            <v>97.05.140</v>
          </cell>
          <cell r="B4080" t="str">
            <v>CPOS</v>
          </cell>
          <cell r="C4080" t="str">
            <v>Suporte de perfil metálico galvanizado</v>
          </cell>
          <cell r="D4080" t="str">
            <v>kg</v>
          </cell>
          <cell r="E4080">
            <v>15.33</v>
          </cell>
          <cell r="F4080">
            <v>0</v>
          </cell>
          <cell r="G4080">
            <v>15.33</v>
          </cell>
        </row>
        <row r="4081">
          <cell r="A4081" t="str">
            <v>98</v>
          </cell>
          <cell r="B4081" t="str">
            <v>ARQUITETURA DE INTERIORES</v>
          </cell>
          <cell r="C4081" t="str">
            <v>CPOS</v>
          </cell>
          <cell r="D4081" t="str">
            <v>CPOS</v>
          </cell>
          <cell r="E4081" t="str">
            <v>CPOS</v>
          </cell>
          <cell r="F4081" t="str">
            <v>CPOS</v>
          </cell>
          <cell r="G4081" t="str">
            <v>CPOS</v>
          </cell>
        </row>
        <row r="4082">
          <cell r="A4082" t="str">
            <v>98.02</v>
          </cell>
          <cell r="B4082" t="str">
            <v>Mobiliário</v>
          </cell>
          <cell r="C4082" t="str">
            <v>CPOS</v>
          </cell>
          <cell r="D4082" t="str">
            <v>CPOS</v>
          </cell>
          <cell r="E4082" t="str">
            <v>CPOS</v>
          </cell>
          <cell r="F4082" t="str">
            <v>CPOS</v>
          </cell>
          <cell r="G4082" t="str">
            <v>CPOS</v>
          </cell>
        </row>
        <row r="4083">
          <cell r="A4083" t="str">
            <v>98.02.210</v>
          </cell>
          <cell r="B4083" t="str">
            <v>CPOS</v>
          </cell>
          <cell r="C4083" t="str">
            <v>Banco de madeira com encosto e pés em ferro fundido pintado</v>
          </cell>
          <cell r="D4083" t="str">
            <v>un</v>
          </cell>
          <cell r="E4083">
            <v>405.81</v>
          </cell>
          <cell r="F4083">
            <v>0</v>
          </cell>
          <cell r="G4083">
            <v>405.81</v>
          </cell>
        </row>
      </sheetData>
      <sheetData sheetId="1">
        <row r="4">
          <cell r="K4">
            <v>0.13239999999999999</v>
          </cell>
        </row>
      </sheetData>
      <sheetData sheetId="2"/>
      <sheetData sheetId="3">
        <row r="28">
          <cell r="C28">
            <v>0.2223</v>
          </cell>
        </row>
      </sheetData>
      <sheetData sheetId="4">
        <row r="28">
          <cell r="C28">
            <v>0.13239999999999999</v>
          </cell>
        </row>
      </sheetData>
      <sheetData sheetId="5">
        <row r="12">
          <cell r="D12" t="str">
            <v>SERVIÇOS PRELIMINARES</v>
          </cell>
        </row>
        <row r="19">
          <cell r="D19" t="str">
            <v>INFRA-ESTRUTURA</v>
          </cell>
        </row>
        <row r="20">
          <cell r="D20" t="str">
            <v>CASA DE MAQUINAS</v>
          </cell>
        </row>
        <row r="30">
          <cell r="D30" t="str">
            <v>ESPELHO DE ÁGUA</v>
          </cell>
        </row>
        <row r="42">
          <cell r="D42" t="str">
            <v>SUPERESTRUTURA</v>
          </cell>
        </row>
        <row r="43">
          <cell r="D43" t="str">
            <v>CASA DE MÁQUINAS</v>
          </cell>
        </row>
        <row r="52">
          <cell r="D52" t="str">
            <v>ALVENARIA</v>
          </cell>
        </row>
        <row r="53">
          <cell r="D53" t="str">
            <v>CASA DE MÁQUINAS</v>
          </cell>
        </row>
        <row r="59">
          <cell r="D59" t="str">
            <v>ESPELHO DE ÁGUA</v>
          </cell>
        </row>
        <row r="64">
          <cell r="D64" t="str">
            <v xml:space="preserve">REVESTIMENTO DE PISOS E PAREDES </v>
          </cell>
        </row>
        <row r="65">
          <cell r="D65" t="str">
            <v>CASA DE MÁQUINAS</v>
          </cell>
        </row>
        <row r="75">
          <cell r="D75" t="str">
            <v>ESPELHO DE ÁGUA</v>
          </cell>
        </row>
        <row r="86">
          <cell r="D86" t="str">
            <v>INSTALAÇÕES HIDRAÚLICAS</v>
          </cell>
        </row>
        <row r="87">
          <cell r="D87" t="str">
            <v>INSTALAÇÕES HIDRAÚLICAS</v>
          </cell>
        </row>
        <row r="102">
          <cell r="D102" t="str">
            <v>INSTALAÇÕES ELÉTRICAS</v>
          </cell>
        </row>
        <row r="103">
          <cell r="D103" t="str">
            <v>INSTALAÇÕES ELÉTRICAS</v>
          </cell>
        </row>
        <row r="113">
          <cell r="D113" t="str">
            <v>DIVERSOS</v>
          </cell>
        </row>
        <row r="114">
          <cell r="D114" t="str">
            <v>DIVERSOS</v>
          </cell>
        </row>
        <row r="121">
          <cell r="D121" t="str">
            <v>EQUIPAMENTOS</v>
          </cell>
        </row>
        <row r="122">
          <cell r="D122" t="str">
            <v>EQUIPAMENTOS PARA FONTE INTERATIVA SECA</v>
          </cell>
        </row>
        <row r="127">
          <cell r="D127" t="str">
            <v>LIMPEZA FINAL DA OBRA</v>
          </cell>
        </row>
        <row r="128">
          <cell r="D128" t="str">
            <v>LIMPEZA FINAL DA OBRA</v>
          </cell>
        </row>
      </sheetData>
      <sheetData sheetId="6"/>
      <sheetData sheetId="7">
        <row r="20">
          <cell r="B20" t="str">
            <v>ÍNDICE</v>
          </cell>
        </row>
        <row r="25">
          <cell r="B25" t="str">
            <v>EMPRESAS</v>
          </cell>
        </row>
        <row r="43">
          <cell r="D43" t="str">
            <v>FORNECIMENTO E INSTALADO LUMINÁRIA LED, TIPO PÉTALA, 100W, COMPLETA</v>
          </cell>
          <cell r="F43">
            <v>505.68</v>
          </cell>
        </row>
        <row r="53">
          <cell r="D53" t="str">
            <v>Fornecimento e Instalação: Equipamentos para Fonte Interativa Seca, segundo o Termo de Referência.</v>
          </cell>
        </row>
      </sheetData>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s>
    <sheetDataSet>
      <sheetData sheetId="0"/>
      <sheetData sheetId="1"/>
      <sheetData sheetId="2"/>
      <sheetData sheetId="3"/>
      <sheetData sheetId="4"/>
      <sheetData sheetId="5">
        <row r="1">
          <cell r="A1" t="str">
            <v>DADOS DOS RELATÓRIOS IMPORTADOS</v>
          </cell>
        </row>
        <row r="5">
          <cell r="A5" t="str">
            <v>TIPO</v>
          </cell>
        </row>
        <row r="6">
          <cell r="A6" t="str">
            <v>SINAPI</v>
          </cell>
        </row>
        <row r="7">
          <cell r="A7" t="str">
            <v>SINAPI</v>
          </cell>
        </row>
        <row r="8">
          <cell r="A8" t="str">
            <v>SINAPI-I</v>
          </cell>
        </row>
        <row r="9">
          <cell r="A9" t="str">
            <v>SINAPI</v>
          </cell>
        </row>
        <row r="10">
          <cell r="A10" t="str">
            <v>SINAPI</v>
          </cell>
        </row>
        <row r="11">
          <cell r="A11" t="str">
            <v>SINAPI-I</v>
          </cell>
        </row>
        <row r="12">
          <cell r="A12" t="str">
            <v>CPOS</v>
          </cell>
        </row>
        <row r="13">
          <cell r="A13" t="str">
            <v>CPOS</v>
          </cell>
        </row>
        <row r="14">
          <cell r="A14" t="str">
            <v>CPOS</v>
          </cell>
        </row>
      </sheetData>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 val="Referência 08-2019"/>
    </sheetNames>
    <definedNames>
      <definedName name="addCotacao"/>
      <definedName name="AddLineCotacao"/>
      <definedName name="DeleteLineCotacao"/>
      <definedName name="ExportarCotacoes"/>
      <definedName name="ImportarCotacoes"/>
      <definedName name="limparcotacoes"/>
    </definedNames>
    <sheetDataSet>
      <sheetData sheetId="0"/>
      <sheetData sheetId="1"/>
      <sheetData sheetId="2"/>
      <sheetData sheetId="3"/>
      <sheetData sheetId="4"/>
      <sheetData sheetId="5">
        <row r="1">
          <cell r="A1" t="str">
            <v>DADOS DOS RELATÓRIOS IMPORTADOS</v>
          </cell>
        </row>
        <row r="5">
          <cell r="A5" t="str">
            <v>TIPO</v>
          </cell>
        </row>
        <row r="6">
          <cell r="A6" t="str">
            <v>SINAPI</v>
          </cell>
        </row>
        <row r="7">
          <cell r="A7" t="str">
            <v>SINAPI</v>
          </cell>
        </row>
        <row r="8">
          <cell r="A8" t="str">
            <v>SINAPI-I</v>
          </cell>
        </row>
        <row r="9">
          <cell r="A9" t="str">
            <v>SINAPI</v>
          </cell>
        </row>
        <row r="10">
          <cell r="A10" t="str">
            <v>SINAPI</v>
          </cell>
        </row>
        <row r="11">
          <cell r="A11" t="str">
            <v>SINAPI-I</v>
          </cell>
        </row>
        <row r="12">
          <cell r="A12" t="str">
            <v>CPOS</v>
          </cell>
        </row>
        <row r="13">
          <cell r="A13" t="str">
            <v>CPOS</v>
          </cell>
        </row>
        <row r="14">
          <cell r="A14" t="str">
            <v>CPOS</v>
          </cell>
        </row>
      </sheetData>
      <sheetData sheetId="6"/>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E CUSTOS"/>
      <sheetName val="BCO DE SEMENTES CORRETA"/>
      <sheetName val="QUADRA MULTI_USO"/>
      <sheetName val="CTO DE ATIVIDADES CORRETO"/>
      <sheetName val="ORÇAMENTO GLOBAL"/>
      <sheetName val="FOSSA e SUMIDOURO"/>
      <sheetName val="Orçamento Banco em Alvenaria"/>
      <sheetName val="Orçamento Cisterna"/>
      <sheetName val="COMPOSIÇÃO _FOSSA E SUMIDOURO_"/>
      <sheetName val="elétrico com códigos_3_"/>
      <sheetName val="QCI FINAL"/>
      <sheetName val="CRONOGRAMA GLOBAL"/>
      <sheetName val="CRON. GLOBAL S EQUIPAM."/>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Orçamento"/>
      <sheetName val="QCI"/>
      <sheetName val="CRONOGRAMA"/>
      <sheetName val="COMPOSIÇÃO DO BDI "/>
      <sheetName val="COMPOSIÇÃO CUSTO"/>
      <sheetName val="MODELO BASE"/>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sheetName val="Memória de Cálculo"/>
      <sheetName val="Planilha_Ajustada"/>
      <sheetName val="PLAN_FINAL"/>
      <sheetName val="Cronograma_FINAL"/>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174"/>
      <sheetName val="ORÇAMENTO"/>
      <sheetName val="BDI "/>
      <sheetName val="Cronograma"/>
    </sheetNames>
    <sheetDataSet>
      <sheetData sheetId="0"/>
      <sheetData sheetId="1"/>
      <sheetData sheetId="2"/>
      <sheetData sheetId="3">
        <row r="21">
          <cell r="A21" t="str">
            <v xml:space="preserve">Administração por Empreitada Indireta
Observação: Preços Unitários estão inclusos o material, a mão-de-obra, o BDI e os Encargos Sociais e Trabalhistas </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3.xml"/><Relationship Id="rId13" Type="http://schemas.openxmlformats.org/officeDocument/2006/relationships/ctrlProp" Target="../ctrlProps/ctrlProp8.xml"/><Relationship Id="rId3" Type="http://schemas.openxmlformats.org/officeDocument/2006/relationships/vmlDrawing" Target="../drawings/vmlDrawing3.vml"/><Relationship Id="rId7" Type="http://schemas.openxmlformats.org/officeDocument/2006/relationships/ctrlProp" Target="../ctrlProps/ctrlProp2.xml"/><Relationship Id="rId12" Type="http://schemas.openxmlformats.org/officeDocument/2006/relationships/ctrlProp" Target="../ctrlProps/ctrlProp7.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1.xml"/><Relationship Id="rId11" Type="http://schemas.openxmlformats.org/officeDocument/2006/relationships/ctrlProp" Target="../ctrlProps/ctrlProp6.xml"/><Relationship Id="rId5" Type="http://schemas.openxmlformats.org/officeDocument/2006/relationships/image" Target="../media/image4.emf"/><Relationship Id="rId10" Type="http://schemas.openxmlformats.org/officeDocument/2006/relationships/ctrlProp" Target="../ctrlProps/ctrlProp5.xml"/><Relationship Id="rId4" Type="http://schemas.openxmlformats.org/officeDocument/2006/relationships/oleObject" Target="../embeddings/oleObject3.bin"/><Relationship Id="rId9"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083"/>
  <sheetViews>
    <sheetView topLeftCell="C1844" zoomScale="172" zoomScaleNormal="172" workbookViewId="0">
      <selection activeCell="G1853" sqref="G1853"/>
    </sheetView>
  </sheetViews>
  <sheetFormatPr defaultRowHeight="15" x14ac:dyDescent="0.25"/>
  <cols>
    <col min="1" max="1" width="10.85546875" style="1" customWidth="1"/>
    <col min="2" max="2" width="48.5703125" style="58" customWidth="1"/>
    <col min="3" max="3" width="40.7109375" style="58" customWidth="1"/>
    <col min="4" max="4" width="8.7109375" style="59" customWidth="1"/>
    <col min="5" max="5" width="13.28515625" style="60" bestFit="1" customWidth="1"/>
    <col min="6" max="6" width="17.5703125" style="60" bestFit="1" customWidth="1"/>
    <col min="7" max="7" width="14" style="60" customWidth="1"/>
    <col min="8" max="16384" width="9.140625" style="1"/>
  </cols>
  <sheetData>
    <row r="1" spans="1:7" x14ac:dyDescent="0.25">
      <c r="B1" s="1"/>
      <c r="C1" s="2"/>
      <c r="D1" s="1"/>
      <c r="E1" s="3"/>
      <c r="F1" s="3"/>
      <c r="G1" s="3"/>
    </row>
    <row r="2" spans="1:7" ht="18" x14ac:dyDescent="0.25">
      <c r="B2" s="1"/>
      <c r="C2" s="4" t="s">
        <v>0</v>
      </c>
      <c r="D2" s="5"/>
      <c r="E2" s="6"/>
      <c r="F2" s="6"/>
      <c r="G2" s="6"/>
    </row>
    <row r="3" spans="1:7" x14ac:dyDescent="0.25">
      <c r="B3" s="1"/>
      <c r="C3" s="7" t="s">
        <v>1</v>
      </c>
      <c r="D3" s="5"/>
      <c r="E3" s="6"/>
      <c r="F3" s="6"/>
      <c r="G3" s="6"/>
    </row>
    <row r="4" spans="1:7" x14ac:dyDescent="0.25">
      <c r="B4" s="1"/>
      <c r="C4" s="8" t="s">
        <v>2</v>
      </c>
      <c r="D4" s="5"/>
      <c r="E4" s="6"/>
      <c r="F4" s="6"/>
      <c r="G4" s="6"/>
    </row>
    <row r="5" spans="1:7" x14ac:dyDescent="0.25">
      <c r="B5" s="1"/>
      <c r="C5" s="2"/>
      <c r="D5" s="1"/>
      <c r="E5" s="3"/>
      <c r="F5" s="9"/>
      <c r="G5" s="10" t="s">
        <v>3</v>
      </c>
    </row>
    <row r="6" spans="1:7" x14ac:dyDescent="0.25">
      <c r="B6" s="1"/>
      <c r="C6" s="11"/>
      <c r="D6" s="1"/>
      <c r="E6" s="3"/>
      <c r="F6" s="3"/>
      <c r="G6" s="12" t="s">
        <v>4</v>
      </c>
    </row>
    <row r="7" spans="1:7" x14ac:dyDescent="0.25">
      <c r="B7" s="1"/>
      <c r="C7" s="11"/>
      <c r="D7" s="13" t="s">
        <v>5</v>
      </c>
      <c r="E7" s="3"/>
      <c r="F7" s="3"/>
      <c r="G7" s="14" t="s">
        <v>6</v>
      </c>
    </row>
    <row r="8" spans="1:7" ht="12.75" x14ac:dyDescent="0.2">
      <c r="A8" s="15" t="s">
        <v>7</v>
      </c>
      <c r="B8" s="16" t="s">
        <v>8</v>
      </c>
      <c r="C8" s="17"/>
      <c r="D8" s="15" t="s">
        <v>9</v>
      </c>
      <c r="E8" s="15" t="s">
        <v>10</v>
      </c>
      <c r="F8" s="15" t="s">
        <v>11</v>
      </c>
      <c r="G8" s="15" t="s">
        <v>12</v>
      </c>
    </row>
    <row r="9" spans="1:7" ht="12.75" x14ac:dyDescent="0.2">
      <c r="A9" s="18" t="s">
        <v>13</v>
      </c>
      <c r="B9" s="18" t="s">
        <v>14</v>
      </c>
      <c r="C9" s="19" t="s">
        <v>15</v>
      </c>
      <c r="D9" s="20" t="s">
        <v>15</v>
      </c>
      <c r="E9" s="21" t="s">
        <v>15</v>
      </c>
      <c r="F9" s="21" t="s">
        <v>15</v>
      </c>
      <c r="G9" s="21" t="s">
        <v>15</v>
      </c>
    </row>
    <row r="10" spans="1:7" ht="12.75" x14ac:dyDescent="0.2">
      <c r="A10" s="22" t="s">
        <v>16</v>
      </c>
      <c r="B10" s="22" t="s">
        <v>17</v>
      </c>
      <c r="C10" s="23" t="s">
        <v>15</v>
      </c>
      <c r="D10" s="23" t="s">
        <v>15</v>
      </c>
      <c r="E10" s="24" t="s">
        <v>15</v>
      </c>
      <c r="F10" s="24" t="s">
        <v>15</v>
      </c>
      <c r="G10" s="24" t="s">
        <v>15</v>
      </c>
    </row>
    <row r="11" spans="1:7" ht="38.25" x14ac:dyDescent="0.2">
      <c r="A11" s="25" t="s">
        <v>18</v>
      </c>
      <c r="B11" s="26" t="s">
        <v>15</v>
      </c>
      <c r="C11" s="27" t="s">
        <v>19</v>
      </c>
      <c r="D11" s="28" t="s">
        <v>20</v>
      </c>
      <c r="E11" s="29">
        <v>0</v>
      </c>
      <c r="F11" s="30">
        <v>4649.13</v>
      </c>
      <c r="G11" s="30">
        <v>4649.13</v>
      </c>
    </row>
    <row r="12" spans="1:7" ht="38.25" x14ac:dyDescent="0.2">
      <c r="A12" s="31" t="s">
        <v>21</v>
      </c>
      <c r="B12" s="32" t="s">
        <v>15</v>
      </c>
      <c r="C12" s="33" t="s">
        <v>22</v>
      </c>
      <c r="D12" s="34" t="s">
        <v>20</v>
      </c>
      <c r="E12" s="35">
        <v>0</v>
      </c>
      <c r="F12" s="36">
        <v>6182.42</v>
      </c>
      <c r="G12" s="36">
        <v>6182.42</v>
      </c>
    </row>
    <row r="13" spans="1:7" ht="38.25" x14ac:dyDescent="0.2">
      <c r="A13" s="31" t="s">
        <v>23</v>
      </c>
      <c r="B13" s="32" t="s">
        <v>15</v>
      </c>
      <c r="C13" s="33" t="s">
        <v>24</v>
      </c>
      <c r="D13" s="34" t="s">
        <v>20</v>
      </c>
      <c r="E13" s="35">
        <v>0</v>
      </c>
      <c r="F13" s="36">
        <v>10560.97</v>
      </c>
      <c r="G13" s="36">
        <v>10560.97</v>
      </c>
    </row>
    <row r="14" spans="1:7" ht="38.25" x14ac:dyDescent="0.2">
      <c r="A14" s="31" t="s">
        <v>25</v>
      </c>
      <c r="B14" s="32" t="s">
        <v>15</v>
      </c>
      <c r="C14" s="33" t="s">
        <v>26</v>
      </c>
      <c r="D14" s="34" t="s">
        <v>20</v>
      </c>
      <c r="E14" s="35">
        <v>0</v>
      </c>
      <c r="F14" s="36">
        <v>14480.32</v>
      </c>
      <c r="G14" s="36">
        <v>14480.32</v>
      </c>
    </row>
    <row r="15" spans="1:7" ht="38.25" x14ac:dyDescent="0.2">
      <c r="A15" s="31" t="s">
        <v>27</v>
      </c>
      <c r="B15" s="32" t="s">
        <v>15</v>
      </c>
      <c r="C15" s="33" t="s">
        <v>28</v>
      </c>
      <c r="D15" s="34" t="s">
        <v>20</v>
      </c>
      <c r="E15" s="35">
        <v>0</v>
      </c>
      <c r="F15" s="36">
        <v>16874.560000000001</v>
      </c>
      <c r="G15" s="36">
        <v>16874.560000000001</v>
      </c>
    </row>
    <row r="16" spans="1:7" ht="12.75" x14ac:dyDescent="0.2">
      <c r="A16" s="22" t="s">
        <v>29</v>
      </c>
      <c r="B16" s="22" t="s">
        <v>30</v>
      </c>
      <c r="C16" s="23" t="s">
        <v>15</v>
      </c>
      <c r="D16" s="23" t="s">
        <v>15</v>
      </c>
      <c r="E16" s="24" t="s">
        <v>15</v>
      </c>
      <c r="F16" s="24" t="s">
        <v>15</v>
      </c>
      <c r="G16" s="24" t="s">
        <v>15</v>
      </c>
    </row>
    <row r="17" spans="1:7" ht="51" x14ac:dyDescent="0.2">
      <c r="A17" s="31" t="s">
        <v>31</v>
      </c>
      <c r="B17" s="32" t="s">
        <v>15</v>
      </c>
      <c r="C17" s="33" t="s">
        <v>32</v>
      </c>
      <c r="D17" s="34" t="s">
        <v>20</v>
      </c>
      <c r="E17" s="35">
        <v>0</v>
      </c>
      <c r="F17" s="36">
        <v>5620.92</v>
      </c>
      <c r="G17" s="36">
        <v>5620.92</v>
      </c>
    </row>
    <row r="18" spans="1:7" ht="63.75" x14ac:dyDescent="0.2">
      <c r="A18" s="31" t="s">
        <v>33</v>
      </c>
      <c r="B18" s="32" t="s">
        <v>15</v>
      </c>
      <c r="C18" s="33" t="s">
        <v>34</v>
      </c>
      <c r="D18" s="34" t="s">
        <v>20</v>
      </c>
      <c r="E18" s="35">
        <v>0</v>
      </c>
      <c r="F18" s="36">
        <v>9505.56</v>
      </c>
      <c r="G18" s="36">
        <v>9505.56</v>
      </c>
    </row>
    <row r="19" spans="1:7" ht="51" x14ac:dyDescent="0.2">
      <c r="A19" s="31" t="s">
        <v>35</v>
      </c>
      <c r="B19" s="32" t="s">
        <v>15</v>
      </c>
      <c r="C19" s="33" t="s">
        <v>36</v>
      </c>
      <c r="D19" s="34" t="s">
        <v>20</v>
      </c>
      <c r="E19" s="35">
        <v>0</v>
      </c>
      <c r="F19" s="36">
        <v>12875.88</v>
      </c>
      <c r="G19" s="36">
        <v>12875.88</v>
      </c>
    </row>
    <row r="20" spans="1:7" ht="63.75" x14ac:dyDescent="0.2">
      <c r="A20" s="31" t="s">
        <v>37</v>
      </c>
      <c r="B20" s="32" t="s">
        <v>15</v>
      </c>
      <c r="C20" s="33" t="s">
        <v>38</v>
      </c>
      <c r="D20" s="34" t="s">
        <v>20</v>
      </c>
      <c r="E20" s="35">
        <v>0</v>
      </c>
      <c r="F20" s="36">
        <v>17135.099999999999</v>
      </c>
      <c r="G20" s="36">
        <v>17135.099999999999</v>
      </c>
    </row>
    <row r="21" spans="1:7" ht="12.75" x14ac:dyDescent="0.2">
      <c r="A21" s="22" t="s">
        <v>39</v>
      </c>
      <c r="B21" s="22" t="s">
        <v>40</v>
      </c>
      <c r="C21" s="23" t="s">
        <v>15</v>
      </c>
      <c r="D21" s="23" t="s">
        <v>15</v>
      </c>
      <c r="E21" s="24" t="s">
        <v>15</v>
      </c>
      <c r="F21" s="24" t="s">
        <v>15</v>
      </c>
      <c r="G21" s="24" t="s">
        <v>15</v>
      </c>
    </row>
    <row r="22" spans="1:7" ht="12.75" x14ac:dyDescent="0.2">
      <c r="A22" s="31" t="s">
        <v>41</v>
      </c>
      <c r="B22" s="32" t="s">
        <v>15</v>
      </c>
      <c r="C22" s="33" t="s">
        <v>42</v>
      </c>
      <c r="D22" s="34" t="s">
        <v>20</v>
      </c>
      <c r="E22" s="35">
        <v>0</v>
      </c>
      <c r="F22" s="36">
        <v>2312.48</v>
      </c>
      <c r="G22" s="36">
        <v>2312.48</v>
      </c>
    </row>
    <row r="23" spans="1:7" ht="12.75" x14ac:dyDescent="0.2">
      <c r="A23" s="31" t="s">
        <v>43</v>
      </c>
      <c r="B23" s="32" t="s">
        <v>15</v>
      </c>
      <c r="C23" s="33" t="s">
        <v>44</v>
      </c>
      <c r="D23" s="34" t="s">
        <v>20</v>
      </c>
      <c r="E23" s="35">
        <v>0</v>
      </c>
      <c r="F23" s="36">
        <v>3132.96</v>
      </c>
      <c r="G23" s="36">
        <v>3132.96</v>
      </c>
    </row>
    <row r="24" spans="1:7" ht="12.75" x14ac:dyDescent="0.2">
      <c r="A24" s="31" t="s">
        <v>45</v>
      </c>
      <c r="B24" s="32" t="s">
        <v>15</v>
      </c>
      <c r="C24" s="33" t="s">
        <v>46</v>
      </c>
      <c r="D24" s="34" t="s">
        <v>20</v>
      </c>
      <c r="E24" s="35">
        <v>0</v>
      </c>
      <c r="F24" s="36">
        <v>1691.1</v>
      </c>
      <c r="G24" s="36">
        <v>1691.1</v>
      </c>
    </row>
    <row r="25" spans="1:7" ht="12.75" x14ac:dyDescent="0.2">
      <c r="A25" s="31" t="s">
        <v>47</v>
      </c>
      <c r="B25" s="32" t="s">
        <v>15</v>
      </c>
      <c r="C25" s="33" t="s">
        <v>48</v>
      </c>
      <c r="D25" s="34" t="s">
        <v>20</v>
      </c>
      <c r="E25" s="35">
        <v>0</v>
      </c>
      <c r="F25" s="36">
        <v>2318.67</v>
      </c>
      <c r="G25" s="36">
        <v>2318.67</v>
      </c>
    </row>
    <row r="26" spans="1:7" ht="25.5" x14ac:dyDescent="0.2">
      <c r="A26" s="31" t="s">
        <v>49</v>
      </c>
      <c r="B26" s="32" t="s">
        <v>15</v>
      </c>
      <c r="C26" s="33" t="s">
        <v>50</v>
      </c>
      <c r="D26" s="34" t="s">
        <v>20</v>
      </c>
      <c r="E26" s="35">
        <v>0</v>
      </c>
      <c r="F26" s="36">
        <v>727.39</v>
      </c>
      <c r="G26" s="36">
        <v>727.39</v>
      </c>
    </row>
    <row r="27" spans="1:7" ht="25.5" x14ac:dyDescent="0.2">
      <c r="A27" s="31" t="s">
        <v>51</v>
      </c>
      <c r="B27" s="32" t="s">
        <v>15</v>
      </c>
      <c r="C27" s="33" t="s">
        <v>52</v>
      </c>
      <c r="D27" s="34" t="s">
        <v>20</v>
      </c>
      <c r="E27" s="35">
        <v>0</v>
      </c>
      <c r="F27" s="36">
        <v>967.71</v>
      </c>
      <c r="G27" s="36">
        <v>967.71</v>
      </c>
    </row>
    <row r="28" spans="1:7" ht="25.5" x14ac:dyDescent="0.2">
      <c r="A28" s="31" t="s">
        <v>53</v>
      </c>
      <c r="B28" s="32" t="s">
        <v>15</v>
      </c>
      <c r="C28" s="33" t="s">
        <v>54</v>
      </c>
      <c r="D28" s="34" t="s">
        <v>20</v>
      </c>
      <c r="E28" s="35">
        <v>0</v>
      </c>
      <c r="F28" s="36">
        <v>783.1</v>
      </c>
      <c r="G28" s="36">
        <v>783.1</v>
      </c>
    </row>
    <row r="29" spans="1:7" ht="25.5" x14ac:dyDescent="0.2">
      <c r="A29" s="31" t="s">
        <v>55</v>
      </c>
      <c r="B29" s="32" t="s">
        <v>15</v>
      </c>
      <c r="C29" s="33" t="s">
        <v>56</v>
      </c>
      <c r="D29" s="34" t="s">
        <v>20</v>
      </c>
      <c r="E29" s="35">
        <v>0</v>
      </c>
      <c r="F29" s="36">
        <v>1081.4100000000001</v>
      </c>
      <c r="G29" s="36">
        <v>1081.4100000000001</v>
      </c>
    </row>
    <row r="30" spans="1:7" ht="25.5" x14ac:dyDescent="0.2">
      <c r="A30" s="31" t="s">
        <v>57</v>
      </c>
      <c r="B30" s="32" t="s">
        <v>15</v>
      </c>
      <c r="C30" s="33" t="s">
        <v>58</v>
      </c>
      <c r="D30" s="34" t="s">
        <v>20</v>
      </c>
      <c r="E30" s="35">
        <v>0</v>
      </c>
      <c r="F30" s="36">
        <v>1509.52</v>
      </c>
      <c r="G30" s="36">
        <v>1509.52</v>
      </c>
    </row>
    <row r="31" spans="1:7" ht="25.5" x14ac:dyDescent="0.2">
      <c r="A31" s="31" t="s">
        <v>59</v>
      </c>
      <c r="B31" s="32" t="s">
        <v>15</v>
      </c>
      <c r="C31" s="33" t="s">
        <v>60</v>
      </c>
      <c r="D31" s="34" t="s">
        <v>20</v>
      </c>
      <c r="E31" s="35">
        <v>0</v>
      </c>
      <c r="F31" s="36">
        <v>2050.83</v>
      </c>
      <c r="G31" s="36">
        <v>2050.83</v>
      </c>
    </row>
    <row r="32" spans="1:7" ht="25.5" x14ac:dyDescent="0.2">
      <c r="A32" s="31" t="s">
        <v>61</v>
      </c>
      <c r="B32" s="32" t="s">
        <v>15</v>
      </c>
      <c r="C32" s="33" t="s">
        <v>62</v>
      </c>
      <c r="D32" s="34" t="s">
        <v>20</v>
      </c>
      <c r="E32" s="35">
        <v>0</v>
      </c>
      <c r="F32" s="36">
        <v>1309.08</v>
      </c>
      <c r="G32" s="36">
        <v>1309.08</v>
      </c>
    </row>
    <row r="33" spans="1:7" ht="25.5" x14ac:dyDescent="0.2">
      <c r="A33" s="31" t="s">
        <v>63</v>
      </c>
      <c r="B33" s="32" t="s">
        <v>15</v>
      </c>
      <c r="C33" s="33" t="s">
        <v>64</v>
      </c>
      <c r="D33" s="34" t="s">
        <v>20</v>
      </c>
      <c r="E33" s="35">
        <v>0</v>
      </c>
      <c r="F33" s="36">
        <v>1687.23</v>
      </c>
      <c r="G33" s="36">
        <v>1687.23</v>
      </c>
    </row>
    <row r="34" spans="1:7" ht="12.75" x14ac:dyDescent="0.2">
      <c r="A34" s="37" t="s">
        <v>65</v>
      </c>
      <c r="B34" s="38" t="s">
        <v>66</v>
      </c>
      <c r="C34" s="39" t="s">
        <v>15</v>
      </c>
      <c r="D34" s="40" t="s">
        <v>15</v>
      </c>
      <c r="E34" s="41" t="s">
        <v>15</v>
      </c>
      <c r="F34" s="41" t="s">
        <v>15</v>
      </c>
      <c r="G34" s="41" t="s">
        <v>15</v>
      </c>
    </row>
    <row r="35" spans="1:7" ht="38.25" x14ac:dyDescent="0.2">
      <c r="A35" s="31" t="s">
        <v>67</v>
      </c>
      <c r="B35" s="32" t="s">
        <v>15</v>
      </c>
      <c r="C35" s="31" t="s">
        <v>68</v>
      </c>
      <c r="D35" s="34" t="s">
        <v>69</v>
      </c>
      <c r="E35" s="35">
        <v>1158.08</v>
      </c>
      <c r="F35" s="36">
        <v>0</v>
      </c>
      <c r="G35" s="36">
        <v>1158.08</v>
      </c>
    </row>
    <row r="36" spans="1:7" ht="51" x14ac:dyDescent="0.2">
      <c r="A36" s="31" t="s">
        <v>70</v>
      </c>
      <c r="B36" s="32" t="s">
        <v>15</v>
      </c>
      <c r="C36" s="31" t="s">
        <v>71</v>
      </c>
      <c r="D36" s="34" t="s">
        <v>72</v>
      </c>
      <c r="E36" s="35">
        <v>0.32</v>
      </c>
      <c r="F36" s="36">
        <v>0.41</v>
      </c>
      <c r="G36" s="36">
        <v>0.73</v>
      </c>
    </row>
    <row r="37" spans="1:7" ht="51" x14ac:dyDescent="0.2">
      <c r="A37" s="31" t="s">
        <v>73</v>
      </c>
      <c r="B37" s="32" t="s">
        <v>15</v>
      </c>
      <c r="C37" s="31" t="s">
        <v>74</v>
      </c>
      <c r="D37" s="34" t="s">
        <v>72</v>
      </c>
      <c r="E37" s="35">
        <v>0.25</v>
      </c>
      <c r="F37" s="36">
        <v>0.32</v>
      </c>
      <c r="G37" s="36">
        <v>0.56999999999999995</v>
      </c>
    </row>
    <row r="38" spans="1:7" ht="38.25" x14ac:dyDescent="0.2">
      <c r="A38" s="31" t="s">
        <v>75</v>
      </c>
      <c r="B38" s="32" t="s">
        <v>15</v>
      </c>
      <c r="C38" s="31" t="s">
        <v>76</v>
      </c>
      <c r="D38" s="34" t="s">
        <v>72</v>
      </c>
      <c r="E38" s="35">
        <v>0.2</v>
      </c>
      <c r="F38" s="36">
        <v>0.26</v>
      </c>
      <c r="G38" s="36">
        <v>0.46</v>
      </c>
    </row>
    <row r="39" spans="1:7" ht="38.25" x14ac:dyDescent="0.2">
      <c r="A39" s="31" t="s">
        <v>77</v>
      </c>
      <c r="B39" s="32" t="s">
        <v>15</v>
      </c>
      <c r="C39" s="31" t="s">
        <v>78</v>
      </c>
      <c r="D39" s="34" t="s">
        <v>72</v>
      </c>
      <c r="E39" s="35">
        <v>0.28000000000000003</v>
      </c>
      <c r="F39" s="36">
        <v>0.36</v>
      </c>
      <c r="G39" s="36">
        <v>0.64</v>
      </c>
    </row>
    <row r="40" spans="1:7" ht="38.25" x14ac:dyDescent="0.2">
      <c r="A40" s="31" t="s">
        <v>79</v>
      </c>
      <c r="B40" s="32" t="s">
        <v>15</v>
      </c>
      <c r="C40" s="31" t="s">
        <v>80</v>
      </c>
      <c r="D40" s="34" t="s">
        <v>72</v>
      </c>
      <c r="E40" s="35">
        <v>0.13</v>
      </c>
      <c r="F40" s="36">
        <v>0.39</v>
      </c>
      <c r="G40" s="36">
        <v>0.52</v>
      </c>
    </row>
    <row r="41" spans="1:7" ht="38.25" x14ac:dyDescent="0.2">
      <c r="A41" s="31" t="s">
        <v>81</v>
      </c>
      <c r="B41" s="32" t="s">
        <v>15</v>
      </c>
      <c r="C41" s="31" t="s">
        <v>82</v>
      </c>
      <c r="D41" s="34" t="s">
        <v>72</v>
      </c>
      <c r="E41" s="35">
        <v>0.18</v>
      </c>
      <c r="F41" s="36">
        <v>0.22</v>
      </c>
      <c r="G41" s="36">
        <v>0.4</v>
      </c>
    </row>
    <row r="42" spans="1:7" ht="38.25" x14ac:dyDescent="0.2">
      <c r="A42" s="31" t="s">
        <v>83</v>
      </c>
      <c r="B42" s="32" t="s">
        <v>15</v>
      </c>
      <c r="C42" s="31" t="s">
        <v>84</v>
      </c>
      <c r="D42" s="34" t="s">
        <v>72</v>
      </c>
      <c r="E42" s="35">
        <v>0.25</v>
      </c>
      <c r="F42" s="36">
        <v>0.32</v>
      </c>
      <c r="G42" s="36">
        <v>0.56999999999999995</v>
      </c>
    </row>
    <row r="43" spans="1:7" ht="38.25" x14ac:dyDescent="0.2">
      <c r="A43" s="31" t="s">
        <v>85</v>
      </c>
      <c r="B43" s="32" t="s">
        <v>15</v>
      </c>
      <c r="C43" s="31" t="s">
        <v>86</v>
      </c>
      <c r="D43" s="34" t="s">
        <v>72</v>
      </c>
      <c r="E43" s="35">
        <v>0.21</v>
      </c>
      <c r="F43" s="36">
        <v>0.26</v>
      </c>
      <c r="G43" s="36">
        <v>0.47</v>
      </c>
    </row>
    <row r="44" spans="1:7" ht="38.25" x14ac:dyDescent="0.2">
      <c r="A44" s="31" t="s">
        <v>87</v>
      </c>
      <c r="B44" s="32" t="s">
        <v>15</v>
      </c>
      <c r="C44" s="31" t="s">
        <v>88</v>
      </c>
      <c r="D44" s="34" t="s">
        <v>72</v>
      </c>
      <c r="E44" s="35">
        <v>0.2</v>
      </c>
      <c r="F44" s="36">
        <v>0.26</v>
      </c>
      <c r="G44" s="36">
        <v>0.46</v>
      </c>
    </row>
    <row r="45" spans="1:7" ht="51" x14ac:dyDescent="0.2">
      <c r="A45" s="31" t="s">
        <v>89</v>
      </c>
      <c r="B45" s="32" t="s">
        <v>15</v>
      </c>
      <c r="C45" s="31" t="s">
        <v>90</v>
      </c>
      <c r="D45" s="34" t="s">
        <v>72</v>
      </c>
      <c r="E45" s="35">
        <v>0.34</v>
      </c>
      <c r="F45" s="36">
        <v>0.43</v>
      </c>
      <c r="G45" s="36">
        <v>0.77</v>
      </c>
    </row>
    <row r="46" spans="1:7" ht="51" x14ac:dyDescent="0.2">
      <c r="A46" s="31" t="s">
        <v>91</v>
      </c>
      <c r="B46" s="32" t="s">
        <v>15</v>
      </c>
      <c r="C46" s="31" t="s">
        <v>92</v>
      </c>
      <c r="D46" s="34" t="s">
        <v>72</v>
      </c>
      <c r="E46" s="35">
        <v>0.27</v>
      </c>
      <c r="F46" s="36">
        <v>0.35</v>
      </c>
      <c r="G46" s="36">
        <v>0.62</v>
      </c>
    </row>
    <row r="47" spans="1:7" ht="38.25" x14ac:dyDescent="0.2">
      <c r="A47" s="31" t="s">
        <v>93</v>
      </c>
      <c r="B47" s="32" t="s">
        <v>15</v>
      </c>
      <c r="C47" s="31" t="s">
        <v>94</v>
      </c>
      <c r="D47" s="34" t="s">
        <v>72</v>
      </c>
      <c r="E47" s="35">
        <v>0.21</v>
      </c>
      <c r="F47" s="36">
        <v>0.26</v>
      </c>
      <c r="G47" s="36">
        <v>0.47</v>
      </c>
    </row>
    <row r="48" spans="1:7" ht="38.25" x14ac:dyDescent="0.2">
      <c r="A48" s="31" t="s">
        <v>95</v>
      </c>
      <c r="B48" s="32" t="s">
        <v>15</v>
      </c>
      <c r="C48" s="31" t="s">
        <v>96</v>
      </c>
      <c r="D48" s="34" t="s">
        <v>72</v>
      </c>
      <c r="E48" s="35">
        <v>0.28000000000000003</v>
      </c>
      <c r="F48" s="36">
        <v>0.37</v>
      </c>
      <c r="G48" s="36">
        <v>0.65</v>
      </c>
    </row>
    <row r="49" spans="1:7" ht="38.25" x14ac:dyDescent="0.2">
      <c r="A49" s="31" t="s">
        <v>97</v>
      </c>
      <c r="B49" s="32" t="s">
        <v>15</v>
      </c>
      <c r="C49" s="31" t="s">
        <v>98</v>
      </c>
      <c r="D49" s="34" t="s">
        <v>72</v>
      </c>
      <c r="E49" s="35">
        <v>0.23</v>
      </c>
      <c r="F49" s="36">
        <v>0.3</v>
      </c>
      <c r="G49" s="36">
        <v>0.53</v>
      </c>
    </row>
    <row r="50" spans="1:7" ht="38.25" x14ac:dyDescent="0.2">
      <c r="A50" s="31" t="s">
        <v>99</v>
      </c>
      <c r="B50" s="32" t="s">
        <v>15</v>
      </c>
      <c r="C50" s="31" t="s">
        <v>100</v>
      </c>
      <c r="D50" s="34" t="s">
        <v>72</v>
      </c>
      <c r="E50" s="35">
        <v>0.2</v>
      </c>
      <c r="F50" s="36">
        <v>0.26</v>
      </c>
      <c r="G50" s="36">
        <v>0.46</v>
      </c>
    </row>
    <row r="51" spans="1:7" ht="38.25" x14ac:dyDescent="0.2">
      <c r="A51" s="31" t="s">
        <v>101</v>
      </c>
      <c r="B51" s="32" t="s">
        <v>15</v>
      </c>
      <c r="C51" s="31" t="s">
        <v>102</v>
      </c>
      <c r="D51" s="34" t="s">
        <v>72</v>
      </c>
      <c r="E51" s="35">
        <v>0.33</v>
      </c>
      <c r="F51" s="36">
        <v>0.42</v>
      </c>
      <c r="G51" s="36">
        <v>0.75</v>
      </c>
    </row>
    <row r="52" spans="1:7" ht="38.25" x14ac:dyDescent="0.2">
      <c r="A52" s="31" t="s">
        <v>103</v>
      </c>
      <c r="B52" s="32" t="s">
        <v>15</v>
      </c>
      <c r="C52" s="31" t="s">
        <v>104</v>
      </c>
      <c r="D52" s="34" t="s">
        <v>72</v>
      </c>
      <c r="E52" s="35">
        <v>0.22</v>
      </c>
      <c r="F52" s="36">
        <v>0.28999999999999998</v>
      </c>
      <c r="G52" s="36">
        <v>0.51</v>
      </c>
    </row>
    <row r="53" spans="1:7" ht="38.25" x14ac:dyDescent="0.2">
      <c r="A53" s="31" t="s">
        <v>105</v>
      </c>
      <c r="B53" s="32" t="s">
        <v>15</v>
      </c>
      <c r="C53" s="31" t="s">
        <v>106</v>
      </c>
      <c r="D53" s="34" t="s">
        <v>72</v>
      </c>
      <c r="E53" s="35">
        <v>0.13</v>
      </c>
      <c r="F53" s="36">
        <v>0.31</v>
      </c>
      <c r="G53" s="36">
        <v>0.44</v>
      </c>
    </row>
    <row r="54" spans="1:7" ht="38.25" x14ac:dyDescent="0.2">
      <c r="A54" s="31" t="s">
        <v>107</v>
      </c>
      <c r="B54" s="32" t="s">
        <v>15</v>
      </c>
      <c r="C54" s="31" t="s">
        <v>108</v>
      </c>
      <c r="D54" s="34" t="s">
        <v>72</v>
      </c>
      <c r="E54" s="35">
        <v>0.13</v>
      </c>
      <c r="F54" s="36">
        <v>0.16</v>
      </c>
      <c r="G54" s="36">
        <v>0.28999999999999998</v>
      </c>
    </row>
    <row r="55" spans="1:7" ht="25.5" x14ac:dyDescent="0.2">
      <c r="A55" s="31" t="s">
        <v>109</v>
      </c>
      <c r="B55" s="32" t="s">
        <v>15</v>
      </c>
      <c r="C55" s="31" t="s">
        <v>110</v>
      </c>
      <c r="D55" s="34" t="s">
        <v>72</v>
      </c>
      <c r="E55" s="35">
        <v>0.1</v>
      </c>
      <c r="F55" s="36">
        <v>0.13</v>
      </c>
      <c r="G55" s="36">
        <v>0.23</v>
      </c>
    </row>
    <row r="56" spans="1:7" ht="25.5" x14ac:dyDescent="0.2">
      <c r="A56" s="31" t="s">
        <v>111</v>
      </c>
      <c r="B56" s="32" t="s">
        <v>15</v>
      </c>
      <c r="C56" s="31" t="s">
        <v>112</v>
      </c>
      <c r="D56" s="34" t="s">
        <v>72</v>
      </c>
      <c r="E56" s="35">
        <v>0.08</v>
      </c>
      <c r="F56" s="36">
        <v>0.11</v>
      </c>
      <c r="G56" s="36">
        <v>0.19</v>
      </c>
    </row>
    <row r="57" spans="1:7" ht="25.5" x14ac:dyDescent="0.2">
      <c r="A57" s="31" t="s">
        <v>113</v>
      </c>
      <c r="B57" s="32" t="s">
        <v>15</v>
      </c>
      <c r="C57" s="31" t="s">
        <v>114</v>
      </c>
      <c r="D57" s="34" t="s">
        <v>72</v>
      </c>
      <c r="E57" s="35">
        <v>7.0000000000000007E-2</v>
      </c>
      <c r="F57" s="36">
        <v>0.1</v>
      </c>
      <c r="G57" s="36">
        <v>0.17</v>
      </c>
    </row>
    <row r="58" spans="1:7" ht="25.5" x14ac:dyDescent="0.2">
      <c r="A58" s="31" t="s">
        <v>115</v>
      </c>
      <c r="B58" s="32" t="s">
        <v>15</v>
      </c>
      <c r="C58" s="31" t="s">
        <v>116</v>
      </c>
      <c r="D58" s="34" t="s">
        <v>117</v>
      </c>
      <c r="E58" s="35">
        <v>511.87</v>
      </c>
      <c r="F58" s="36">
        <v>519.23</v>
      </c>
      <c r="G58" s="36">
        <v>1031.0999999999999</v>
      </c>
    </row>
    <row r="59" spans="1:7" ht="25.5" x14ac:dyDescent="0.2">
      <c r="A59" s="31" t="s">
        <v>118</v>
      </c>
      <c r="B59" s="32" t="s">
        <v>15</v>
      </c>
      <c r="C59" s="31" t="s">
        <v>119</v>
      </c>
      <c r="D59" s="34" t="s">
        <v>20</v>
      </c>
      <c r="E59" s="35">
        <v>578.48</v>
      </c>
      <c r="F59" s="36">
        <v>354.91</v>
      </c>
      <c r="G59" s="36">
        <v>933.39</v>
      </c>
    </row>
    <row r="60" spans="1:7" ht="12.75" x14ac:dyDescent="0.2">
      <c r="A60" s="37" t="s">
        <v>120</v>
      </c>
      <c r="B60" s="38" t="s">
        <v>121</v>
      </c>
      <c r="C60" s="39" t="s">
        <v>15</v>
      </c>
      <c r="D60" s="40" t="s">
        <v>15</v>
      </c>
      <c r="E60" s="41" t="s">
        <v>15</v>
      </c>
      <c r="F60" s="41" t="s">
        <v>15</v>
      </c>
      <c r="G60" s="41" t="s">
        <v>15</v>
      </c>
    </row>
    <row r="61" spans="1:7" ht="25.5" x14ac:dyDescent="0.2">
      <c r="A61" s="31" t="s">
        <v>122</v>
      </c>
      <c r="B61" s="32" t="s">
        <v>15</v>
      </c>
      <c r="C61" s="31" t="s">
        <v>123</v>
      </c>
      <c r="D61" s="34" t="s">
        <v>69</v>
      </c>
      <c r="E61" s="35">
        <v>971.46</v>
      </c>
      <c r="F61" s="36">
        <v>0</v>
      </c>
      <c r="G61" s="36">
        <v>971.46</v>
      </c>
    </row>
    <row r="62" spans="1:7" ht="38.25" x14ac:dyDescent="0.2">
      <c r="A62" s="31" t="s">
        <v>124</v>
      </c>
      <c r="B62" s="32" t="s">
        <v>15</v>
      </c>
      <c r="C62" s="31" t="s">
        <v>125</v>
      </c>
      <c r="D62" s="34" t="s">
        <v>69</v>
      </c>
      <c r="E62" s="35">
        <v>4622.49</v>
      </c>
      <c r="F62" s="36">
        <v>0</v>
      </c>
      <c r="G62" s="36">
        <v>4622.49</v>
      </c>
    </row>
    <row r="63" spans="1:7" ht="12.75" x14ac:dyDescent="0.2">
      <c r="A63" s="31" t="s">
        <v>126</v>
      </c>
      <c r="B63" s="32" t="s">
        <v>15</v>
      </c>
      <c r="C63" s="31" t="s">
        <v>127</v>
      </c>
      <c r="D63" s="34" t="s">
        <v>128</v>
      </c>
      <c r="E63" s="35">
        <v>85.79</v>
      </c>
      <c r="F63" s="36">
        <v>0</v>
      </c>
      <c r="G63" s="36">
        <v>85.79</v>
      </c>
    </row>
    <row r="64" spans="1:7" ht="25.5" x14ac:dyDescent="0.2">
      <c r="A64" s="31" t="s">
        <v>129</v>
      </c>
      <c r="B64" s="32" t="s">
        <v>15</v>
      </c>
      <c r="C64" s="31" t="s">
        <v>130</v>
      </c>
      <c r="D64" s="34" t="s">
        <v>128</v>
      </c>
      <c r="E64" s="35">
        <v>102.01</v>
      </c>
      <c r="F64" s="36">
        <v>0</v>
      </c>
      <c r="G64" s="36">
        <v>102.01</v>
      </c>
    </row>
    <row r="65" spans="1:7" ht="12.75" x14ac:dyDescent="0.2">
      <c r="A65" s="31" t="s">
        <v>131</v>
      </c>
      <c r="B65" s="32" t="s">
        <v>15</v>
      </c>
      <c r="C65" s="31" t="s">
        <v>132</v>
      </c>
      <c r="D65" s="34" t="s">
        <v>128</v>
      </c>
      <c r="E65" s="35">
        <v>313.45999999999998</v>
      </c>
      <c r="F65" s="36">
        <v>0</v>
      </c>
      <c r="G65" s="36">
        <v>313.45999999999998</v>
      </c>
    </row>
    <row r="66" spans="1:7" ht="12.75" x14ac:dyDescent="0.2">
      <c r="A66" s="31" t="s">
        <v>133</v>
      </c>
      <c r="B66" s="32" t="s">
        <v>15</v>
      </c>
      <c r="C66" s="31" t="s">
        <v>134</v>
      </c>
      <c r="D66" s="34" t="s">
        <v>128</v>
      </c>
      <c r="E66" s="35">
        <v>1052.1500000000001</v>
      </c>
      <c r="F66" s="36">
        <v>0</v>
      </c>
      <c r="G66" s="36">
        <v>1052.1500000000001</v>
      </c>
    </row>
    <row r="67" spans="1:7" ht="25.5" x14ac:dyDescent="0.2">
      <c r="A67" s="31" t="s">
        <v>135</v>
      </c>
      <c r="B67" s="32" t="s">
        <v>15</v>
      </c>
      <c r="C67" s="31" t="s">
        <v>136</v>
      </c>
      <c r="D67" s="34" t="s">
        <v>128</v>
      </c>
      <c r="E67" s="35">
        <v>99.08</v>
      </c>
      <c r="F67" s="36">
        <v>0</v>
      </c>
      <c r="G67" s="36">
        <v>99.08</v>
      </c>
    </row>
    <row r="68" spans="1:7" ht="12.75" x14ac:dyDescent="0.2">
      <c r="A68" s="37" t="s">
        <v>137</v>
      </c>
      <c r="B68" s="38" t="s">
        <v>138</v>
      </c>
      <c r="C68" s="39" t="s">
        <v>15</v>
      </c>
      <c r="D68" s="40" t="s">
        <v>15</v>
      </c>
      <c r="E68" s="41" t="s">
        <v>15</v>
      </c>
      <c r="F68" s="41" t="s">
        <v>15</v>
      </c>
      <c r="G68" s="41" t="s">
        <v>15</v>
      </c>
    </row>
    <row r="69" spans="1:7" ht="38.25" x14ac:dyDescent="0.2">
      <c r="A69" s="31" t="s">
        <v>139</v>
      </c>
      <c r="B69" s="32" t="s">
        <v>15</v>
      </c>
      <c r="C69" s="31" t="s">
        <v>140</v>
      </c>
      <c r="D69" s="34" t="s">
        <v>69</v>
      </c>
      <c r="E69" s="36">
        <v>360.24</v>
      </c>
      <c r="F69" s="36">
        <v>0</v>
      </c>
      <c r="G69" s="36">
        <v>360.24</v>
      </c>
    </row>
    <row r="70" spans="1:7" ht="12.75" x14ac:dyDescent="0.2">
      <c r="A70" s="31" t="s">
        <v>141</v>
      </c>
      <c r="B70" s="32" t="s">
        <v>15</v>
      </c>
      <c r="C70" s="31" t="s">
        <v>142</v>
      </c>
      <c r="D70" s="34" t="s">
        <v>72</v>
      </c>
      <c r="E70" s="36">
        <v>1.9</v>
      </c>
      <c r="F70" s="36">
        <v>4.68</v>
      </c>
      <c r="G70" s="36">
        <v>6.58</v>
      </c>
    </row>
    <row r="71" spans="1:7" ht="25.5" x14ac:dyDescent="0.2">
      <c r="A71" s="31" t="s">
        <v>143</v>
      </c>
      <c r="B71" s="32" t="s">
        <v>15</v>
      </c>
      <c r="C71" s="31" t="s">
        <v>144</v>
      </c>
      <c r="D71" s="34" t="s">
        <v>72</v>
      </c>
      <c r="E71" s="36">
        <v>85.5</v>
      </c>
      <c r="F71" s="36">
        <v>34.58</v>
      </c>
      <c r="G71" s="36">
        <v>120.08</v>
      </c>
    </row>
    <row r="72" spans="1:7" ht="25.5" x14ac:dyDescent="0.2">
      <c r="A72" s="31" t="s">
        <v>145</v>
      </c>
      <c r="B72" s="32" t="s">
        <v>15</v>
      </c>
      <c r="C72" s="31" t="s">
        <v>146</v>
      </c>
      <c r="D72" s="34" t="s">
        <v>72</v>
      </c>
      <c r="E72" s="36">
        <v>13.24</v>
      </c>
      <c r="F72" s="36">
        <v>30.25</v>
      </c>
      <c r="G72" s="36">
        <v>43.49</v>
      </c>
    </row>
    <row r="73" spans="1:7" ht="25.5" x14ac:dyDescent="0.2">
      <c r="A73" s="31" t="s">
        <v>147</v>
      </c>
      <c r="B73" s="32" t="s">
        <v>15</v>
      </c>
      <c r="C73" s="31" t="s">
        <v>148</v>
      </c>
      <c r="D73" s="34" t="s">
        <v>72</v>
      </c>
      <c r="E73" s="36">
        <v>0</v>
      </c>
      <c r="F73" s="36">
        <v>23.4</v>
      </c>
      <c r="G73" s="36">
        <v>23.4</v>
      </c>
    </row>
    <row r="74" spans="1:7" ht="25.5" x14ac:dyDescent="0.2">
      <c r="A74" s="31" t="s">
        <v>149</v>
      </c>
      <c r="B74" s="32" t="s">
        <v>15</v>
      </c>
      <c r="C74" s="31" t="s">
        <v>150</v>
      </c>
      <c r="D74" s="34" t="s">
        <v>128</v>
      </c>
      <c r="E74" s="36">
        <v>0.67</v>
      </c>
      <c r="F74" s="36">
        <v>3.46</v>
      </c>
      <c r="G74" s="36">
        <v>4.13</v>
      </c>
    </row>
    <row r="75" spans="1:7" ht="38.25" x14ac:dyDescent="0.2">
      <c r="A75" s="31" t="s">
        <v>151</v>
      </c>
      <c r="B75" s="32" t="s">
        <v>15</v>
      </c>
      <c r="C75" s="31" t="s">
        <v>152</v>
      </c>
      <c r="D75" s="34" t="s">
        <v>153</v>
      </c>
      <c r="E75" s="36">
        <v>0</v>
      </c>
      <c r="F75" s="36">
        <v>353.18</v>
      </c>
      <c r="G75" s="36">
        <v>353.18</v>
      </c>
    </row>
    <row r="76" spans="1:7" ht="12.75" x14ac:dyDescent="0.2">
      <c r="A76" s="31" t="s">
        <v>154</v>
      </c>
      <c r="B76" s="32" t="s">
        <v>15</v>
      </c>
      <c r="C76" s="31" t="s">
        <v>155</v>
      </c>
      <c r="D76" s="34" t="s">
        <v>128</v>
      </c>
      <c r="E76" s="36">
        <v>165.01</v>
      </c>
      <c r="F76" s="36">
        <v>0</v>
      </c>
      <c r="G76" s="36">
        <v>165.01</v>
      </c>
    </row>
    <row r="77" spans="1:7" ht="12.75" x14ac:dyDescent="0.2">
      <c r="A77" s="31" t="s">
        <v>156</v>
      </c>
      <c r="B77" s="32" t="s">
        <v>15</v>
      </c>
      <c r="C77" s="31" t="s">
        <v>157</v>
      </c>
      <c r="D77" s="34" t="s">
        <v>128</v>
      </c>
      <c r="E77" s="36">
        <v>164.97</v>
      </c>
      <c r="F77" s="36">
        <v>0</v>
      </c>
      <c r="G77" s="36">
        <v>164.97</v>
      </c>
    </row>
    <row r="78" spans="1:7" ht="12.75" x14ac:dyDescent="0.2">
      <c r="A78" s="31" t="s">
        <v>158</v>
      </c>
      <c r="B78" s="32" t="s">
        <v>15</v>
      </c>
      <c r="C78" s="31" t="s">
        <v>159</v>
      </c>
      <c r="D78" s="34" t="s">
        <v>128</v>
      </c>
      <c r="E78" s="36">
        <v>196.99</v>
      </c>
      <c r="F78" s="36">
        <v>0</v>
      </c>
      <c r="G78" s="36">
        <v>196.99</v>
      </c>
    </row>
    <row r="79" spans="1:7" ht="12.75" x14ac:dyDescent="0.2">
      <c r="A79" s="31" t="s">
        <v>160</v>
      </c>
      <c r="B79" s="32" t="s">
        <v>15</v>
      </c>
      <c r="C79" s="31" t="s">
        <v>161</v>
      </c>
      <c r="D79" s="34" t="s">
        <v>128</v>
      </c>
      <c r="E79" s="36">
        <v>194.68</v>
      </c>
      <c r="F79" s="36">
        <v>0</v>
      </c>
      <c r="G79" s="36">
        <v>194.68</v>
      </c>
    </row>
    <row r="80" spans="1:7" ht="38.25" x14ac:dyDescent="0.2">
      <c r="A80" s="31" t="s">
        <v>162</v>
      </c>
      <c r="B80" s="32" t="s">
        <v>15</v>
      </c>
      <c r="C80" s="31" t="s">
        <v>163</v>
      </c>
      <c r="D80" s="34" t="s">
        <v>69</v>
      </c>
      <c r="E80" s="36">
        <v>158.15</v>
      </c>
      <c r="F80" s="36">
        <v>0</v>
      </c>
      <c r="G80" s="36">
        <v>158.15</v>
      </c>
    </row>
    <row r="81" spans="1:7" ht="38.25" x14ac:dyDescent="0.2">
      <c r="A81" s="31" t="s">
        <v>164</v>
      </c>
      <c r="B81" s="32" t="s">
        <v>15</v>
      </c>
      <c r="C81" s="31" t="s">
        <v>165</v>
      </c>
      <c r="D81" s="34" t="s">
        <v>20</v>
      </c>
      <c r="E81" s="36">
        <v>6.37</v>
      </c>
      <c r="F81" s="36">
        <v>0</v>
      </c>
      <c r="G81" s="36">
        <v>6.37</v>
      </c>
    </row>
    <row r="82" spans="1:7" ht="38.25" x14ac:dyDescent="0.2">
      <c r="A82" s="31" t="s">
        <v>166</v>
      </c>
      <c r="B82" s="32" t="s">
        <v>15</v>
      </c>
      <c r="C82" s="31" t="s">
        <v>167</v>
      </c>
      <c r="D82" s="34" t="s">
        <v>20</v>
      </c>
      <c r="E82" s="36">
        <v>7.28</v>
      </c>
      <c r="F82" s="36">
        <v>0</v>
      </c>
      <c r="G82" s="36">
        <v>7.28</v>
      </c>
    </row>
    <row r="83" spans="1:7" ht="38.25" x14ac:dyDescent="0.2">
      <c r="A83" s="31" t="s">
        <v>168</v>
      </c>
      <c r="B83" s="32" t="s">
        <v>15</v>
      </c>
      <c r="C83" s="31" t="s">
        <v>169</v>
      </c>
      <c r="D83" s="34" t="s">
        <v>20</v>
      </c>
      <c r="E83" s="36">
        <v>9.1300000000000008</v>
      </c>
      <c r="F83" s="36">
        <v>0</v>
      </c>
      <c r="G83" s="36">
        <v>9.1300000000000008</v>
      </c>
    </row>
    <row r="84" spans="1:7" ht="38.25" x14ac:dyDescent="0.2">
      <c r="A84" s="31" t="s">
        <v>170</v>
      </c>
      <c r="B84" s="32" t="s">
        <v>15</v>
      </c>
      <c r="C84" s="31" t="s">
        <v>171</v>
      </c>
      <c r="D84" s="34" t="s">
        <v>20</v>
      </c>
      <c r="E84" s="36">
        <v>9.4</v>
      </c>
      <c r="F84" s="36">
        <v>0</v>
      </c>
      <c r="G84" s="36">
        <v>9.4</v>
      </c>
    </row>
    <row r="85" spans="1:7" ht="38.25" x14ac:dyDescent="0.2">
      <c r="A85" s="31" t="s">
        <v>172</v>
      </c>
      <c r="B85" s="32" t="s">
        <v>15</v>
      </c>
      <c r="C85" s="31" t="s">
        <v>173</v>
      </c>
      <c r="D85" s="34" t="s">
        <v>20</v>
      </c>
      <c r="E85" s="36">
        <v>11.38</v>
      </c>
      <c r="F85" s="36">
        <v>0</v>
      </c>
      <c r="G85" s="36">
        <v>11.38</v>
      </c>
    </row>
    <row r="86" spans="1:7" ht="38.25" x14ac:dyDescent="0.2">
      <c r="A86" s="31" t="s">
        <v>174</v>
      </c>
      <c r="B86" s="32" t="s">
        <v>15</v>
      </c>
      <c r="C86" s="31" t="s">
        <v>175</v>
      </c>
      <c r="D86" s="34" t="s">
        <v>20</v>
      </c>
      <c r="E86" s="36">
        <v>14.37</v>
      </c>
      <c r="F86" s="36">
        <v>0</v>
      </c>
      <c r="G86" s="36">
        <v>14.37</v>
      </c>
    </row>
    <row r="87" spans="1:7" ht="38.25" x14ac:dyDescent="0.2">
      <c r="A87" s="31" t="s">
        <v>176</v>
      </c>
      <c r="B87" s="32" t="s">
        <v>15</v>
      </c>
      <c r="C87" s="31" t="s">
        <v>177</v>
      </c>
      <c r="D87" s="34" t="s">
        <v>20</v>
      </c>
      <c r="E87" s="36">
        <v>16.36</v>
      </c>
      <c r="F87" s="36">
        <v>0</v>
      </c>
      <c r="G87" s="36">
        <v>16.36</v>
      </c>
    </row>
    <row r="88" spans="1:7" ht="38.25" x14ac:dyDescent="0.2">
      <c r="A88" s="31" t="s">
        <v>178</v>
      </c>
      <c r="B88" s="32" t="s">
        <v>15</v>
      </c>
      <c r="C88" s="31" t="s">
        <v>179</v>
      </c>
      <c r="D88" s="34" t="s">
        <v>20</v>
      </c>
      <c r="E88" s="36">
        <v>12.26</v>
      </c>
      <c r="F88" s="36">
        <v>0</v>
      </c>
      <c r="G88" s="36">
        <v>12.26</v>
      </c>
    </row>
    <row r="89" spans="1:7" ht="38.25" x14ac:dyDescent="0.2">
      <c r="A89" s="31" t="s">
        <v>180</v>
      </c>
      <c r="B89" s="32" t="s">
        <v>15</v>
      </c>
      <c r="C89" s="31" t="s">
        <v>181</v>
      </c>
      <c r="D89" s="34" t="s">
        <v>20</v>
      </c>
      <c r="E89" s="36">
        <v>14.71</v>
      </c>
      <c r="F89" s="36">
        <v>0</v>
      </c>
      <c r="G89" s="36">
        <v>14.71</v>
      </c>
    </row>
    <row r="90" spans="1:7" ht="38.25" x14ac:dyDescent="0.2">
      <c r="A90" s="31" t="s">
        <v>182</v>
      </c>
      <c r="B90" s="32" t="s">
        <v>15</v>
      </c>
      <c r="C90" s="31" t="s">
        <v>183</v>
      </c>
      <c r="D90" s="34" t="s">
        <v>20</v>
      </c>
      <c r="E90" s="36">
        <v>18.61</v>
      </c>
      <c r="F90" s="36">
        <v>0</v>
      </c>
      <c r="G90" s="36">
        <v>18.61</v>
      </c>
    </row>
    <row r="91" spans="1:7" ht="38.25" x14ac:dyDescent="0.2">
      <c r="A91" s="31" t="s">
        <v>184</v>
      </c>
      <c r="B91" s="32" t="s">
        <v>15</v>
      </c>
      <c r="C91" s="31" t="s">
        <v>185</v>
      </c>
      <c r="D91" s="34" t="s">
        <v>20</v>
      </c>
      <c r="E91" s="36">
        <v>22.76</v>
      </c>
      <c r="F91" s="36">
        <v>0</v>
      </c>
      <c r="G91" s="36">
        <v>22.76</v>
      </c>
    </row>
    <row r="92" spans="1:7" ht="12.75" x14ac:dyDescent="0.2">
      <c r="A92" s="31" t="s">
        <v>186</v>
      </c>
      <c r="B92" s="32" t="s">
        <v>15</v>
      </c>
      <c r="C92" s="31" t="s">
        <v>187</v>
      </c>
      <c r="D92" s="34" t="s">
        <v>128</v>
      </c>
      <c r="E92" s="36">
        <v>170.54</v>
      </c>
      <c r="F92" s="36">
        <v>0</v>
      </c>
      <c r="G92" s="36">
        <v>170.54</v>
      </c>
    </row>
    <row r="93" spans="1:7" ht="12.75" x14ac:dyDescent="0.2">
      <c r="A93" s="31" t="s">
        <v>188</v>
      </c>
      <c r="B93" s="32" t="s">
        <v>15</v>
      </c>
      <c r="C93" s="31" t="s">
        <v>189</v>
      </c>
      <c r="D93" s="34" t="s">
        <v>128</v>
      </c>
      <c r="E93" s="36">
        <v>198.05</v>
      </c>
      <c r="F93" s="36">
        <v>0</v>
      </c>
      <c r="G93" s="36">
        <v>198.05</v>
      </c>
    </row>
    <row r="94" spans="1:7" ht="12.75" x14ac:dyDescent="0.2">
      <c r="A94" s="31" t="s">
        <v>190</v>
      </c>
      <c r="B94" s="32" t="s">
        <v>15</v>
      </c>
      <c r="C94" s="31" t="s">
        <v>191</v>
      </c>
      <c r="D94" s="34" t="s">
        <v>128</v>
      </c>
      <c r="E94" s="36">
        <v>220.91</v>
      </c>
      <c r="F94" s="36">
        <v>0</v>
      </c>
      <c r="G94" s="36">
        <v>220.91</v>
      </c>
    </row>
    <row r="95" spans="1:7" ht="12.75" x14ac:dyDescent="0.2">
      <c r="A95" s="31" t="s">
        <v>192</v>
      </c>
      <c r="B95" s="32" t="s">
        <v>15</v>
      </c>
      <c r="C95" s="31" t="s">
        <v>193</v>
      </c>
      <c r="D95" s="34" t="s">
        <v>128</v>
      </c>
      <c r="E95" s="36">
        <v>254.07</v>
      </c>
      <c r="F95" s="36">
        <v>0</v>
      </c>
      <c r="G95" s="36">
        <v>254.07</v>
      </c>
    </row>
    <row r="96" spans="1:7" ht="12.75" x14ac:dyDescent="0.2">
      <c r="A96" s="31" t="s">
        <v>194</v>
      </c>
      <c r="B96" s="32" t="s">
        <v>15</v>
      </c>
      <c r="C96" s="31" t="s">
        <v>195</v>
      </c>
      <c r="D96" s="34" t="s">
        <v>128</v>
      </c>
      <c r="E96" s="36">
        <v>295.20999999999998</v>
      </c>
      <c r="F96" s="36">
        <v>0</v>
      </c>
      <c r="G96" s="36">
        <v>295.20999999999998</v>
      </c>
    </row>
    <row r="97" spans="1:7" ht="12.75" x14ac:dyDescent="0.2">
      <c r="A97" s="31" t="s">
        <v>196</v>
      </c>
      <c r="B97" s="32" t="s">
        <v>15</v>
      </c>
      <c r="C97" s="31" t="s">
        <v>197</v>
      </c>
      <c r="D97" s="34" t="s">
        <v>128</v>
      </c>
      <c r="E97" s="36">
        <v>349.98</v>
      </c>
      <c r="F97" s="36">
        <v>0</v>
      </c>
      <c r="G97" s="36">
        <v>349.98</v>
      </c>
    </row>
    <row r="98" spans="1:7" ht="25.5" x14ac:dyDescent="0.2">
      <c r="A98" s="31" t="s">
        <v>198</v>
      </c>
      <c r="B98" s="32" t="s">
        <v>15</v>
      </c>
      <c r="C98" s="31" t="s">
        <v>199</v>
      </c>
      <c r="D98" s="34" t="s">
        <v>128</v>
      </c>
      <c r="E98" s="36">
        <v>208.63</v>
      </c>
      <c r="F98" s="36">
        <v>0</v>
      </c>
      <c r="G98" s="36">
        <v>208.63</v>
      </c>
    </row>
    <row r="99" spans="1:7" ht="25.5" x14ac:dyDescent="0.2">
      <c r="A99" s="31" t="s">
        <v>200</v>
      </c>
      <c r="B99" s="32" t="s">
        <v>15</v>
      </c>
      <c r="C99" s="31" t="s">
        <v>201</v>
      </c>
      <c r="D99" s="34" t="s">
        <v>69</v>
      </c>
      <c r="E99" s="36">
        <v>973.76</v>
      </c>
      <c r="F99" s="36">
        <v>3156.78</v>
      </c>
      <c r="G99" s="36">
        <v>4130.54</v>
      </c>
    </row>
    <row r="100" spans="1:7" ht="38.25" x14ac:dyDescent="0.2">
      <c r="A100" s="31" t="s">
        <v>202</v>
      </c>
      <c r="B100" s="32" t="s">
        <v>15</v>
      </c>
      <c r="C100" s="31" t="s">
        <v>203</v>
      </c>
      <c r="D100" s="34" t="s">
        <v>72</v>
      </c>
      <c r="E100" s="36">
        <v>4.9000000000000004</v>
      </c>
      <c r="F100" s="36">
        <v>33.799999999999997</v>
      </c>
      <c r="G100" s="36">
        <v>38.700000000000003</v>
      </c>
    </row>
    <row r="101" spans="1:7" ht="25.5" x14ac:dyDescent="0.2">
      <c r="A101" s="31" t="s">
        <v>204</v>
      </c>
      <c r="B101" s="32" t="s">
        <v>15</v>
      </c>
      <c r="C101" s="31" t="s">
        <v>205</v>
      </c>
      <c r="D101" s="34" t="s">
        <v>72</v>
      </c>
      <c r="E101" s="36">
        <v>275.95999999999998</v>
      </c>
      <c r="F101" s="36">
        <v>239.81</v>
      </c>
      <c r="G101" s="36">
        <v>515.77</v>
      </c>
    </row>
    <row r="102" spans="1:7" ht="12.75" x14ac:dyDescent="0.2">
      <c r="A102" s="37" t="s">
        <v>206</v>
      </c>
      <c r="B102" s="38" t="s">
        <v>207</v>
      </c>
      <c r="C102" s="39" t="s">
        <v>15</v>
      </c>
      <c r="D102" s="40" t="s">
        <v>15</v>
      </c>
      <c r="E102" s="41" t="s">
        <v>15</v>
      </c>
      <c r="F102" s="41" t="s">
        <v>15</v>
      </c>
      <c r="G102" s="41" t="s">
        <v>15</v>
      </c>
    </row>
    <row r="103" spans="1:7" ht="38.25" x14ac:dyDescent="0.2">
      <c r="A103" s="31" t="s">
        <v>208</v>
      </c>
      <c r="B103" s="32" t="s">
        <v>15</v>
      </c>
      <c r="C103" s="31" t="s">
        <v>209</v>
      </c>
      <c r="D103" s="34" t="s">
        <v>20</v>
      </c>
      <c r="E103" s="36">
        <v>144.94999999999999</v>
      </c>
      <c r="F103" s="36">
        <v>6774.19</v>
      </c>
      <c r="G103" s="36">
        <v>6919.14</v>
      </c>
    </row>
    <row r="104" spans="1:7" ht="25.5" x14ac:dyDescent="0.2">
      <c r="A104" s="31" t="s">
        <v>210</v>
      </c>
      <c r="B104" s="32" t="s">
        <v>15</v>
      </c>
      <c r="C104" s="31" t="s">
        <v>211</v>
      </c>
      <c r="D104" s="34" t="s">
        <v>20</v>
      </c>
      <c r="E104" s="36">
        <v>144.94999999999999</v>
      </c>
      <c r="F104" s="36">
        <v>8933.59</v>
      </c>
      <c r="G104" s="36">
        <v>9078.5400000000009</v>
      </c>
    </row>
    <row r="105" spans="1:7" ht="25.5" x14ac:dyDescent="0.2">
      <c r="A105" s="31" t="s">
        <v>212</v>
      </c>
      <c r="B105" s="32" t="s">
        <v>15</v>
      </c>
      <c r="C105" s="31" t="s">
        <v>213</v>
      </c>
      <c r="D105" s="34" t="s">
        <v>20</v>
      </c>
      <c r="E105" s="36">
        <v>144.94999999999999</v>
      </c>
      <c r="F105" s="36">
        <v>7835.34</v>
      </c>
      <c r="G105" s="36">
        <v>7980.29</v>
      </c>
    </row>
    <row r="106" spans="1:7" ht="12.75" x14ac:dyDescent="0.2">
      <c r="A106" s="31" t="s">
        <v>214</v>
      </c>
      <c r="B106" s="32" t="s">
        <v>15</v>
      </c>
      <c r="C106" s="31" t="s">
        <v>215</v>
      </c>
      <c r="D106" s="34" t="s">
        <v>20</v>
      </c>
      <c r="E106" s="36">
        <v>417.95</v>
      </c>
      <c r="F106" s="36">
        <v>18881.599999999999</v>
      </c>
      <c r="G106" s="36">
        <v>19299.55</v>
      </c>
    </row>
    <row r="107" spans="1:7" ht="25.5" x14ac:dyDescent="0.2">
      <c r="A107" s="31" t="s">
        <v>216</v>
      </c>
      <c r="B107" s="32" t="s">
        <v>15</v>
      </c>
      <c r="C107" s="31" t="s">
        <v>217</v>
      </c>
      <c r="D107" s="34" t="s">
        <v>20</v>
      </c>
      <c r="E107" s="36">
        <v>417.95</v>
      </c>
      <c r="F107" s="36">
        <v>28941.360000000001</v>
      </c>
      <c r="G107" s="36">
        <v>29359.31</v>
      </c>
    </row>
    <row r="108" spans="1:7" ht="25.5" x14ac:dyDescent="0.2">
      <c r="A108" s="31" t="s">
        <v>218</v>
      </c>
      <c r="B108" s="32" t="s">
        <v>15</v>
      </c>
      <c r="C108" s="31" t="s">
        <v>219</v>
      </c>
      <c r="D108" s="34" t="s">
        <v>20</v>
      </c>
      <c r="E108" s="36">
        <v>417.95</v>
      </c>
      <c r="F108" s="36">
        <v>11361.06</v>
      </c>
      <c r="G108" s="36">
        <v>11779.01</v>
      </c>
    </row>
    <row r="109" spans="1:7" ht="12.75" x14ac:dyDescent="0.2">
      <c r="A109" s="31" t="s">
        <v>220</v>
      </c>
      <c r="B109" s="32" t="s">
        <v>15</v>
      </c>
      <c r="C109" s="31" t="s">
        <v>221</v>
      </c>
      <c r="D109" s="34" t="s">
        <v>20</v>
      </c>
      <c r="E109" s="36">
        <v>339.95</v>
      </c>
      <c r="F109" s="36">
        <v>13608.68</v>
      </c>
      <c r="G109" s="36">
        <v>13948.63</v>
      </c>
    </row>
    <row r="110" spans="1:7" ht="25.5" x14ac:dyDescent="0.2">
      <c r="A110" s="31" t="s">
        <v>222</v>
      </c>
      <c r="B110" s="32" t="s">
        <v>15</v>
      </c>
      <c r="C110" s="31" t="s">
        <v>223</v>
      </c>
      <c r="D110" s="34" t="s">
        <v>20</v>
      </c>
      <c r="E110" s="36">
        <v>207.35</v>
      </c>
      <c r="F110" s="36">
        <v>22022.77</v>
      </c>
      <c r="G110" s="36">
        <v>22230.12</v>
      </c>
    </row>
    <row r="111" spans="1:7" ht="12.75" x14ac:dyDescent="0.2">
      <c r="A111" s="37" t="s">
        <v>224</v>
      </c>
      <c r="B111" s="38" t="s">
        <v>225</v>
      </c>
      <c r="C111" s="39" t="s">
        <v>15</v>
      </c>
      <c r="D111" s="40" t="s">
        <v>15</v>
      </c>
      <c r="E111" s="41" t="s">
        <v>15</v>
      </c>
      <c r="F111" s="41" t="s">
        <v>15</v>
      </c>
      <c r="G111" s="41" t="s">
        <v>15</v>
      </c>
    </row>
    <row r="112" spans="1:7" ht="38.25" x14ac:dyDescent="0.2">
      <c r="A112" s="31" t="s">
        <v>226</v>
      </c>
      <c r="B112" s="32" t="s">
        <v>15</v>
      </c>
      <c r="C112" s="31" t="s">
        <v>227</v>
      </c>
      <c r="D112" s="34" t="s">
        <v>69</v>
      </c>
      <c r="E112" s="36">
        <v>7499.51</v>
      </c>
      <c r="F112" s="36">
        <v>0</v>
      </c>
      <c r="G112" s="36">
        <v>7499.51</v>
      </c>
    </row>
    <row r="113" spans="1:7" ht="51" x14ac:dyDescent="0.2">
      <c r="A113" s="31" t="s">
        <v>228</v>
      </c>
      <c r="B113" s="32" t="s">
        <v>15</v>
      </c>
      <c r="C113" s="31" t="s">
        <v>229</v>
      </c>
      <c r="D113" s="34" t="s">
        <v>69</v>
      </c>
      <c r="E113" s="36">
        <v>10648.21</v>
      </c>
      <c r="F113" s="36">
        <v>0</v>
      </c>
      <c r="G113" s="36">
        <v>10648.21</v>
      </c>
    </row>
    <row r="114" spans="1:7" ht="51" x14ac:dyDescent="0.2">
      <c r="A114" s="31" t="s">
        <v>230</v>
      </c>
      <c r="B114" s="32" t="s">
        <v>15</v>
      </c>
      <c r="C114" s="31" t="s">
        <v>231</v>
      </c>
      <c r="D114" s="34" t="s">
        <v>69</v>
      </c>
      <c r="E114" s="36">
        <v>14572.99</v>
      </c>
      <c r="F114" s="36">
        <v>0</v>
      </c>
      <c r="G114" s="36">
        <v>14572.99</v>
      </c>
    </row>
    <row r="115" spans="1:7" ht="38.25" x14ac:dyDescent="0.2">
      <c r="A115" s="31" t="s">
        <v>232</v>
      </c>
      <c r="B115" s="32" t="s">
        <v>15</v>
      </c>
      <c r="C115" s="31" t="s">
        <v>233</v>
      </c>
      <c r="D115" s="34" t="s">
        <v>128</v>
      </c>
      <c r="E115" s="36">
        <v>372.07</v>
      </c>
      <c r="F115" s="36">
        <v>0</v>
      </c>
      <c r="G115" s="36">
        <v>372.07</v>
      </c>
    </row>
    <row r="116" spans="1:7" ht="38.25" x14ac:dyDescent="0.2">
      <c r="A116" s="31" t="s">
        <v>234</v>
      </c>
      <c r="B116" s="32" t="s">
        <v>15</v>
      </c>
      <c r="C116" s="31" t="s">
        <v>235</v>
      </c>
      <c r="D116" s="34" t="s">
        <v>128</v>
      </c>
      <c r="E116" s="36">
        <v>405.53</v>
      </c>
      <c r="F116" s="36">
        <v>0</v>
      </c>
      <c r="G116" s="36">
        <v>405.53</v>
      </c>
    </row>
    <row r="117" spans="1:7" ht="38.25" x14ac:dyDescent="0.2">
      <c r="A117" s="31" t="s">
        <v>236</v>
      </c>
      <c r="B117" s="32" t="s">
        <v>15</v>
      </c>
      <c r="C117" s="31" t="s">
        <v>237</v>
      </c>
      <c r="D117" s="34" t="s">
        <v>128</v>
      </c>
      <c r="E117" s="36">
        <v>513.04999999999995</v>
      </c>
      <c r="F117" s="36">
        <v>0</v>
      </c>
      <c r="G117" s="36">
        <v>513.04999999999995</v>
      </c>
    </row>
    <row r="118" spans="1:7" ht="38.25" x14ac:dyDescent="0.2">
      <c r="A118" s="31" t="s">
        <v>238</v>
      </c>
      <c r="B118" s="32" t="s">
        <v>15</v>
      </c>
      <c r="C118" s="31" t="s">
        <v>239</v>
      </c>
      <c r="D118" s="34" t="s">
        <v>128</v>
      </c>
      <c r="E118" s="36">
        <v>756.5</v>
      </c>
      <c r="F118" s="36">
        <v>0</v>
      </c>
      <c r="G118" s="36">
        <v>756.5</v>
      </c>
    </row>
    <row r="119" spans="1:7" ht="38.25" x14ac:dyDescent="0.2">
      <c r="A119" s="31" t="s">
        <v>240</v>
      </c>
      <c r="B119" s="32" t="s">
        <v>15</v>
      </c>
      <c r="C119" s="31" t="s">
        <v>241</v>
      </c>
      <c r="D119" s="34" t="s">
        <v>128</v>
      </c>
      <c r="E119" s="36">
        <v>917</v>
      </c>
      <c r="F119" s="36">
        <v>0</v>
      </c>
      <c r="G119" s="36">
        <v>917</v>
      </c>
    </row>
    <row r="120" spans="1:7" ht="38.25" x14ac:dyDescent="0.2">
      <c r="A120" s="31" t="s">
        <v>242</v>
      </c>
      <c r="B120" s="32" t="s">
        <v>15</v>
      </c>
      <c r="C120" s="31" t="s">
        <v>243</v>
      </c>
      <c r="D120" s="34" t="s">
        <v>128</v>
      </c>
      <c r="E120" s="36">
        <v>1129.47</v>
      </c>
      <c r="F120" s="36">
        <v>0</v>
      </c>
      <c r="G120" s="36">
        <v>1129.47</v>
      </c>
    </row>
    <row r="121" spans="1:7" ht="38.25" x14ac:dyDescent="0.2">
      <c r="A121" s="31" t="s">
        <v>244</v>
      </c>
      <c r="B121" s="32" t="s">
        <v>15</v>
      </c>
      <c r="C121" s="31" t="s">
        <v>245</v>
      </c>
      <c r="D121" s="34" t="s">
        <v>128</v>
      </c>
      <c r="E121" s="36">
        <v>1214.1199999999999</v>
      </c>
      <c r="F121" s="36">
        <v>0</v>
      </c>
      <c r="G121" s="36">
        <v>1214.1199999999999</v>
      </c>
    </row>
    <row r="122" spans="1:7" ht="38.25" x14ac:dyDescent="0.2">
      <c r="A122" s="31" t="s">
        <v>246</v>
      </c>
      <c r="B122" s="32" t="s">
        <v>15</v>
      </c>
      <c r="C122" s="31" t="s">
        <v>247</v>
      </c>
      <c r="D122" s="34" t="s">
        <v>128</v>
      </c>
      <c r="E122" s="36">
        <v>1439.97</v>
      </c>
      <c r="F122" s="36">
        <v>0</v>
      </c>
      <c r="G122" s="36">
        <v>1439.97</v>
      </c>
    </row>
    <row r="123" spans="1:7" ht="38.25" x14ac:dyDescent="0.2">
      <c r="A123" s="31" t="s">
        <v>248</v>
      </c>
      <c r="B123" s="32" t="s">
        <v>15</v>
      </c>
      <c r="C123" s="31" t="s">
        <v>249</v>
      </c>
      <c r="D123" s="34" t="s">
        <v>128</v>
      </c>
      <c r="E123" s="36">
        <v>1881.38</v>
      </c>
      <c r="F123" s="36">
        <v>0</v>
      </c>
      <c r="G123" s="36">
        <v>1881.38</v>
      </c>
    </row>
    <row r="124" spans="1:7" ht="38.25" x14ac:dyDescent="0.2">
      <c r="A124" s="31" t="s">
        <v>250</v>
      </c>
      <c r="B124" s="32" t="s">
        <v>15</v>
      </c>
      <c r="C124" s="31" t="s">
        <v>251</v>
      </c>
      <c r="D124" s="34" t="s">
        <v>128</v>
      </c>
      <c r="E124" s="36">
        <v>775.64</v>
      </c>
      <c r="F124" s="36">
        <v>0</v>
      </c>
      <c r="G124" s="36">
        <v>775.64</v>
      </c>
    </row>
    <row r="125" spans="1:7" ht="38.25" x14ac:dyDescent="0.2">
      <c r="A125" s="31" t="s">
        <v>252</v>
      </c>
      <c r="B125" s="32" t="s">
        <v>15</v>
      </c>
      <c r="C125" s="31" t="s">
        <v>253</v>
      </c>
      <c r="D125" s="34" t="s">
        <v>128</v>
      </c>
      <c r="E125" s="36">
        <v>822.89</v>
      </c>
      <c r="F125" s="36">
        <v>0</v>
      </c>
      <c r="G125" s="36">
        <v>822.89</v>
      </c>
    </row>
    <row r="126" spans="1:7" ht="25.5" x14ac:dyDescent="0.2">
      <c r="A126" s="31" t="s">
        <v>254</v>
      </c>
      <c r="B126" s="32" t="s">
        <v>15</v>
      </c>
      <c r="C126" s="31" t="s">
        <v>255</v>
      </c>
      <c r="D126" s="34" t="s">
        <v>128</v>
      </c>
      <c r="E126" s="36">
        <v>3286.43</v>
      </c>
      <c r="F126" s="36">
        <v>0</v>
      </c>
      <c r="G126" s="36">
        <v>3286.43</v>
      </c>
    </row>
    <row r="127" spans="1:7" ht="38.25" x14ac:dyDescent="0.2">
      <c r="A127" s="31" t="s">
        <v>256</v>
      </c>
      <c r="B127" s="32" t="s">
        <v>15</v>
      </c>
      <c r="C127" s="31" t="s">
        <v>257</v>
      </c>
      <c r="D127" s="34" t="s">
        <v>128</v>
      </c>
      <c r="E127" s="36">
        <v>326.29000000000002</v>
      </c>
      <c r="F127" s="36">
        <v>0</v>
      </c>
      <c r="G127" s="36">
        <v>326.29000000000002</v>
      </c>
    </row>
    <row r="128" spans="1:7" ht="38.25" x14ac:dyDescent="0.2">
      <c r="A128" s="31" t="s">
        <v>258</v>
      </c>
      <c r="B128" s="32" t="s">
        <v>15</v>
      </c>
      <c r="C128" s="31" t="s">
        <v>259</v>
      </c>
      <c r="D128" s="34" t="s">
        <v>128</v>
      </c>
      <c r="E128" s="36">
        <v>452</v>
      </c>
      <c r="F128" s="36">
        <v>0</v>
      </c>
      <c r="G128" s="36">
        <v>452</v>
      </c>
    </row>
    <row r="129" spans="1:7" ht="38.25" x14ac:dyDescent="0.2">
      <c r="A129" s="31" t="s">
        <v>260</v>
      </c>
      <c r="B129" s="32" t="s">
        <v>15</v>
      </c>
      <c r="C129" s="31" t="s">
        <v>261</v>
      </c>
      <c r="D129" s="34" t="s">
        <v>128</v>
      </c>
      <c r="E129" s="36">
        <v>646.05999999999995</v>
      </c>
      <c r="F129" s="36">
        <v>0</v>
      </c>
      <c r="G129" s="36">
        <v>646.05999999999995</v>
      </c>
    </row>
    <row r="130" spans="1:7" ht="38.25" x14ac:dyDescent="0.2">
      <c r="A130" s="31" t="s">
        <v>262</v>
      </c>
      <c r="B130" s="32" t="s">
        <v>15</v>
      </c>
      <c r="C130" s="31" t="s">
        <v>263</v>
      </c>
      <c r="D130" s="34" t="s">
        <v>128</v>
      </c>
      <c r="E130" s="36">
        <v>238.94</v>
      </c>
      <c r="F130" s="36">
        <v>0</v>
      </c>
      <c r="G130" s="36">
        <v>238.94</v>
      </c>
    </row>
    <row r="131" spans="1:7" ht="38.25" x14ac:dyDescent="0.2">
      <c r="A131" s="31" t="s">
        <v>264</v>
      </c>
      <c r="B131" s="32" t="s">
        <v>15</v>
      </c>
      <c r="C131" s="31" t="s">
        <v>265</v>
      </c>
      <c r="D131" s="34" t="s">
        <v>128</v>
      </c>
      <c r="E131" s="36">
        <v>416.36</v>
      </c>
      <c r="F131" s="36">
        <v>0</v>
      </c>
      <c r="G131" s="36">
        <v>416.36</v>
      </c>
    </row>
    <row r="132" spans="1:7" ht="38.25" x14ac:dyDescent="0.2">
      <c r="A132" s="31" t="s">
        <v>266</v>
      </c>
      <c r="B132" s="32" t="s">
        <v>15</v>
      </c>
      <c r="C132" s="31" t="s">
        <v>267</v>
      </c>
      <c r="D132" s="34" t="s">
        <v>128</v>
      </c>
      <c r="E132" s="36">
        <v>545.29</v>
      </c>
      <c r="F132" s="36">
        <v>0</v>
      </c>
      <c r="G132" s="36">
        <v>545.29</v>
      </c>
    </row>
    <row r="133" spans="1:7" ht="38.25" x14ac:dyDescent="0.2">
      <c r="A133" s="31" t="s">
        <v>268</v>
      </c>
      <c r="B133" s="32" t="s">
        <v>15</v>
      </c>
      <c r="C133" s="31" t="s">
        <v>269</v>
      </c>
      <c r="D133" s="34" t="s">
        <v>128</v>
      </c>
      <c r="E133" s="36">
        <v>1787.51</v>
      </c>
      <c r="F133" s="36">
        <v>0</v>
      </c>
      <c r="G133" s="36">
        <v>1787.51</v>
      </c>
    </row>
    <row r="134" spans="1:7" ht="38.25" x14ac:dyDescent="0.2">
      <c r="A134" s="31" t="s">
        <v>270</v>
      </c>
      <c r="B134" s="32" t="s">
        <v>15</v>
      </c>
      <c r="C134" s="31" t="s">
        <v>271</v>
      </c>
      <c r="D134" s="34" t="s">
        <v>128</v>
      </c>
      <c r="E134" s="36">
        <v>2054.7199999999998</v>
      </c>
      <c r="F134" s="36">
        <v>0</v>
      </c>
      <c r="G134" s="36">
        <v>2054.7199999999998</v>
      </c>
    </row>
    <row r="135" spans="1:7" ht="38.25" x14ac:dyDescent="0.2">
      <c r="A135" s="31" t="s">
        <v>272</v>
      </c>
      <c r="B135" s="32" t="s">
        <v>15</v>
      </c>
      <c r="C135" s="31" t="s">
        <v>273</v>
      </c>
      <c r="D135" s="34" t="s">
        <v>128</v>
      </c>
      <c r="E135" s="36">
        <v>2607.21</v>
      </c>
      <c r="F135" s="36">
        <v>0</v>
      </c>
      <c r="G135" s="36">
        <v>2607.21</v>
      </c>
    </row>
    <row r="136" spans="1:7" ht="38.25" x14ac:dyDescent="0.2">
      <c r="A136" s="31" t="s">
        <v>274</v>
      </c>
      <c r="B136" s="32" t="s">
        <v>15</v>
      </c>
      <c r="C136" s="31" t="s">
        <v>275</v>
      </c>
      <c r="D136" s="34" t="s">
        <v>128</v>
      </c>
      <c r="E136" s="36">
        <v>411.8</v>
      </c>
      <c r="F136" s="36">
        <v>0</v>
      </c>
      <c r="G136" s="36">
        <v>411.8</v>
      </c>
    </row>
    <row r="137" spans="1:7" ht="38.25" x14ac:dyDescent="0.2">
      <c r="A137" s="31" t="s">
        <v>276</v>
      </c>
      <c r="B137" s="32" t="s">
        <v>15</v>
      </c>
      <c r="C137" s="31" t="s">
        <v>277</v>
      </c>
      <c r="D137" s="34" t="s">
        <v>128</v>
      </c>
      <c r="E137" s="36">
        <v>276.95999999999998</v>
      </c>
      <c r="F137" s="36">
        <v>0</v>
      </c>
      <c r="G137" s="36">
        <v>276.95999999999998</v>
      </c>
    </row>
    <row r="138" spans="1:7" ht="38.25" x14ac:dyDescent="0.2">
      <c r="A138" s="31" t="s">
        <v>278</v>
      </c>
      <c r="B138" s="32" t="s">
        <v>15</v>
      </c>
      <c r="C138" s="31" t="s">
        <v>279</v>
      </c>
      <c r="D138" s="34" t="s">
        <v>128</v>
      </c>
      <c r="E138" s="36">
        <v>539.74</v>
      </c>
      <c r="F138" s="36">
        <v>0</v>
      </c>
      <c r="G138" s="36">
        <v>539.74</v>
      </c>
    </row>
    <row r="139" spans="1:7" ht="25.5" x14ac:dyDescent="0.2">
      <c r="A139" s="31" t="s">
        <v>280</v>
      </c>
      <c r="B139" s="32" t="s">
        <v>15</v>
      </c>
      <c r="C139" s="31" t="s">
        <v>281</v>
      </c>
      <c r="D139" s="34" t="s">
        <v>128</v>
      </c>
      <c r="E139" s="36">
        <v>339.85</v>
      </c>
      <c r="F139" s="36">
        <v>0</v>
      </c>
      <c r="G139" s="36">
        <v>339.85</v>
      </c>
    </row>
    <row r="140" spans="1:7" ht="25.5" x14ac:dyDescent="0.2">
      <c r="A140" s="31" t="s">
        <v>282</v>
      </c>
      <c r="B140" s="32" t="s">
        <v>15</v>
      </c>
      <c r="C140" s="31" t="s">
        <v>283</v>
      </c>
      <c r="D140" s="34" t="s">
        <v>128</v>
      </c>
      <c r="E140" s="36">
        <v>390.8</v>
      </c>
      <c r="F140" s="36">
        <v>0</v>
      </c>
      <c r="G140" s="36">
        <v>390.8</v>
      </c>
    </row>
    <row r="141" spans="1:7" ht="25.5" x14ac:dyDescent="0.2">
      <c r="A141" s="31" t="s">
        <v>284</v>
      </c>
      <c r="B141" s="32" t="s">
        <v>15</v>
      </c>
      <c r="C141" s="31" t="s">
        <v>285</v>
      </c>
      <c r="D141" s="34" t="s">
        <v>128</v>
      </c>
      <c r="E141" s="36">
        <v>592.53</v>
      </c>
      <c r="F141" s="36">
        <v>0</v>
      </c>
      <c r="G141" s="36">
        <v>592.53</v>
      </c>
    </row>
    <row r="142" spans="1:7" ht="38.25" x14ac:dyDescent="0.2">
      <c r="A142" s="31" t="s">
        <v>286</v>
      </c>
      <c r="B142" s="32" t="s">
        <v>15</v>
      </c>
      <c r="C142" s="31" t="s">
        <v>287</v>
      </c>
      <c r="D142" s="34" t="s">
        <v>128</v>
      </c>
      <c r="E142" s="36">
        <v>952.69</v>
      </c>
      <c r="F142" s="36">
        <v>0</v>
      </c>
      <c r="G142" s="36">
        <v>952.69</v>
      </c>
    </row>
    <row r="143" spans="1:7" ht="25.5" x14ac:dyDescent="0.2">
      <c r="A143" s="31" t="s">
        <v>288</v>
      </c>
      <c r="B143" s="32" t="s">
        <v>15</v>
      </c>
      <c r="C143" s="31" t="s">
        <v>289</v>
      </c>
      <c r="D143" s="34" t="s">
        <v>128</v>
      </c>
      <c r="E143" s="36">
        <v>793.07</v>
      </c>
      <c r="F143" s="36">
        <v>0</v>
      </c>
      <c r="G143" s="36">
        <v>793.07</v>
      </c>
    </row>
    <row r="144" spans="1:7" ht="25.5" x14ac:dyDescent="0.2">
      <c r="A144" s="31" t="s">
        <v>290</v>
      </c>
      <c r="B144" s="32" t="s">
        <v>15</v>
      </c>
      <c r="C144" s="31" t="s">
        <v>291</v>
      </c>
      <c r="D144" s="34" t="s">
        <v>128</v>
      </c>
      <c r="E144" s="36">
        <v>868.29</v>
      </c>
      <c r="F144" s="36">
        <v>0</v>
      </c>
      <c r="G144" s="36">
        <v>868.29</v>
      </c>
    </row>
    <row r="145" spans="1:7" ht="25.5" x14ac:dyDescent="0.2">
      <c r="A145" s="31" t="s">
        <v>292</v>
      </c>
      <c r="B145" s="32" t="s">
        <v>15</v>
      </c>
      <c r="C145" s="31" t="s">
        <v>293</v>
      </c>
      <c r="D145" s="34" t="s">
        <v>128</v>
      </c>
      <c r="E145" s="36">
        <v>1033.9000000000001</v>
      </c>
      <c r="F145" s="36">
        <v>0</v>
      </c>
      <c r="G145" s="36">
        <v>1033.9000000000001</v>
      </c>
    </row>
    <row r="146" spans="1:7" ht="25.5" x14ac:dyDescent="0.2">
      <c r="A146" s="31" t="s">
        <v>294</v>
      </c>
      <c r="B146" s="32" t="s">
        <v>15</v>
      </c>
      <c r="C146" s="31" t="s">
        <v>295</v>
      </c>
      <c r="D146" s="34" t="s">
        <v>128</v>
      </c>
      <c r="E146" s="36">
        <v>954.92</v>
      </c>
      <c r="F146" s="36">
        <v>0</v>
      </c>
      <c r="G146" s="36">
        <v>954.92</v>
      </c>
    </row>
    <row r="147" spans="1:7" ht="38.25" x14ac:dyDescent="0.2">
      <c r="A147" s="31" t="s">
        <v>296</v>
      </c>
      <c r="B147" s="32" t="s">
        <v>15</v>
      </c>
      <c r="C147" s="31" t="s">
        <v>297</v>
      </c>
      <c r="D147" s="34" t="s">
        <v>128</v>
      </c>
      <c r="E147" s="36">
        <v>359.58</v>
      </c>
      <c r="F147" s="36">
        <v>0</v>
      </c>
      <c r="G147" s="36">
        <v>359.58</v>
      </c>
    </row>
    <row r="148" spans="1:7" ht="38.25" x14ac:dyDescent="0.2">
      <c r="A148" s="31" t="s">
        <v>298</v>
      </c>
      <c r="B148" s="32" t="s">
        <v>15</v>
      </c>
      <c r="C148" s="31" t="s">
        <v>299</v>
      </c>
      <c r="D148" s="34" t="s">
        <v>128</v>
      </c>
      <c r="E148" s="36">
        <v>647.42999999999995</v>
      </c>
      <c r="F148" s="36">
        <v>0</v>
      </c>
      <c r="G148" s="36">
        <v>647.42999999999995</v>
      </c>
    </row>
    <row r="149" spans="1:7" ht="38.25" x14ac:dyDescent="0.2">
      <c r="A149" s="31" t="s">
        <v>300</v>
      </c>
      <c r="B149" s="32" t="s">
        <v>15</v>
      </c>
      <c r="C149" s="31" t="s">
        <v>301</v>
      </c>
      <c r="D149" s="34" t="s">
        <v>128</v>
      </c>
      <c r="E149" s="36">
        <v>703.34</v>
      </c>
      <c r="F149" s="36">
        <v>0</v>
      </c>
      <c r="G149" s="36">
        <v>703.34</v>
      </c>
    </row>
    <row r="150" spans="1:7" ht="25.5" x14ac:dyDescent="0.2">
      <c r="A150" s="31" t="s">
        <v>302</v>
      </c>
      <c r="B150" s="32" t="s">
        <v>15</v>
      </c>
      <c r="C150" s="31" t="s">
        <v>303</v>
      </c>
      <c r="D150" s="34" t="s">
        <v>128</v>
      </c>
      <c r="E150" s="36">
        <v>838.51</v>
      </c>
      <c r="F150" s="36">
        <v>0</v>
      </c>
      <c r="G150" s="36">
        <v>838.51</v>
      </c>
    </row>
    <row r="151" spans="1:7" ht="38.25" x14ac:dyDescent="0.2">
      <c r="A151" s="31" t="s">
        <v>304</v>
      </c>
      <c r="B151" s="32" t="s">
        <v>15</v>
      </c>
      <c r="C151" s="31" t="s">
        <v>305</v>
      </c>
      <c r="D151" s="34" t="s">
        <v>128</v>
      </c>
      <c r="E151" s="36">
        <v>1707.76</v>
      </c>
      <c r="F151" s="36">
        <v>0</v>
      </c>
      <c r="G151" s="36">
        <v>1707.76</v>
      </c>
    </row>
    <row r="152" spans="1:7" ht="25.5" x14ac:dyDescent="0.2">
      <c r="A152" s="31" t="s">
        <v>306</v>
      </c>
      <c r="B152" s="32" t="s">
        <v>15</v>
      </c>
      <c r="C152" s="31" t="s">
        <v>307</v>
      </c>
      <c r="D152" s="34" t="s">
        <v>128</v>
      </c>
      <c r="E152" s="36">
        <v>630.83000000000004</v>
      </c>
      <c r="F152" s="36">
        <v>0</v>
      </c>
      <c r="G152" s="36">
        <v>630.83000000000004</v>
      </c>
    </row>
    <row r="153" spans="1:7" ht="12.75" x14ac:dyDescent="0.2">
      <c r="A153" s="31" t="s">
        <v>308</v>
      </c>
      <c r="B153" s="32" t="s">
        <v>15</v>
      </c>
      <c r="C153" s="31" t="s">
        <v>309</v>
      </c>
      <c r="D153" s="34" t="s">
        <v>153</v>
      </c>
      <c r="E153" s="36">
        <v>1692.83</v>
      </c>
      <c r="F153" s="36">
        <v>0</v>
      </c>
      <c r="G153" s="36">
        <v>1692.83</v>
      </c>
    </row>
    <row r="154" spans="1:7" ht="12.75" x14ac:dyDescent="0.2">
      <c r="A154" s="31" t="s">
        <v>310</v>
      </c>
      <c r="B154" s="32" t="s">
        <v>15</v>
      </c>
      <c r="C154" s="31" t="s">
        <v>311</v>
      </c>
      <c r="D154" s="34" t="s">
        <v>153</v>
      </c>
      <c r="E154" s="36">
        <v>1459.41</v>
      </c>
      <c r="F154" s="36">
        <v>0</v>
      </c>
      <c r="G154" s="36">
        <v>1459.41</v>
      </c>
    </row>
    <row r="155" spans="1:7" ht="25.5" x14ac:dyDescent="0.2">
      <c r="A155" s="31" t="s">
        <v>312</v>
      </c>
      <c r="B155" s="32" t="s">
        <v>15</v>
      </c>
      <c r="C155" s="31" t="s">
        <v>313</v>
      </c>
      <c r="D155" s="34" t="s">
        <v>128</v>
      </c>
      <c r="E155" s="36">
        <v>67.819999999999993</v>
      </c>
      <c r="F155" s="36">
        <v>0</v>
      </c>
      <c r="G155" s="36">
        <v>67.819999999999993</v>
      </c>
    </row>
    <row r="156" spans="1:7" ht="12.75" x14ac:dyDescent="0.2">
      <c r="A156" s="31" t="s">
        <v>314</v>
      </c>
      <c r="B156" s="32" t="s">
        <v>15</v>
      </c>
      <c r="C156" s="31" t="s">
        <v>315</v>
      </c>
      <c r="D156" s="34" t="s">
        <v>128</v>
      </c>
      <c r="E156" s="36">
        <v>129.91</v>
      </c>
      <c r="F156" s="36">
        <v>0</v>
      </c>
      <c r="G156" s="36">
        <v>129.91</v>
      </c>
    </row>
    <row r="157" spans="1:7" ht="51" x14ac:dyDescent="0.2">
      <c r="A157" s="31" t="s">
        <v>316</v>
      </c>
      <c r="B157" s="32" t="s">
        <v>15</v>
      </c>
      <c r="C157" s="31" t="s">
        <v>317</v>
      </c>
      <c r="D157" s="34" t="s">
        <v>69</v>
      </c>
      <c r="E157" s="36">
        <v>3179.46</v>
      </c>
      <c r="F157" s="36">
        <v>0</v>
      </c>
      <c r="G157" s="36">
        <v>3179.46</v>
      </c>
    </row>
    <row r="158" spans="1:7" ht="12.75" x14ac:dyDescent="0.2">
      <c r="A158" s="31" t="s">
        <v>318</v>
      </c>
      <c r="B158" s="32" t="s">
        <v>15</v>
      </c>
      <c r="C158" s="31" t="s">
        <v>319</v>
      </c>
      <c r="D158" s="34" t="s">
        <v>320</v>
      </c>
      <c r="E158" s="36">
        <v>273.41000000000003</v>
      </c>
      <c r="F158" s="36">
        <v>0</v>
      </c>
      <c r="G158" s="36">
        <v>273.41000000000003</v>
      </c>
    </row>
    <row r="159" spans="1:7" ht="25.5" x14ac:dyDescent="0.2">
      <c r="A159" s="31" t="s">
        <v>321</v>
      </c>
      <c r="B159" s="32" t="s">
        <v>15</v>
      </c>
      <c r="C159" s="31" t="s">
        <v>322</v>
      </c>
      <c r="D159" s="34" t="s">
        <v>320</v>
      </c>
      <c r="E159" s="36">
        <v>250.58</v>
      </c>
      <c r="F159" s="36">
        <v>0</v>
      </c>
      <c r="G159" s="36">
        <v>250.58</v>
      </c>
    </row>
    <row r="160" spans="1:7" ht="25.5" x14ac:dyDescent="0.2">
      <c r="A160" s="31" t="s">
        <v>323</v>
      </c>
      <c r="B160" s="32" t="s">
        <v>15</v>
      </c>
      <c r="C160" s="31" t="s">
        <v>324</v>
      </c>
      <c r="D160" s="34" t="s">
        <v>320</v>
      </c>
      <c r="E160" s="36">
        <v>264.79000000000002</v>
      </c>
      <c r="F160" s="36">
        <v>0</v>
      </c>
      <c r="G160" s="36">
        <v>264.79000000000002</v>
      </c>
    </row>
    <row r="161" spans="1:7" ht="25.5" x14ac:dyDescent="0.2">
      <c r="A161" s="31" t="s">
        <v>325</v>
      </c>
      <c r="B161" s="32" t="s">
        <v>15</v>
      </c>
      <c r="C161" s="31" t="s">
        <v>326</v>
      </c>
      <c r="D161" s="34" t="s">
        <v>320</v>
      </c>
      <c r="E161" s="36">
        <v>268.20999999999998</v>
      </c>
      <c r="F161" s="36">
        <v>0</v>
      </c>
      <c r="G161" s="36">
        <v>268.20999999999998</v>
      </c>
    </row>
    <row r="162" spans="1:7" ht="12.75" x14ac:dyDescent="0.2">
      <c r="A162" s="31" t="s">
        <v>327</v>
      </c>
      <c r="B162" s="32" t="s">
        <v>15</v>
      </c>
      <c r="C162" s="31" t="s">
        <v>328</v>
      </c>
      <c r="D162" s="34" t="s">
        <v>20</v>
      </c>
      <c r="E162" s="36">
        <v>1345.65</v>
      </c>
      <c r="F162" s="36">
        <v>0</v>
      </c>
      <c r="G162" s="36">
        <v>1345.65</v>
      </c>
    </row>
    <row r="163" spans="1:7" ht="25.5" x14ac:dyDescent="0.2">
      <c r="A163" s="31" t="s">
        <v>329</v>
      </c>
      <c r="B163" s="32" t="s">
        <v>15</v>
      </c>
      <c r="C163" s="31" t="s">
        <v>330</v>
      </c>
      <c r="D163" s="34" t="s">
        <v>331</v>
      </c>
      <c r="E163" s="36">
        <v>2746.23</v>
      </c>
      <c r="F163" s="36">
        <v>0</v>
      </c>
      <c r="G163" s="36">
        <v>2746.23</v>
      </c>
    </row>
    <row r="164" spans="1:7" ht="25.5" x14ac:dyDescent="0.2">
      <c r="A164" s="31" t="s">
        <v>332</v>
      </c>
      <c r="B164" s="32" t="s">
        <v>15</v>
      </c>
      <c r="C164" s="31" t="s">
        <v>333</v>
      </c>
      <c r="D164" s="34" t="s">
        <v>20</v>
      </c>
      <c r="E164" s="36">
        <v>281.87</v>
      </c>
      <c r="F164" s="36">
        <v>0</v>
      </c>
      <c r="G164" s="36">
        <v>281.87</v>
      </c>
    </row>
    <row r="165" spans="1:7" ht="38.25" x14ac:dyDescent="0.2">
      <c r="A165" s="31" t="s">
        <v>334</v>
      </c>
      <c r="B165" s="32" t="s">
        <v>15</v>
      </c>
      <c r="C165" s="31" t="s">
        <v>335</v>
      </c>
      <c r="D165" s="34" t="s">
        <v>153</v>
      </c>
      <c r="E165" s="36">
        <v>1447.71</v>
      </c>
      <c r="F165" s="36">
        <v>0</v>
      </c>
      <c r="G165" s="36">
        <v>1447.71</v>
      </c>
    </row>
    <row r="166" spans="1:7" ht="25.5" x14ac:dyDescent="0.2">
      <c r="A166" s="31" t="s">
        <v>336</v>
      </c>
      <c r="B166" s="32" t="s">
        <v>15</v>
      </c>
      <c r="C166" s="31" t="s">
        <v>337</v>
      </c>
      <c r="D166" s="34" t="s">
        <v>20</v>
      </c>
      <c r="E166" s="36">
        <v>665.99</v>
      </c>
      <c r="F166" s="36">
        <v>406.1</v>
      </c>
      <c r="G166" s="36">
        <v>1072.0899999999999</v>
      </c>
    </row>
    <row r="167" spans="1:7" ht="12.75" x14ac:dyDescent="0.2">
      <c r="A167" s="31" t="s">
        <v>338</v>
      </c>
      <c r="B167" s="32" t="s">
        <v>15</v>
      </c>
      <c r="C167" s="31" t="s">
        <v>339</v>
      </c>
      <c r="D167" s="34" t="s">
        <v>20</v>
      </c>
      <c r="E167" s="36">
        <v>707.89</v>
      </c>
      <c r="F167" s="36">
        <v>0</v>
      </c>
      <c r="G167" s="36">
        <v>707.89</v>
      </c>
    </row>
    <row r="168" spans="1:7" ht="12.75" x14ac:dyDescent="0.2">
      <c r="A168" s="31" t="s">
        <v>340</v>
      </c>
      <c r="B168" s="32" t="s">
        <v>15</v>
      </c>
      <c r="C168" s="31" t="s">
        <v>341</v>
      </c>
      <c r="D168" s="34" t="s">
        <v>20</v>
      </c>
      <c r="E168" s="36">
        <v>5093.53</v>
      </c>
      <c r="F168" s="36">
        <v>0</v>
      </c>
      <c r="G168" s="36">
        <v>5093.53</v>
      </c>
    </row>
    <row r="169" spans="1:7" ht="12.75" x14ac:dyDescent="0.2">
      <c r="A169" s="31" t="s">
        <v>342</v>
      </c>
      <c r="B169" s="32" t="s">
        <v>15</v>
      </c>
      <c r="C169" s="31" t="s">
        <v>343</v>
      </c>
      <c r="D169" s="34" t="s">
        <v>20</v>
      </c>
      <c r="E169" s="36">
        <v>3661.3</v>
      </c>
      <c r="F169" s="36">
        <v>0</v>
      </c>
      <c r="G169" s="36">
        <v>3661.3</v>
      </c>
    </row>
    <row r="170" spans="1:7" ht="12.75" x14ac:dyDescent="0.2">
      <c r="A170" s="31" t="s">
        <v>344</v>
      </c>
      <c r="B170" s="32" t="s">
        <v>15</v>
      </c>
      <c r="C170" s="31" t="s">
        <v>345</v>
      </c>
      <c r="D170" s="34" t="s">
        <v>20</v>
      </c>
      <c r="E170" s="36">
        <v>3830.17</v>
      </c>
      <c r="F170" s="36">
        <v>0</v>
      </c>
      <c r="G170" s="36">
        <v>3830.17</v>
      </c>
    </row>
    <row r="171" spans="1:7" ht="12.75" x14ac:dyDescent="0.2">
      <c r="A171" s="42" t="s">
        <v>346</v>
      </c>
      <c r="B171" s="42" t="s">
        <v>347</v>
      </c>
      <c r="C171" s="43" t="s">
        <v>15</v>
      </c>
      <c r="D171" s="44" t="s">
        <v>15</v>
      </c>
      <c r="E171" s="45" t="s">
        <v>15</v>
      </c>
      <c r="F171" s="45" t="s">
        <v>15</v>
      </c>
      <c r="G171" s="45" t="s">
        <v>15</v>
      </c>
    </row>
    <row r="172" spans="1:7" ht="12.75" x14ac:dyDescent="0.2">
      <c r="A172" s="22" t="s">
        <v>348</v>
      </c>
      <c r="B172" s="22" t="s">
        <v>349</v>
      </c>
      <c r="C172" s="23" t="s">
        <v>15</v>
      </c>
      <c r="D172" s="46" t="s">
        <v>15</v>
      </c>
      <c r="E172" s="47" t="s">
        <v>15</v>
      </c>
      <c r="F172" s="47" t="s">
        <v>15</v>
      </c>
      <c r="G172" s="47" t="s">
        <v>15</v>
      </c>
    </row>
    <row r="173" spans="1:7" ht="25.5" x14ac:dyDescent="0.2">
      <c r="A173" s="31" t="s">
        <v>350</v>
      </c>
      <c r="B173" s="32" t="s">
        <v>15</v>
      </c>
      <c r="C173" s="31" t="s">
        <v>351</v>
      </c>
      <c r="D173" s="34" t="s">
        <v>72</v>
      </c>
      <c r="E173" s="36">
        <v>200.19</v>
      </c>
      <c r="F173" s="36">
        <v>97.9</v>
      </c>
      <c r="G173" s="36">
        <v>298.08999999999997</v>
      </c>
    </row>
    <row r="174" spans="1:7" ht="12.75" x14ac:dyDescent="0.2">
      <c r="A174" s="31" t="s">
        <v>352</v>
      </c>
      <c r="B174" s="32" t="s">
        <v>15</v>
      </c>
      <c r="C174" s="31" t="s">
        <v>353</v>
      </c>
      <c r="D174" s="34" t="s">
        <v>72</v>
      </c>
      <c r="E174" s="36">
        <v>352.23</v>
      </c>
      <c r="F174" s="36">
        <v>250.34</v>
      </c>
      <c r="G174" s="36">
        <v>602.57000000000005</v>
      </c>
    </row>
    <row r="175" spans="1:7" ht="25.5" x14ac:dyDescent="0.2">
      <c r="A175" s="31" t="s">
        <v>354</v>
      </c>
      <c r="B175" s="32" t="s">
        <v>15</v>
      </c>
      <c r="C175" s="31" t="s">
        <v>355</v>
      </c>
      <c r="D175" s="34" t="s">
        <v>356</v>
      </c>
      <c r="E175" s="36">
        <v>562.86</v>
      </c>
      <c r="F175" s="36">
        <v>0</v>
      </c>
      <c r="G175" s="36">
        <v>562.86</v>
      </c>
    </row>
    <row r="176" spans="1:7" ht="12.75" x14ac:dyDescent="0.2">
      <c r="A176" s="31" t="s">
        <v>357</v>
      </c>
      <c r="B176" s="32" t="s">
        <v>15</v>
      </c>
      <c r="C176" s="31" t="s">
        <v>358</v>
      </c>
      <c r="D176" s="34" t="s">
        <v>72</v>
      </c>
      <c r="E176" s="36">
        <v>9.1999999999999993</v>
      </c>
      <c r="F176" s="36">
        <v>5.5</v>
      </c>
      <c r="G176" s="36">
        <v>14.7</v>
      </c>
    </row>
    <row r="177" spans="1:7" ht="12.75" x14ac:dyDescent="0.2">
      <c r="A177" s="37" t="s">
        <v>359</v>
      </c>
      <c r="B177" s="38" t="s">
        <v>360</v>
      </c>
      <c r="C177" s="39" t="s">
        <v>15</v>
      </c>
      <c r="D177" s="40" t="s">
        <v>15</v>
      </c>
      <c r="E177" s="41" t="s">
        <v>15</v>
      </c>
      <c r="F177" s="41" t="s">
        <v>15</v>
      </c>
      <c r="G177" s="41" t="s">
        <v>15</v>
      </c>
    </row>
    <row r="178" spans="1:7" ht="25.5" x14ac:dyDescent="0.2">
      <c r="A178" s="31" t="s">
        <v>361</v>
      </c>
      <c r="B178" s="32" t="s">
        <v>15</v>
      </c>
      <c r="C178" s="31" t="s">
        <v>362</v>
      </c>
      <c r="D178" s="34" t="s">
        <v>356</v>
      </c>
      <c r="E178" s="36">
        <v>430.56</v>
      </c>
      <c r="F178" s="36">
        <v>63.69</v>
      </c>
      <c r="G178" s="36">
        <v>494.25</v>
      </c>
    </row>
    <row r="179" spans="1:7" ht="38.25" x14ac:dyDescent="0.2">
      <c r="A179" s="31" t="s">
        <v>363</v>
      </c>
      <c r="B179" s="32" t="s">
        <v>15</v>
      </c>
      <c r="C179" s="31" t="s">
        <v>364</v>
      </c>
      <c r="D179" s="34" t="s">
        <v>356</v>
      </c>
      <c r="E179" s="36">
        <v>542.22</v>
      </c>
      <c r="F179" s="36">
        <v>106.79</v>
      </c>
      <c r="G179" s="36">
        <v>649.01</v>
      </c>
    </row>
    <row r="180" spans="1:7" ht="51" x14ac:dyDescent="0.2">
      <c r="A180" s="31" t="s">
        <v>365</v>
      </c>
      <c r="B180" s="32" t="s">
        <v>15</v>
      </c>
      <c r="C180" s="31" t="s">
        <v>366</v>
      </c>
      <c r="D180" s="34" t="s">
        <v>356</v>
      </c>
      <c r="E180" s="36">
        <v>628.89</v>
      </c>
      <c r="F180" s="36">
        <v>106.79</v>
      </c>
      <c r="G180" s="36">
        <v>735.68</v>
      </c>
    </row>
    <row r="181" spans="1:7" ht="25.5" x14ac:dyDescent="0.2">
      <c r="A181" s="31" t="s">
        <v>367</v>
      </c>
      <c r="B181" s="32" t="s">
        <v>15</v>
      </c>
      <c r="C181" s="31" t="s">
        <v>368</v>
      </c>
      <c r="D181" s="34" t="s">
        <v>356</v>
      </c>
      <c r="E181" s="36">
        <v>439.33</v>
      </c>
      <c r="F181" s="36">
        <v>63.69</v>
      </c>
      <c r="G181" s="36">
        <v>503.02</v>
      </c>
    </row>
    <row r="182" spans="1:7" ht="25.5" x14ac:dyDescent="0.2">
      <c r="A182" s="31" t="s">
        <v>369</v>
      </c>
      <c r="B182" s="32" t="s">
        <v>15</v>
      </c>
      <c r="C182" s="31" t="s">
        <v>370</v>
      </c>
      <c r="D182" s="34" t="s">
        <v>356</v>
      </c>
      <c r="E182" s="36">
        <v>395.56</v>
      </c>
      <c r="F182" s="36">
        <v>21.24</v>
      </c>
      <c r="G182" s="36">
        <v>416.8</v>
      </c>
    </row>
    <row r="183" spans="1:7" ht="12.75" x14ac:dyDescent="0.2">
      <c r="A183" s="37" t="s">
        <v>371</v>
      </c>
      <c r="B183" s="38" t="s">
        <v>372</v>
      </c>
      <c r="C183" s="39" t="s">
        <v>15</v>
      </c>
      <c r="D183" s="40" t="s">
        <v>15</v>
      </c>
      <c r="E183" s="41" t="s">
        <v>15</v>
      </c>
      <c r="F183" s="41" t="s">
        <v>15</v>
      </c>
      <c r="G183" s="41" t="s">
        <v>15</v>
      </c>
    </row>
    <row r="184" spans="1:7" ht="25.5" x14ac:dyDescent="0.2">
      <c r="A184" s="31" t="s">
        <v>373</v>
      </c>
      <c r="B184" s="32" t="s">
        <v>15</v>
      </c>
      <c r="C184" s="31" t="s">
        <v>374</v>
      </c>
      <c r="D184" s="34" t="s">
        <v>72</v>
      </c>
      <c r="E184" s="36">
        <v>0.41</v>
      </c>
      <c r="F184" s="36">
        <v>1.56</v>
      </c>
      <c r="G184" s="36">
        <v>1.97</v>
      </c>
    </row>
    <row r="185" spans="1:7" ht="12.75" x14ac:dyDescent="0.2">
      <c r="A185" s="31" t="s">
        <v>375</v>
      </c>
      <c r="B185" s="32" t="s">
        <v>15</v>
      </c>
      <c r="C185" s="31" t="s">
        <v>376</v>
      </c>
      <c r="D185" s="34" t="s">
        <v>72</v>
      </c>
      <c r="E185" s="36">
        <v>3.11</v>
      </c>
      <c r="F185" s="36">
        <v>15.39</v>
      </c>
      <c r="G185" s="36">
        <v>18.5</v>
      </c>
    </row>
    <row r="186" spans="1:7" ht="25.5" x14ac:dyDescent="0.2">
      <c r="A186" s="31" t="s">
        <v>377</v>
      </c>
      <c r="B186" s="32" t="s">
        <v>15</v>
      </c>
      <c r="C186" s="31" t="s">
        <v>378</v>
      </c>
      <c r="D186" s="34" t="s">
        <v>72</v>
      </c>
      <c r="E186" s="36">
        <v>8.65</v>
      </c>
      <c r="F186" s="36">
        <v>21.95</v>
      </c>
      <c r="G186" s="36">
        <v>30.6</v>
      </c>
    </row>
    <row r="187" spans="1:7" ht="12.75" x14ac:dyDescent="0.2">
      <c r="A187" s="31" t="s">
        <v>379</v>
      </c>
      <c r="B187" s="32" t="s">
        <v>15</v>
      </c>
      <c r="C187" s="31" t="s">
        <v>380</v>
      </c>
      <c r="D187" s="34" t="s">
        <v>72</v>
      </c>
      <c r="E187" s="36">
        <v>26.07</v>
      </c>
      <c r="F187" s="36">
        <v>40.6</v>
      </c>
      <c r="G187" s="36">
        <v>66.67</v>
      </c>
    </row>
    <row r="188" spans="1:7" ht="25.5" x14ac:dyDescent="0.2">
      <c r="A188" s="31" t="s">
        <v>381</v>
      </c>
      <c r="B188" s="32" t="s">
        <v>15</v>
      </c>
      <c r="C188" s="31" t="s">
        <v>382</v>
      </c>
      <c r="D188" s="34" t="s">
        <v>72</v>
      </c>
      <c r="E188" s="36">
        <v>26.07</v>
      </c>
      <c r="F188" s="36">
        <v>40.340000000000003</v>
      </c>
      <c r="G188" s="36">
        <v>66.41</v>
      </c>
    </row>
    <row r="189" spans="1:7" ht="25.5" x14ac:dyDescent="0.2">
      <c r="A189" s="31" t="s">
        <v>383</v>
      </c>
      <c r="B189" s="32" t="s">
        <v>15</v>
      </c>
      <c r="C189" s="31" t="s">
        <v>384</v>
      </c>
      <c r="D189" s="34" t="s">
        <v>385</v>
      </c>
      <c r="E189" s="36">
        <v>20.100000000000001</v>
      </c>
      <c r="F189" s="36">
        <v>0.78</v>
      </c>
      <c r="G189" s="36">
        <v>20.88</v>
      </c>
    </row>
    <row r="190" spans="1:7" ht="25.5" x14ac:dyDescent="0.2">
      <c r="A190" s="31" t="s">
        <v>386</v>
      </c>
      <c r="B190" s="32" t="s">
        <v>15</v>
      </c>
      <c r="C190" s="31" t="s">
        <v>387</v>
      </c>
      <c r="D190" s="34" t="s">
        <v>72</v>
      </c>
      <c r="E190" s="36">
        <v>7.49</v>
      </c>
      <c r="F190" s="36">
        <v>3.12</v>
      </c>
      <c r="G190" s="36">
        <v>10.61</v>
      </c>
    </row>
    <row r="191" spans="1:7" ht="12.75" x14ac:dyDescent="0.2">
      <c r="A191" s="31" t="s">
        <v>388</v>
      </c>
      <c r="B191" s="32" t="s">
        <v>15</v>
      </c>
      <c r="C191" s="31" t="s">
        <v>389</v>
      </c>
      <c r="D191" s="34" t="s">
        <v>72</v>
      </c>
      <c r="E191" s="36">
        <v>34.75</v>
      </c>
      <c r="F191" s="36">
        <v>29.76</v>
      </c>
      <c r="G191" s="36">
        <v>64.510000000000005</v>
      </c>
    </row>
    <row r="192" spans="1:7" ht="25.5" x14ac:dyDescent="0.2">
      <c r="A192" s="31" t="s">
        <v>390</v>
      </c>
      <c r="B192" s="32" t="s">
        <v>15</v>
      </c>
      <c r="C192" s="31" t="s">
        <v>391</v>
      </c>
      <c r="D192" s="34" t="s">
        <v>72</v>
      </c>
      <c r="E192" s="36">
        <v>39.69</v>
      </c>
      <c r="F192" s="36">
        <v>29.76</v>
      </c>
      <c r="G192" s="36">
        <v>69.45</v>
      </c>
    </row>
    <row r="193" spans="1:7" ht="25.5" x14ac:dyDescent="0.2">
      <c r="A193" s="31" t="s">
        <v>392</v>
      </c>
      <c r="B193" s="32" t="s">
        <v>15</v>
      </c>
      <c r="C193" s="31" t="s">
        <v>393</v>
      </c>
      <c r="D193" s="34" t="s">
        <v>72</v>
      </c>
      <c r="E193" s="36">
        <v>41.53</v>
      </c>
      <c r="F193" s="36">
        <v>29.76</v>
      </c>
      <c r="G193" s="36">
        <v>71.290000000000006</v>
      </c>
    </row>
    <row r="194" spans="1:7" ht="38.25" x14ac:dyDescent="0.2">
      <c r="A194" s="31" t="s">
        <v>394</v>
      </c>
      <c r="B194" s="32" t="s">
        <v>15</v>
      </c>
      <c r="C194" s="31" t="s">
        <v>395</v>
      </c>
      <c r="D194" s="34" t="s">
        <v>153</v>
      </c>
      <c r="E194" s="36">
        <v>27.14</v>
      </c>
      <c r="F194" s="36">
        <v>34.32</v>
      </c>
      <c r="G194" s="36">
        <v>61.46</v>
      </c>
    </row>
    <row r="195" spans="1:7" ht="12.75" x14ac:dyDescent="0.2">
      <c r="A195" s="37" t="s">
        <v>396</v>
      </c>
      <c r="B195" s="38" t="s">
        <v>397</v>
      </c>
      <c r="C195" s="39" t="s">
        <v>15</v>
      </c>
      <c r="D195" s="40" t="s">
        <v>15</v>
      </c>
      <c r="E195" s="41" t="s">
        <v>15</v>
      </c>
      <c r="F195" s="41" t="s">
        <v>15</v>
      </c>
      <c r="G195" s="41" t="s">
        <v>15</v>
      </c>
    </row>
    <row r="196" spans="1:7" ht="25.5" x14ac:dyDescent="0.2">
      <c r="A196" s="31" t="s">
        <v>398</v>
      </c>
      <c r="B196" s="32" t="s">
        <v>15</v>
      </c>
      <c r="C196" s="31" t="s">
        <v>399</v>
      </c>
      <c r="D196" s="34" t="s">
        <v>128</v>
      </c>
      <c r="E196" s="36">
        <v>0</v>
      </c>
      <c r="F196" s="36">
        <v>9.52</v>
      </c>
      <c r="G196" s="36">
        <v>9.52</v>
      </c>
    </row>
    <row r="197" spans="1:7" ht="25.5" x14ac:dyDescent="0.2">
      <c r="A197" s="31" t="s">
        <v>400</v>
      </c>
      <c r="B197" s="32" t="s">
        <v>15</v>
      </c>
      <c r="C197" s="31" t="s">
        <v>401</v>
      </c>
      <c r="D197" s="34" t="s">
        <v>128</v>
      </c>
      <c r="E197" s="36">
        <v>0</v>
      </c>
      <c r="F197" s="36">
        <v>24.04</v>
      </c>
      <c r="G197" s="36">
        <v>24.04</v>
      </c>
    </row>
    <row r="198" spans="1:7" ht="25.5" x14ac:dyDescent="0.2">
      <c r="A198" s="31" t="s">
        <v>402</v>
      </c>
      <c r="B198" s="32" t="s">
        <v>15</v>
      </c>
      <c r="C198" s="31" t="s">
        <v>403</v>
      </c>
      <c r="D198" s="34" t="s">
        <v>72</v>
      </c>
      <c r="E198" s="36">
        <v>0</v>
      </c>
      <c r="F198" s="36">
        <v>9.52</v>
      </c>
      <c r="G198" s="36">
        <v>9.52</v>
      </c>
    </row>
    <row r="199" spans="1:7" ht="25.5" x14ac:dyDescent="0.2">
      <c r="A199" s="31" t="s">
        <v>404</v>
      </c>
      <c r="B199" s="32" t="s">
        <v>15</v>
      </c>
      <c r="C199" s="31" t="s">
        <v>405</v>
      </c>
      <c r="D199" s="34" t="s">
        <v>72</v>
      </c>
      <c r="E199" s="36">
        <v>0</v>
      </c>
      <c r="F199" s="36">
        <v>24.04</v>
      </c>
      <c r="G199" s="36">
        <v>24.04</v>
      </c>
    </row>
    <row r="200" spans="1:7" ht="25.5" x14ac:dyDescent="0.2">
      <c r="A200" s="31" t="s">
        <v>406</v>
      </c>
      <c r="B200" s="32" t="s">
        <v>15</v>
      </c>
      <c r="C200" s="31" t="s">
        <v>407</v>
      </c>
      <c r="D200" s="34" t="s">
        <v>356</v>
      </c>
      <c r="E200" s="36">
        <v>1353.47</v>
      </c>
      <c r="F200" s="36">
        <v>0</v>
      </c>
      <c r="G200" s="36">
        <v>1353.47</v>
      </c>
    </row>
    <row r="201" spans="1:7" ht="25.5" x14ac:dyDescent="0.2">
      <c r="A201" s="31" t="s">
        <v>408</v>
      </c>
      <c r="B201" s="32" t="s">
        <v>15</v>
      </c>
      <c r="C201" s="31" t="s">
        <v>409</v>
      </c>
      <c r="D201" s="34" t="s">
        <v>410</v>
      </c>
      <c r="E201" s="36">
        <v>15.23</v>
      </c>
      <c r="F201" s="36">
        <v>3.74</v>
      </c>
      <c r="G201" s="36">
        <v>18.97</v>
      </c>
    </row>
    <row r="202" spans="1:7" ht="25.5" x14ac:dyDescent="0.2">
      <c r="A202" s="31" t="s">
        <v>411</v>
      </c>
      <c r="B202" s="32" t="s">
        <v>15</v>
      </c>
      <c r="C202" s="31" t="s">
        <v>412</v>
      </c>
      <c r="D202" s="34" t="s">
        <v>385</v>
      </c>
      <c r="E202" s="36">
        <v>6.78</v>
      </c>
      <c r="F202" s="36">
        <v>3.74</v>
      </c>
      <c r="G202" s="36">
        <v>10.52</v>
      </c>
    </row>
    <row r="203" spans="1:7" ht="12.75" x14ac:dyDescent="0.2">
      <c r="A203" s="37" t="s">
        <v>413</v>
      </c>
      <c r="B203" s="38" t="s">
        <v>414</v>
      </c>
      <c r="C203" s="39" t="s">
        <v>15</v>
      </c>
      <c r="D203" s="40" t="s">
        <v>15</v>
      </c>
      <c r="E203" s="41" t="s">
        <v>15</v>
      </c>
      <c r="F203" s="41" t="s">
        <v>15</v>
      </c>
      <c r="G203" s="41" t="s">
        <v>15</v>
      </c>
    </row>
    <row r="204" spans="1:7" ht="38.25" x14ac:dyDescent="0.2">
      <c r="A204" s="31" t="s">
        <v>415</v>
      </c>
      <c r="B204" s="32" t="s">
        <v>15</v>
      </c>
      <c r="C204" s="31" t="s">
        <v>416</v>
      </c>
      <c r="D204" s="34" t="s">
        <v>356</v>
      </c>
      <c r="E204" s="36">
        <v>5361.33</v>
      </c>
      <c r="F204" s="36">
        <v>2671.2</v>
      </c>
      <c r="G204" s="36">
        <v>8032.53</v>
      </c>
    </row>
    <row r="205" spans="1:7" ht="38.25" x14ac:dyDescent="0.2">
      <c r="A205" s="31" t="s">
        <v>417</v>
      </c>
      <c r="B205" s="32" t="s">
        <v>15</v>
      </c>
      <c r="C205" s="31" t="s">
        <v>418</v>
      </c>
      <c r="D205" s="34" t="s">
        <v>356</v>
      </c>
      <c r="E205" s="36">
        <v>9039.33</v>
      </c>
      <c r="F205" s="36">
        <v>2671.2</v>
      </c>
      <c r="G205" s="36">
        <v>11710.53</v>
      </c>
    </row>
    <row r="206" spans="1:7" ht="12.75" x14ac:dyDescent="0.2">
      <c r="A206" s="37" t="s">
        <v>419</v>
      </c>
      <c r="B206" s="38" t="s">
        <v>420</v>
      </c>
      <c r="C206" s="39" t="s">
        <v>15</v>
      </c>
      <c r="D206" s="40" t="s">
        <v>15</v>
      </c>
      <c r="E206" s="41" t="s">
        <v>15</v>
      </c>
      <c r="F206" s="41" t="s">
        <v>15</v>
      </c>
      <c r="G206" s="41" t="s">
        <v>15</v>
      </c>
    </row>
    <row r="207" spans="1:7" ht="12.75" x14ac:dyDescent="0.2">
      <c r="A207" s="31" t="s">
        <v>421</v>
      </c>
      <c r="B207" s="32" t="s">
        <v>15</v>
      </c>
      <c r="C207" s="31" t="s">
        <v>422</v>
      </c>
      <c r="D207" s="34" t="s">
        <v>72</v>
      </c>
      <c r="E207" s="36">
        <v>330.7</v>
      </c>
      <c r="F207" s="36">
        <v>71.67</v>
      </c>
      <c r="G207" s="36">
        <v>402.37</v>
      </c>
    </row>
    <row r="208" spans="1:7" ht="25.5" x14ac:dyDescent="0.2">
      <c r="A208" s="31" t="s">
        <v>423</v>
      </c>
      <c r="B208" s="32" t="s">
        <v>15</v>
      </c>
      <c r="C208" s="31" t="s">
        <v>424</v>
      </c>
      <c r="D208" s="34" t="s">
        <v>72</v>
      </c>
      <c r="E208" s="36">
        <v>258.97000000000003</v>
      </c>
      <c r="F208" s="36">
        <v>20.27</v>
      </c>
      <c r="G208" s="36">
        <v>279.24</v>
      </c>
    </row>
    <row r="209" spans="1:7" ht="25.5" x14ac:dyDescent="0.2">
      <c r="A209" s="31" t="s">
        <v>425</v>
      </c>
      <c r="B209" s="32" t="s">
        <v>15</v>
      </c>
      <c r="C209" s="31" t="s">
        <v>426</v>
      </c>
      <c r="D209" s="34" t="s">
        <v>72</v>
      </c>
      <c r="E209" s="36">
        <v>102.5</v>
      </c>
      <c r="F209" s="36">
        <v>39.93</v>
      </c>
      <c r="G209" s="36">
        <v>142.43</v>
      </c>
    </row>
    <row r="210" spans="1:7" ht="12.75" x14ac:dyDescent="0.2">
      <c r="A210" s="37" t="s">
        <v>427</v>
      </c>
      <c r="B210" s="38" t="s">
        <v>428</v>
      </c>
      <c r="C210" s="39" t="s">
        <v>15</v>
      </c>
      <c r="D210" s="40" t="s">
        <v>15</v>
      </c>
      <c r="E210" s="41" t="s">
        <v>15</v>
      </c>
      <c r="F210" s="41" t="s">
        <v>15</v>
      </c>
      <c r="G210" s="41" t="s">
        <v>15</v>
      </c>
    </row>
    <row r="211" spans="1:7" ht="38.25" x14ac:dyDescent="0.2">
      <c r="A211" s="31" t="s">
        <v>429</v>
      </c>
      <c r="B211" s="32" t="s">
        <v>15</v>
      </c>
      <c r="C211" s="31" t="s">
        <v>430</v>
      </c>
      <c r="D211" s="34" t="s">
        <v>72</v>
      </c>
      <c r="E211" s="36">
        <v>1.39</v>
      </c>
      <c r="F211" s="36">
        <v>3.9</v>
      </c>
      <c r="G211" s="36">
        <v>5.29</v>
      </c>
    </row>
    <row r="212" spans="1:7" ht="51" x14ac:dyDescent="0.2">
      <c r="A212" s="31" t="s">
        <v>431</v>
      </c>
      <c r="B212" s="32" t="s">
        <v>15</v>
      </c>
      <c r="C212" s="31" t="s">
        <v>432</v>
      </c>
      <c r="D212" s="34" t="s">
        <v>72</v>
      </c>
      <c r="E212" s="36">
        <v>2.15</v>
      </c>
      <c r="F212" s="36">
        <v>0.13</v>
      </c>
      <c r="G212" s="36">
        <v>2.2799999999999998</v>
      </c>
    </row>
    <row r="213" spans="1:7" ht="51" x14ac:dyDescent="0.2">
      <c r="A213" s="31" t="s">
        <v>433</v>
      </c>
      <c r="B213" s="32" t="s">
        <v>15</v>
      </c>
      <c r="C213" s="31" t="s">
        <v>434</v>
      </c>
      <c r="D213" s="34" t="s">
        <v>72</v>
      </c>
      <c r="E213" s="36">
        <v>2.2999999999999998</v>
      </c>
      <c r="F213" s="36">
        <v>0.13</v>
      </c>
      <c r="G213" s="36">
        <v>2.4300000000000002</v>
      </c>
    </row>
    <row r="214" spans="1:7" ht="25.5" x14ac:dyDescent="0.2">
      <c r="A214" s="31" t="s">
        <v>435</v>
      </c>
      <c r="B214" s="32" t="s">
        <v>15</v>
      </c>
      <c r="C214" s="31" t="s">
        <v>436</v>
      </c>
      <c r="D214" s="34" t="s">
        <v>153</v>
      </c>
      <c r="E214" s="36">
        <v>49.85</v>
      </c>
      <c r="F214" s="36">
        <v>7.02</v>
      </c>
      <c r="G214" s="36">
        <v>56.87</v>
      </c>
    </row>
    <row r="215" spans="1:7" ht="25.5" x14ac:dyDescent="0.2">
      <c r="A215" s="31" t="s">
        <v>437</v>
      </c>
      <c r="B215" s="32" t="s">
        <v>15</v>
      </c>
      <c r="C215" s="31" t="s">
        <v>438</v>
      </c>
      <c r="D215" s="34" t="s">
        <v>153</v>
      </c>
      <c r="E215" s="36">
        <v>58.7</v>
      </c>
      <c r="F215" s="36">
        <v>8.27</v>
      </c>
      <c r="G215" s="36">
        <v>66.97</v>
      </c>
    </row>
    <row r="216" spans="1:7" ht="12.75" x14ac:dyDescent="0.2">
      <c r="A216" s="37" t="s">
        <v>439</v>
      </c>
      <c r="B216" s="38" t="s">
        <v>440</v>
      </c>
      <c r="C216" s="39" t="s">
        <v>15</v>
      </c>
      <c r="D216" s="40" t="s">
        <v>15</v>
      </c>
      <c r="E216" s="41" t="s">
        <v>15</v>
      </c>
      <c r="F216" s="41" t="s">
        <v>15</v>
      </c>
      <c r="G216" s="41" t="s">
        <v>15</v>
      </c>
    </row>
    <row r="217" spans="1:7" ht="12.75" x14ac:dyDescent="0.2">
      <c r="A217" s="31" t="s">
        <v>441</v>
      </c>
      <c r="B217" s="32" t="s">
        <v>15</v>
      </c>
      <c r="C217" s="31" t="s">
        <v>442</v>
      </c>
      <c r="D217" s="34" t="s">
        <v>72</v>
      </c>
      <c r="E217" s="36">
        <v>5.01</v>
      </c>
      <c r="F217" s="36">
        <v>4.49</v>
      </c>
      <c r="G217" s="36">
        <v>9.5</v>
      </c>
    </row>
    <row r="218" spans="1:7" ht="12.75" x14ac:dyDescent="0.2">
      <c r="A218" s="31" t="s">
        <v>443</v>
      </c>
      <c r="B218" s="32" t="s">
        <v>15</v>
      </c>
      <c r="C218" s="31" t="s">
        <v>444</v>
      </c>
      <c r="D218" s="34" t="s">
        <v>128</v>
      </c>
      <c r="E218" s="36">
        <v>0.61</v>
      </c>
      <c r="F218" s="36">
        <v>0.31</v>
      </c>
      <c r="G218" s="36">
        <v>0.92</v>
      </c>
    </row>
    <row r="219" spans="1:7" ht="12.75" x14ac:dyDescent="0.2">
      <c r="A219" s="31" t="s">
        <v>445</v>
      </c>
      <c r="B219" s="32" t="s">
        <v>15</v>
      </c>
      <c r="C219" s="31" t="s">
        <v>446</v>
      </c>
      <c r="D219" s="34" t="s">
        <v>128</v>
      </c>
      <c r="E219" s="36">
        <v>0.61</v>
      </c>
      <c r="F219" s="36">
        <v>0.31</v>
      </c>
      <c r="G219" s="36">
        <v>0.92</v>
      </c>
    </row>
    <row r="220" spans="1:7" ht="12.75" x14ac:dyDescent="0.2">
      <c r="A220" s="31" t="s">
        <v>447</v>
      </c>
      <c r="B220" s="32" t="s">
        <v>15</v>
      </c>
      <c r="C220" s="31" t="s">
        <v>448</v>
      </c>
      <c r="D220" s="34" t="s">
        <v>72</v>
      </c>
      <c r="E220" s="36">
        <v>0.52</v>
      </c>
      <c r="F220" s="36">
        <v>0.65</v>
      </c>
      <c r="G220" s="36">
        <v>1.17</v>
      </c>
    </row>
    <row r="221" spans="1:7" ht="12.75" x14ac:dyDescent="0.2">
      <c r="A221" s="42" t="s">
        <v>449</v>
      </c>
      <c r="B221" s="42" t="s">
        <v>450</v>
      </c>
      <c r="C221" s="43" t="s">
        <v>15</v>
      </c>
      <c r="D221" s="44" t="s">
        <v>15</v>
      </c>
      <c r="E221" s="45" t="s">
        <v>15</v>
      </c>
      <c r="F221" s="45" t="s">
        <v>15</v>
      </c>
      <c r="G221" s="45" t="s">
        <v>15</v>
      </c>
    </row>
    <row r="222" spans="1:7" ht="12.75" x14ac:dyDescent="0.2">
      <c r="A222" s="22" t="s">
        <v>451</v>
      </c>
      <c r="B222" s="22" t="s">
        <v>452</v>
      </c>
      <c r="C222" s="23" t="s">
        <v>15</v>
      </c>
      <c r="D222" s="46" t="s">
        <v>15</v>
      </c>
      <c r="E222" s="47" t="s">
        <v>15</v>
      </c>
      <c r="F222" s="47" t="s">
        <v>15</v>
      </c>
      <c r="G222" s="47" t="s">
        <v>15</v>
      </c>
    </row>
    <row r="223" spans="1:7" ht="12.75" x14ac:dyDescent="0.2">
      <c r="A223" s="31" t="s">
        <v>453</v>
      </c>
      <c r="B223" s="32" t="s">
        <v>15</v>
      </c>
      <c r="C223" s="31" t="s">
        <v>454</v>
      </c>
      <c r="D223" s="34" t="s">
        <v>153</v>
      </c>
      <c r="E223" s="36">
        <v>0</v>
      </c>
      <c r="F223" s="36">
        <v>171.6</v>
      </c>
      <c r="G223" s="36">
        <v>171.6</v>
      </c>
    </row>
    <row r="224" spans="1:7" ht="12.75" x14ac:dyDescent="0.2">
      <c r="A224" s="31" t="s">
        <v>455</v>
      </c>
      <c r="B224" s="32" t="s">
        <v>15</v>
      </c>
      <c r="C224" s="31" t="s">
        <v>456</v>
      </c>
      <c r="D224" s="34" t="s">
        <v>153</v>
      </c>
      <c r="E224" s="36">
        <v>0</v>
      </c>
      <c r="F224" s="36">
        <v>312</v>
      </c>
      <c r="G224" s="36">
        <v>312</v>
      </c>
    </row>
    <row r="225" spans="1:7" ht="25.5" x14ac:dyDescent="0.2">
      <c r="A225" s="31" t="s">
        <v>457</v>
      </c>
      <c r="B225" s="32" t="s">
        <v>15</v>
      </c>
      <c r="C225" s="31" t="s">
        <v>458</v>
      </c>
      <c r="D225" s="34" t="s">
        <v>72</v>
      </c>
      <c r="E225" s="36">
        <v>0</v>
      </c>
      <c r="F225" s="36">
        <v>23.4</v>
      </c>
      <c r="G225" s="36">
        <v>23.4</v>
      </c>
    </row>
    <row r="226" spans="1:7" ht="38.25" x14ac:dyDescent="0.2">
      <c r="A226" s="31" t="s">
        <v>459</v>
      </c>
      <c r="B226" s="32" t="s">
        <v>15</v>
      </c>
      <c r="C226" s="31" t="s">
        <v>460</v>
      </c>
      <c r="D226" s="34" t="s">
        <v>153</v>
      </c>
      <c r="E226" s="36">
        <v>269.18</v>
      </c>
      <c r="F226" s="36">
        <v>93.6</v>
      </c>
      <c r="G226" s="36">
        <v>362.78</v>
      </c>
    </row>
    <row r="227" spans="1:7" ht="38.25" x14ac:dyDescent="0.2">
      <c r="A227" s="31" t="s">
        <v>461</v>
      </c>
      <c r="B227" s="32" t="s">
        <v>15</v>
      </c>
      <c r="C227" s="31" t="s">
        <v>462</v>
      </c>
      <c r="D227" s="34" t="s">
        <v>153</v>
      </c>
      <c r="E227" s="36">
        <v>257.48</v>
      </c>
      <c r="F227" s="36">
        <v>93.6</v>
      </c>
      <c r="G227" s="36">
        <v>351.08</v>
      </c>
    </row>
    <row r="228" spans="1:7" ht="38.25" x14ac:dyDescent="0.2">
      <c r="A228" s="31" t="s">
        <v>463</v>
      </c>
      <c r="B228" s="32" t="s">
        <v>15</v>
      </c>
      <c r="C228" s="31" t="s">
        <v>464</v>
      </c>
      <c r="D228" s="34" t="s">
        <v>153</v>
      </c>
      <c r="E228" s="36">
        <v>140.44</v>
      </c>
      <c r="F228" s="36">
        <v>62.4</v>
      </c>
      <c r="G228" s="36">
        <v>202.84</v>
      </c>
    </row>
    <row r="229" spans="1:7" ht="38.25" x14ac:dyDescent="0.2">
      <c r="A229" s="31" t="s">
        <v>465</v>
      </c>
      <c r="B229" s="32" t="s">
        <v>15</v>
      </c>
      <c r="C229" s="31" t="s">
        <v>466</v>
      </c>
      <c r="D229" s="34" t="s">
        <v>153</v>
      </c>
      <c r="E229" s="36">
        <v>128.74</v>
      </c>
      <c r="F229" s="36">
        <v>62.4</v>
      </c>
      <c r="G229" s="36">
        <v>191.14</v>
      </c>
    </row>
    <row r="230" spans="1:7" ht="51" x14ac:dyDescent="0.2">
      <c r="A230" s="31" t="s">
        <v>467</v>
      </c>
      <c r="B230" s="32" t="s">
        <v>15</v>
      </c>
      <c r="C230" s="31" t="s">
        <v>468</v>
      </c>
      <c r="D230" s="34" t="s">
        <v>72</v>
      </c>
      <c r="E230" s="36">
        <v>13.79</v>
      </c>
      <c r="F230" s="36">
        <v>6.24</v>
      </c>
      <c r="G230" s="36">
        <v>20.03</v>
      </c>
    </row>
    <row r="231" spans="1:7" ht="38.25" x14ac:dyDescent="0.2">
      <c r="A231" s="31" t="s">
        <v>469</v>
      </c>
      <c r="B231" s="32" t="s">
        <v>15</v>
      </c>
      <c r="C231" s="31" t="s">
        <v>470</v>
      </c>
      <c r="D231" s="34" t="s">
        <v>72</v>
      </c>
      <c r="E231" s="36">
        <v>12.87</v>
      </c>
      <c r="F231" s="36">
        <v>6.24</v>
      </c>
      <c r="G231" s="36">
        <v>19.11</v>
      </c>
    </row>
    <row r="232" spans="1:7" ht="38.25" x14ac:dyDescent="0.2">
      <c r="A232" s="31" t="s">
        <v>471</v>
      </c>
      <c r="B232" s="32" t="s">
        <v>15</v>
      </c>
      <c r="C232" s="31" t="s">
        <v>472</v>
      </c>
      <c r="D232" s="34" t="s">
        <v>153</v>
      </c>
      <c r="E232" s="36">
        <v>137.94</v>
      </c>
      <c r="F232" s="36">
        <v>62.4</v>
      </c>
      <c r="G232" s="36">
        <v>200.34</v>
      </c>
    </row>
    <row r="233" spans="1:7" ht="38.25" x14ac:dyDescent="0.2">
      <c r="A233" s="31" t="s">
        <v>473</v>
      </c>
      <c r="B233" s="32" t="s">
        <v>15</v>
      </c>
      <c r="C233" s="31" t="s">
        <v>474</v>
      </c>
      <c r="D233" s="34" t="s">
        <v>153</v>
      </c>
      <c r="E233" s="36">
        <v>128.74</v>
      </c>
      <c r="F233" s="36">
        <v>62.4</v>
      </c>
      <c r="G233" s="36">
        <v>191.14</v>
      </c>
    </row>
    <row r="234" spans="1:7" ht="12.75" x14ac:dyDescent="0.2">
      <c r="A234" s="37" t="s">
        <v>475</v>
      </c>
      <c r="B234" s="38" t="s">
        <v>476</v>
      </c>
      <c r="C234" s="39" t="s">
        <v>15</v>
      </c>
      <c r="D234" s="40" t="s">
        <v>15</v>
      </c>
      <c r="E234" s="41" t="s">
        <v>15</v>
      </c>
      <c r="F234" s="41" t="s">
        <v>15</v>
      </c>
      <c r="G234" s="41" t="s">
        <v>15</v>
      </c>
    </row>
    <row r="235" spans="1:7" ht="25.5" x14ac:dyDescent="0.2">
      <c r="A235" s="31" t="s">
        <v>477</v>
      </c>
      <c r="B235" s="32" t="s">
        <v>15</v>
      </c>
      <c r="C235" s="31" t="s">
        <v>478</v>
      </c>
      <c r="D235" s="34" t="s">
        <v>153</v>
      </c>
      <c r="E235" s="36">
        <v>0</v>
      </c>
      <c r="F235" s="36">
        <v>93.6</v>
      </c>
      <c r="G235" s="36">
        <v>93.6</v>
      </c>
    </row>
    <row r="236" spans="1:7" ht="25.5" x14ac:dyDescent="0.2">
      <c r="A236" s="31" t="s">
        <v>479</v>
      </c>
      <c r="B236" s="32" t="s">
        <v>15</v>
      </c>
      <c r="C236" s="31" t="s">
        <v>480</v>
      </c>
      <c r="D236" s="34" t="s">
        <v>153</v>
      </c>
      <c r="E236" s="36">
        <v>0</v>
      </c>
      <c r="F236" s="36">
        <v>62.4</v>
      </c>
      <c r="G236" s="36">
        <v>62.4</v>
      </c>
    </row>
    <row r="237" spans="1:7" ht="12.75" x14ac:dyDescent="0.2">
      <c r="A237" s="37" t="s">
        <v>481</v>
      </c>
      <c r="B237" s="38" t="s">
        <v>482</v>
      </c>
      <c r="C237" s="39" t="s">
        <v>15</v>
      </c>
      <c r="D237" s="40" t="s">
        <v>15</v>
      </c>
      <c r="E237" s="41" t="s">
        <v>15</v>
      </c>
      <c r="F237" s="41" t="s">
        <v>15</v>
      </c>
      <c r="G237" s="41" t="s">
        <v>15</v>
      </c>
    </row>
    <row r="238" spans="1:7" ht="12.75" x14ac:dyDescent="0.2">
      <c r="A238" s="31" t="s">
        <v>483</v>
      </c>
      <c r="B238" s="32" t="s">
        <v>15</v>
      </c>
      <c r="C238" s="31" t="s">
        <v>484</v>
      </c>
      <c r="D238" s="34" t="s">
        <v>72</v>
      </c>
      <c r="E238" s="36">
        <v>0</v>
      </c>
      <c r="F238" s="36">
        <v>2.34</v>
      </c>
      <c r="G238" s="36">
        <v>2.34</v>
      </c>
    </row>
    <row r="239" spans="1:7" ht="25.5" x14ac:dyDescent="0.2">
      <c r="A239" s="31" t="s">
        <v>485</v>
      </c>
      <c r="B239" s="32" t="s">
        <v>15</v>
      </c>
      <c r="C239" s="31" t="s">
        <v>486</v>
      </c>
      <c r="D239" s="34" t="s">
        <v>72</v>
      </c>
      <c r="E239" s="36">
        <v>0</v>
      </c>
      <c r="F239" s="36">
        <v>4.68</v>
      </c>
      <c r="G239" s="36">
        <v>4.68</v>
      </c>
    </row>
    <row r="240" spans="1:7" ht="25.5" x14ac:dyDescent="0.2">
      <c r="A240" s="31" t="s">
        <v>487</v>
      </c>
      <c r="B240" s="32" t="s">
        <v>15</v>
      </c>
      <c r="C240" s="31" t="s">
        <v>488</v>
      </c>
      <c r="D240" s="34" t="s">
        <v>72</v>
      </c>
      <c r="E240" s="36">
        <v>0</v>
      </c>
      <c r="F240" s="36">
        <v>7.8</v>
      </c>
      <c r="G240" s="36">
        <v>7.8</v>
      </c>
    </row>
    <row r="241" spans="1:7" ht="12.75" x14ac:dyDescent="0.2">
      <c r="A241" s="37" t="s">
        <v>489</v>
      </c>
      <c r="B241" s="38" t="s">
        <v>490</v>
      </c>
      <c r="C241" s="39" t="s">
        <v>15</v>
      </c>
      <c r="D241" s="40" t="s">
        <v>15</v>
      </c>
      <c r="E241" s="41" t="s">
        <v>15</v>
      </c>
      <c r="F241" s="41" t="s">
        <v>15</v>
      </c>
      <c r="G241" s="41" t="s">
        <v>15</v>
      </c>
    </row>
    <row r="242" spans="1:7" ht="25.5" x14ac:dyDescent="0.2">
      <c r="A242" s="31" t="s">
        <v>491</v>
      </c>
      <c r="B242" s="32" t="s">
        <v>15</v>
      </c>
      <c r="C242" s="31" t="s">
        <v>492</v>
      </c>
      <c r="D242" s="34" t="s">
        <v>72</v>
      </c>
      <c r="E242" s="36">
        <v>0</v>
      </c>
      <c r="F242" s="36">
        <v>9.36</v>
      </c>
      <c r="G242" s="36">
        <v>9.36</v>
      </c>
    </row>
    <row r="243" spans="1:7" ht="25.5" x14ac:dyDescent="0.2">
      <c r="A243" s="31" t="s">
        <v>493</v>
      </c>
      <c r="B243" s="32" t="s">
        <v>15</v>
      </c>
      <c r="C243" s="31" t="s">
        <v>494</v>
      </c>
      <c r="D243" s="34" t="s">
        <v>72</v>
      </c>
      <c r="E243" s="36">
        <v>0</v>
      </c>
      <c r="F243" s="36">
        <v>7.8</v>
      </c>
      <c r="G243" s="36">
        <v>7.8</v>
      </c>
    </row>
    <row r="244" spans="1:7" ht="38.25" x14ac:dyDescent="0.2">
      <c r="A244" s="31" t="s">
        <v>495</v>
      </c>
      <c r="B244" s="32" t="s">
        <v>15</v>
      </c>
      <c r="C244" s="31" t="s">
        <v>496</v>
      </c>
      <c r="D244" s="34" t="s">
        <v>128</v>
      </c>
      <c r="E244" s="36">
        <v>0</v>
      </c>
      <c r="F244" s="36">
        <v>2.34</v>
      </c>
      <c r="G244" s="36">
        <v>2.34</v>
      </c>
    </row>
    <row r="245" spans="1:7" ht="12.75" x14ac:dyDescent="0.2">
      <c r="A245" s="37" t="s">
        <v>497</v>
      </c>
      <c r="B245" s="38" t="s">
        <v>498</v>
      </c>
      <c r="C245" s="39" t="s">
        <v>15</v>
      </c>
      <c r="D245" s="40" t="s">
        <v>15</v>
      </c>
      <c r="E245" s="41" t="s">
        <v>15</v>
      </c>
      <c r="F245" s="41" t="s">
        <v>15</v>
      </c>
      <c r="G245" s="41" t="s">
        <v>15</v>
      </c>
    </row>
    <row r="246" spans="1:7" ht="25.5" x14ac:dyDescent="0.2">
      <c r="A246" s="31" t="s">
        <v>499</v>
      </c>
      <c r="B246" s="32" t="s">
        <v>15</v>
      </c>
      <c r="C246" s="31" t="s">
        <v>500</v>
      </c>
      <c r="D246" s="34" t="s">
        <v>72</v>
      </c>
      <c r="E246" s="36">
        <v>0</v>
      </c>
      <c r="F246" s="36">
        <v>6.24</v>
      </c>
      <c r="G246" s="36">
        <v>6.24</v>
      </c>
    </row>
    <row r="247" spans="1:7" ht="12.75" x14ac:dyDescent="0.2">
      <c r="A247" s="37" t="s">
        <v>501</v>
      </c>
      <c r="B247" s="38" t="s">
        <v>502</v>
      </c>
      <c r="C247" s="39" t="s">
        <v>15</v>
      </c>
      <c r="D247" s="40" t="s">
        <v>15</v>
      </c>
      <c r="E247" s="41" t="s">
        <v>15</v>
      </c>
      <c r="F247" s="41" t="s">
        <v>15</v>
      </c>
      <c r="G247" s="41" t="s">
        <v>15</v>
      </c>
    </row>
    <row r="248" spans="1:7" ht="51" x14ac:dyDescent="0.2">
      <c r="A248" s="31" t="s">
        <v>503</v>
      </c>
      <c r="B248" s="32" t="s">
        <v>15</v>
      </c>
      <c r="C248" s="31" t="s">
        <v>504</v>
      </c>
      <c r="D248" s="34" t="s">
        <v>72</v>
      </c>
      <c r="E248" s="36">
        <v>9.3800000000000008</v>
      </c>
      <c r="F248" s="36">
        <v>7.8</v>
      </c>
      <c r="G248" s="36">
        <v>17.18</v>
      </c>
    </row>
    <row r="249" spans="1:7" ht="38.25" x14ac:dyDescent="0.2">
      <c r="A249" s="31" t="s">
        <v>505</v>
      </c>
      <c r="B249" s="32" t="s">
        <v>15</v>
      </c>
      <c r="C249" s="31" t="s">
        <v>506</v>
      </c>
      <c r="D249" s="34" t="s">
        <v>72</v>
      </c>
      <c r="E249" s="36">
        <v>0.88</v>
      </c>
      <c r="F249" s="36">
        <v>7.8</v>
      </c>
      <c r="G249" s="36">
        <v>8.68</v>
      </c>
    </row>
    <row r="250" spans="1:7" ht="12.75" x14ac:dyDescent="0.2">
      <c r="A250" s="37" t="s">
        <v>507</v>
      </c>
      <c r="B250" s="38" t="s">
        <v>508</v>
      </c>
      <c r="C250" s="39" t="s">
        <v>15</v>
      </c>
      <c r="D250" s="40" t="s">
        <v>15</v>
      </c>
      <c r="E250" s="41" t="s">
        <v>15</v>
      </c>
      <c r="F250" s="41" t="s">
        <v>15</v>
      </c>
      <c r="G250" s="41" t="s">
        <v>15</v>
      </c>
    </row>
    <row r="251" spans="1:7" ht="38.25" x14ac:dyDescent="0.2">
      <c r="A251" s="31" t="s">
        <v>509</v>
      </c>
      <c r="B251" s="32" t="s">
        <v>15</v>
      </c>
      <c r="C251" s="31" t="s">
        <v>510</v>
      </c>
      <c r="D251" s="34" t="s">
        <v>72</v>
      </c>
      <c r="E251" s="36">
        <v>14.15</v>
      </c>
      <c r="F251" s="36">
        <v>3.12</v>
      </c>
      <c r="G251" s="36">
        <v>17.27</v>
      </c>
    </row>
    <row r="252" spans="1:7" ht="38.25" x14ac:dyDescent="0.2">
      <c r="A252" s="31" t="s">
        <v>511</v>
      </c>
      <c r="B252" s="32" t="s">
        <v>15</v>
      </c>
      <c r="C252" s="31" t="s">
        <v>512</v>
      </c>
      <c r="D252" s="34" t="s">
        <v>72</v>
      </c>
      <c r="E252" s="36">
        <v>12.87</v>
      </c>
      <c r="F252" s="36">
        <v>3.12</v>
      </c>
      <c r="G252" s="36">
        <v>15.99</v>
      </c>
    </row>
    <row r="253" spans="1:7" ht="38.25" x14ac:dyDescent="0.2">
      <c r="A253" s="31" t="s">
        <v>513</v>
      </c>
      <c r="B253" s="32" t="s">
        <v>15</v>
      </c>
      <c r="C253" s="31" t="s">
        <v>514</v>
      </c>
      <c r="D253" s="34" t="s">
        <v>72</v>
      </c>
      <c r="E253" s="36">
        <v>6.01</v>
      </c>
      <c r="F253" s="36">
        <v>1.0900000000000001</v>
      </c>
      <c r="G253" s="36">
        <v>7.1</v>
      </c>
    </row>
    <row r="254" spans="1:7" ht="38.25" x14ac:dyDescent="0.2">
      <c r="A254" s="31" t="s">
        <v>515</v>
      </c>
      <c r="B254" s="32" t="s">
        <v>15</v>
      </c>
      <c r="C254" s="31" t="s">
        <v>516</v>
      </c>
      <c r="D254" s="34" t="s">
        <v>72</v>
      </c>
      <c r="E254" s="36">
        <v>4.59</v>
      </c>
      <c r="F254" s="36">
        <v>1.0900000000000001</v>
      </c>
      <c r="G254" s="36">
        <v>5.68</v>
      </c>
    </row>
    <row r="255" spans="1:7" ht="38.25" x14ac:dyDescent="0.2">
      <c r="A255" s="31" t="s">
        <v>517</v>
      </c>
      <c r="B255" s="32" t="s">
        <v>15</v>
      </c>
      <c r="C255" s="31" t="s">
        <v>518</v>
      </c>
      <c r="D255" s="34" t="s">
        <v>72</v>
      </c>
      <c r="E255" s="36">
        <v>7.84</v>
      </c>
      <c r="F255" s="36">
        <v>0.47</v>
      </c>
      <c r="G255" s="36">
        <v>8.31</v>
      </c>
    </row>
    <row r="256" spans="1:7" ht="12.75" x14ac:dyDescent="0.2">
      <c r="A256" s="37" t="s">
        <v>519</v>
      </c>
      <c r="B256" s="38" t="s">
        <v>520</v>
      </c>
      <c r="C256" s="39" t="s">
        <v>15</v>
      </c>
      <c r="D256" s="40" t="s">
        <v>15</v>
      </c>
      <c r="E256" s="41" t="s">
        <v>15</v>
      </c>
      <c r="F256" s="41" t="s">
        <v>15</v>
      </c>
      <c r="G256" s="41" t="s">
        <v>15</v>
      </c>
    </row>
    <row r="257" spans="1:7" ht="25.5" x14ac:dyDescent="0.2">
      <c r="A257" s="31" t="s">
        <v>521</v>
      </c>
      <c r="B257" s="32" t="s">
        <v>15</v>
      </c>
      <c r="C257" s="31" t="s">
        <v>522</v>
      </c>
      <c r="D257" s="34" t="s">
        <v>72</v>
      </c>
      <c r="E257" s="36">
        <v>0</v>
      </c>
      <c r="F257" s="36">
        <v>8.11</v>
      </c>
      <c r="G257" s="36">
        <v>8.11</v>
      </c>
    </row>
    <row r="258" spans="1:7" ht="25.5" x14ac:dyDescent="0.2">
      <c r="A258" s="31" t="s">
        <v>523</v>
      </c>
      <c r="B258" s="32" t="s">
        <v>15</v>
      </c>
      <c r="C258" s="31" t="s">
        <v>524</v>
      </c>
      <c r="D258" s="34" t="s">
        <v>72</v>
      </c>
      <c r="E258" s="36">
        <v>0</v>
      </c>
      <c r="F258" s="36">
        <v>4.68</v>
      </c>
      <c r="G258" s="36">
        <v>4.68</v>
      </c>
    </row>
    <row r="259" spans="1:7" ht="25.5" x14ac:dyDescent="0.2">
      <c r="A259" s="31" t="s">
        <v>525</v>
      </c>
      <c r="B259" s="32" t="s">
        <v>15</v>
      </c>
      <c r="C259" s="31" t="s">
        <v>526</v>
      </c>
      <c r="D259" s="34" t="s">
        <v>72</v>
      </c>
      <c r="E259" s="36">
        <v>0</v>
      </c>
      <c r="F259" s="36">
        <v>4.68</v>
      </c>
      <c r="G259" s="36">
        <v>4.68</v>
      </c>
    </row>
    <row r="260" spans="1:7" ht="25.5" x14ac:dyDescent="0.2">
      <c r="A260" s="31" t="s">
        <v>527</v>
      </c>
      <c r="B260" s="32" t="s">
        <v>15</v>
      </c>
      <c r="C260" s="31" t="s">
        <v>528</v>
      </c>
      <c r="D260" s="34" t="s">
        <v>72</v>
      </c>
      <c r="E260" s="36">
        <v>0</v>
      </c>
      <c r="F260" s="36">
        <v>5.15</v>
      </c>
      <c r="G260" s="36">
        <v>5.15</v>
      </c>
    </row>
    <row r="261" spans="1:7" ht="12.75" x14ac:dyDescent="0.2">
      <c r="A261" s="37" t="s">
        <v>529</v>
      </c>
      <c r="B261" s="38" t="s">
        <v>530</v>
      </c>
      <c r="C261" s="39" t="s">
        <v>15</v>
      </c>
      <c r="D261" s="40" t="s">
        <v>15</v>
      </c>
      <c r="E261" s="41" t="s">
        <v>15</v>
      </c>
      <c r="F261" s="41" t="s">
        <v>15</v>
      </c>
      <c r="G261" s="41" t="s">
        <v>15</v>
      </c>
    </row>
    <row r="262" spans="1:7" ht="25.5" x14ac:dyDescent="0.2">
      <c r="A262" s="31" t="s">
        <v>531</v>
      </c>
      <c r="B262" s="32" t="s">
        <v>15</v>
      </c>
      <c r="C262" s="31" t="s">
        <v>532</v>
      </c>
      <c r="D262" s="34" t="s">
        <v>72</v>
      </c>
      <c r="E262" s="36">
        <v>0</v>
      </c>
      <c r="F262" s="36">
        <v>12.54</v>
      </c>
      <c r="G262" s="36">
        <v>12.54</v>
      </c>
    </row>
    <row r="263" spans="1:7" ht="38.25" x14ac:dyDescent="0.2">
      <c r="A263" s="31" t="s">
        <v>533</v>
      </c>
      <c r="B263" s="32" t="s">
        <v>15</v>
      </c>
      <c r="C263" s="31" t="s">
        <v>534</v>
      </c>
      <c r="D263" s="34" t="s">
        <v>72</v>
      </c>
      <c r="E263" s="36">
        <v>0</v>
      </c>
      <c r="F263" s="36">
        <v>15.05</v>
      </c>
      <c r="G263" s="36">
        <v>15.05</v>
      </c>
    </row>
    <row r="264" spans="1:7" ht="25.5" x14ac:dyDescent="0.2">
      <c r="A264" s="31" t="s">
        <v>535</v>
      </c>
      <c r="B264" s="32" t="s">
        <v>15</v>
      </c>
      <c r="C264" s="31" t="s">
        <v>536</v>
      </c>
      <c r="D264" s="34" t="s">
        <v>128</v>
      </c>
      <c r="E264" s="36">
        <v>0</v>
      </c>
      <c r="F264" s="36">
        <v>5.0199999999999996</v>
      </c>
      <c r="G264" s="36">
        <v>5.0199999999999996</v>
      </c>
    </row>
    <row r="265" spans="1:7" ht="12.75" x14ac:dyDescent="0.2">
      <c r="A265" s="37" t="s">
        <v>537</v>
      </c>
      <c r="B265" s="38" t="s">
        <v>538</v>
      </c>
      <c r="C265" s="39" t="s">
        <v>15</v>
      </c>
      <c r="D265" s="40" t="s">
        <v>15</v>
      </c>
      <c r="E265" s="41" t="s">
        <v>15</v>
      </c>
      <c r="F265" s="41" t="s">
        <v>15</v>
      </c>
      <c r="G265" s="41" t="s">
        <v>15</v>
      </c>
    </row>
    <row r="266" spans="1:7" ht="25.5" x14ac:dyDescent="0.2">
      <c r="A266" s="31" t="s">
        <v>539</v>
      </c>
      <c r="B266" s="32" t="s">
        <v>15</v>
      </c>
      <c r="C266" s="31" t="s">
        <v>540</v>
      </c>
      <c r="D266" s="34" t="s">
        <v>128</v>
      </c>
      <c r="E266" s="36">
        <v>0.06</v>
      </c>
      <c r="F266" s="36">
        <v>0.98</v>
      </c>
      <c r="G266" s="36">
        <v>1.04</v>
      </c>
    </row>
    <row r="267" spans="1:7" ht="25.5" x14ac:dyDescent="0.2">
      <c r="A267" s="31" t="s">
        <v>541</v>
      </c>
      <c r="B267" s="32" t="s">
        <v>15</v>
      </c>
      <c r="C267" s="31" t="s">
        <v>542</v>
      </c>
      <c r="D267" s="34" t="s">
        <v>128</v>
      </c>
      <c r="E267" s="36">
        <v>0.48</v>
      </c>
      <c r="F267" s="36">
        <v>0.98</v>
      </c>
      <c r="G267" s="36">
        <v>1.46</v>
      </c>
    </row>
    <row r="268" spans="1:7" ht="25.5" x14ac:dyDescent="0.2">
      <c r="A268" s="31" t="s">
        <v>543</v>
      </c>
      <c r="B268" s="32" t="s">
        <v>15</v>
      </c>
      <c r="C268" s="31" t="s">
        <v>544</v>
      </c>
      <c r="D268" s="34" t="s">
        <v>72</v>
      </c>
      <c r="E268" s="36">
        <v>0.28999999999999998</v>
      </c>
      <c r="F268" s="36">
        <v>1.95</v>
      </c>
      <c r="G268" s="36">
        <v>2.2400000000000002</v>
      </c>
    </row>
    <row r="269" spans="1:7" ht="38.25" x14ac:dyDescent="0.2">
      <c r="A269" s="31" t="s">
        <v>545</v>
      </c>
      <c r="B269" s="32" t="s">
        <v>15</v>
      </c>
      <c r="C269" s="31" t="s">
        <v>546</v>
      </c>
      <c r="D269" s="34" t="s">
        <v>72</v>
      </c>
      <c r="E269" s="36">
        <v>2.4</v>
      </c>
      <c r="F269" s="36">
        <v>7.83</v>
      </c>
      <c r="G269" s="36">
        <v>10.23</v>
      </c>
    </row>
    <row r="270" spans="1:7" ht="25.5" x14ac:dyDescent="0.2">
      <c r="A270" s="31" t="s">
        <v>547</v>
      </c>
      <c r="B270" s="32" t="s">
        <v>15</v>
      </c>
      <c r="C270" s="31" t="s">
        <v>548</v>
      </c>
      <c r="D270" s="34" t="s">
        <v>72</v>
      </c>
      <c r="E270" s="36">
        <v>0.28999999999999998</v>
      </c>
      <c r="F270" s="36">
        <v>5.87</v>
      </c>
      <c r="G270" s="36">
        <v>6.16</v>
      </c>
    </row>
    <row r="271" spans="1:7" ht="25.5" x14ac:dyDescent="0.2">
      <c r="A271" s="31" t="s">
        <v>549</v>
      </c>
      <c r="B271" s="32" t="s">
        <v>15</v>
      </c>
      <c r="C271" s="31" t="s">
        <v>550</v>
      </c>
      <c r="D271" s="34" t="s">
        <v>72</v>
      </c>
      <c r="E271" s="36">
        <v>2.4</v>
      </c>
      <c r="F271" s="36">
        <v>5.87</v>
      </c>
      <c r="G271" s="36">
        <v>8.27</v>
      </c>
    </row>
    <row r="272" spans="1:7" ht="12.75" x14ac:dyDescent="0.2">
      <c r="A272" s="31" t="s">
        <v>551</v>
      </c>
      <c r="B272" s="32" t="s">
        <v>15</v>
      </c>
      <c r="C272" s="31" t="s">
        <v>552</v>
      </c>
      <c r="D272" s="34" t="s">
        <v>72</v>
      </c>
      <c r="E272" s="36">
        <v>0.28999999999999998</v>
      </c>
      <c r="F272" s="36">
        <v>3.92</v>
      </c>
      <c r="G272" s="36">
        <v>4.21</v>
      </c>
    </row>
    <row r="273" spans="1:7" ht="12.75" x14ac:dyDescent="0.2">
      <c r="A273" s="42" t="s">
        <v>553</v>
      </c>
      <c r="B273" s="42" t="s">
        <v>554</v>
      </c>
      <c r="C273" s="43" t="s">
        <v>15</v>
      </c>
      <c r="D273" s="44" t="s">
        <v>15</v>
      </c>
      <c r="E273" s="45" t="s">
        <v>15</v>
      </c>
      <c r="F273" s="45" t="s">
        <v>15</v>
      </c>
      <c r="G273" s="45" t="s">
        <v>15</v>
      </c>
    </row>
    <row r="274" spans="1:7" ht="12.75" x14ac:dyDescent="0.2">
      <c r="A274" s="22" t="s">
        <v>555</v>
      </c>
      <c r="B274" s="22" t="s">
        <v>556</v>
      </c>
      <c r="C274" s="23" t="s">
        <v>15</v>
      </c>
      <c r="D274" s="46" t="s">
        <v>15</v>
      </c>
      <c r="E274" s="47" t="s">
        <v>15</v>
      </c>
      <c r="F274" s="47" t="s">
        <v>15</v>
      </c>
      <c r="G274" s="47" t="s">
        <v>15</v>
      </c>
    </row>
    <row r="275" spans="1:7" ht="25.5" x14ac:dyDescent="0.2">
      <c r="A275" s="31" t="s">
        <v>557</v>
      </c>
      <c r="B275" s="32" t="s">
        <v>15</v>
      </c>
      <c r="C275" s="31" t="s">
        <v>558</v>
      </c>
      <c r="D275" s="34" t="s">
        <v>72</v>
      </c>
      <c r="E275" s="36">
        <v>0</v>
      </c>
      <c r="F275" s="36">
        <v>28.48</v>
      </c>
      <c r="G275" s="36">
        <v>28.48</v>
      </c>
    </row>
    <row r="276" spans="1:7" ht="25.5" x14ac:dyDescent="0.2">
      <c r="A276" s="31" t="s">
        <v>559</v>
      </c>
      <c r="B276" s="32" t="s">
        <v>15</v>
      </c>
      <c r="C276" s="31" t="s">
        <v>560</v>
      </c>
      <c r="D276" s="34" t="s">
        <v>72</v>
      </c>
      <c r="E276" s="36">
        <v>0</v>
      </c>
      <c r="F276" s="36">
        <v>24.67</v>
      </c>
      <c r="G276" s="36">
        <v>24.67</v>
      </c>
    </row>
    <row r="277" spans="1:7" ht="25.5" x14ac:dyDescent="0.2">
      <c r="A277" s="31" t="s">
        <v>561</v>
      </c>
      <c r="B277" s="32" t="s">
        <v>15</v>
      </c>
      <c r="C277" s="31" t="s">
        <v>562</v>
      </c>
      <c r="D277" s="34" t="s">
        <v>72</v>
      </c>
      <c r="E277" s="36">
        <v>0</v>
      </c>
      <c r="F277" s="36">
        <v>15.19</v>
      </c>
      <c r="G277" s="36">
        <v>15.19</v>
      </c>
    </row>
    <row r="278" spans="1:7" ht="25.5" x14ac:dyDescent="0.2">
      <c r="A278" s="31" t="s">
        <v>563</v>
      </c>
      <c r="B278" s="32" t="s">
        <v>15</v>
      </c>
      <c r="C278" s="31" t="s">
        <v>564</v>
      </c>
      <c r="D278" s="34" t="s">
        <v>72</v>
      </c>
      <c r="E278" s="36">
        <v>1.5</v>
      </c>
      <c r="F278" s="36">
        <v>0.53</v>
      </c>
      <c r="G278" s="36">
        <v>2.0299999999999998</v>
      </c>
    </row>
    <row r="279" spans="1:7" ht="25.5" x14ac:dyDescent="0.2">
      <c r="A279" s="31" t="s">
        <v>565</v>
      </c>
      <c r="B279" s="32" t="s">
        <v>15</v>
      </c>
      <c r="C279" s="31" t="s">
        <v>566</v>
      </c>
      <c r="D279" s="34" t="s">
        <v>128</v>
      </c>
      <c r="E279" s="36">
        <v>0</v>
      </c>
      <c r="F279" s="36">
        <v>3.29</v>
      </c>
      <c r="G279" s="36">
        <v>3.29</v>
      </c>
    </row>
    <row r="280" spans="1:7" ht="12.75" x14ac:dyDescent="0.2">
      <c r="A280" s="31" t="s">
        <v>567</v>
      </c>
      <c r="B280" s="32" t="s">
        <v>15</v>
      </c>
      <c r="C280" s="31" t="s">
        <v>568</v>
      </c>
      <c r="D280" s="34" t="s">
        <v>128</v>
      </c>
      <c r="E280" s="36">
        <v>0</v>
      </c>
      <c r="F280" s="36">
        <v>9.68</v>
      </c>
      <c r="G280" s="36">
        <v>9.68</v>
      </c>
    </row>
    <row r="281" spans="1:7" ht="12.75" x14ac:dyDescent="0.2">
      <c r="A281" s="37" t="s">
        <v>569</v>
      </c>
      <c r="B281" s="38" t="s">
        <v>570</v>
      </c>
      <c r="C281" s="39" t="s">
        <v>15</v>
      </c>
      <c r="D281" s="40" t="s">
        <v>15</v>
      </c>
      <c r="E281" s="41" t="s">
        <v>15</v>
      </c>
      <c r="F281" s="41" t="s">
        <v>15</v>
      </c>
      <c r="G281" s="41" t="s">
        <v>15</v>
      </c>
    </row>
    <row r="282" spans="1:7" ht="25.5" x14ac:dyDescent="0.2">
      <c r="A282" s="31" t="s">
        <v>571</v>
      </c>
      <c r="B282" s="32" t="s">
        <v>15</v>
      </c>
      <c r="C282" s="31" t="s">
        <v>572</v>
      </c>
      <c r="D282" s="34" t="s">
        <v>128</v>
      </c>
      <c r="E282" s="36">
        <v>0</v>
      </c>
      <c r="F282" s="36">
        <v>1.04</v>
      </c>
      <c r="G282" s="36">
        <v>1.04</v>
      </c>
    </row>
    <row r="283" spans="1:7" ht="25.5" x14ac:dyDescent="0.2">
      <c r="A283" s="31" t="s">
        <v>573</v>
      </c>
      <c r="B283" s="32" t="s">
        <v>15</v>
      </c>
      <c r="C283" s="31" t="s">
        <v>574</v>
      </c>
      <c r="D283" s="34" t="s">
        <v>128</v>
      </c>
      <c r="E283" s="36">
        <v>0</v>
      </c>
      <c r="F283" s="36">
        <v>3.46</v>
      </c>
      <c r="G283" s="36">
        <v>3.46</v>
      </c>
    </row>
    <row r="284" spans="1:7" ht="25.5" x14ac:dyDescent="0.2">
      <c r="A284" s="31" t="s">
        <v>575</v>
      </c>
      <c r="B284" s="32" t="s">
        <v>15</v>
      </c>
      <c r="C284" s="31" t="s">
        <v>576</v>
      </c>
      <c r="D284" s="34" t="s">
        <v>72</v>
      </c>
      <c r="E284" s="36">
        <v>0</v>
      </c>
      <c r="F284" s="36">
        <v>19.02</v>
      </c>
      <c r="G284" s="36">
        <v>19.02</v>
      </c>
    </row>
    <row r="285" spans="1:7" ht="25.5" x14ac:dyDescent="0.2">
      <c r="A285" s="31" t="s">
        <v>577</v>
      </c>
      <c r="B285" s="32" t="s">
        <v>15</v>
      </c>
      <c r="C285" s="31" t="s">
        <v>578</v>
      </c>
      <c r="D285" s="34" t="s">
        <v>72</v>
      </c>
      <c r="E285" s="36">
        <v>0</v>
      </c>
      <c r="F285" s="36">
        <v>15.56</v>
      </c>
      <c r="G285" s="36">
        <v>15.56</v>
      </c>
    </row>
    <row r="286" spans="1:7" ht="25.5" x14ac:dyDescent="0.2">
      <c r="A286" s="31" t="s">
        <v>579</v>
      </c>
      <c r="B286" s="32" t="s">
        <v>15</v>
      </c>
      <c r="C286" s="31" t="s">
        <v>580</v>
      </c>
      <c r="D286" s="34" t="s">
        <v>72</v>
      </c>
      <c r="E286" s="36">
        <v>0</v>
      </c>
      <c r="F286" s="36">
        <v>13.83</v>
      </c>
      <c r="G286" s="36">
        <v>13.83</v>
      </c>
    </row>
    <row r="287" spans="1:7" ht="25.5" x14ac:dyDescent="0.2">
      <c r="A287" s="31" t="s">
        <v>581</v>
      </c>
      <c r="B287" s="32" t="s">
        <v>15</v>
      </c>
      <c r="C287" s="31" t="s">
        <v>582</v>
      </c>
      <c r="D287" s="34" t="s">
        <v>72</v>
      </c>
      <c r="E287" s="36">
        <v>0</v>
      </c>
      <c r="F287" s="36">
        <v>10.37</v>
      </c>
      <c r="G287" s="36">
        <v>10.37</v>
      </c>
    </row>
    <row r="288" spans="1:7" ht="12.75" x14ac:dyDescent="0.2">
      <c r="A288" s="31" t="s">
        <v>583</v>
      </c>
      <c r="B288" s="32" t="s">
        <v>15</v>
      </c>
      <c r="C288" s="31" t="s">
        <v>584</v>
      </c>
      <c r="D288" s="34" t="s">
        <v>585</v>
      </c>
      <c r="E288" s="36">
        <v>1.51</v>
      </c>
      <c r="F288" s="36">
        <v>0</v>
      </c>
      <c r="G288" s="36">
        <v>1.51</v>
      </c>
    </row>
    <row r="289" spans="1:7" ht="12.75" x14ac:dyDescent="0.2">
      <c r="A289" s="37" t="s">
        <v>586</v>
      </c>
      <c r="B289" s="38" t="s">
        <v>587</v>
      </c>
      <c r="C289" s="39" t="s">
        <v>15</v>
      </c>
      <c r="D289" s="40" t="s">
        <v>15</v>
      </c>
      <c r="E289" s="41" t="s">
        <v>15</v>
      </c>
      <c r="F289" s="41" t="s">
        <v>15</v>
      </c>
      <c r="G289" s="41" t="s">
        <v>15</v>
      </c>
    </row>
    <row r="290" spans="1:7" ht="12.75" x14ac:dyDescent="0.2">
      <c r="A290" s="31" t="s">
        <v>588</v>
      </c>
      <c r="B290" s="32" t="s">
        <v>15</v>
      </c>
      <c r="C290" s="31" t="s">
        <v>589</v>
      </c>
      <c r="D290" s="34" t="s">
        <v>72</v>
      </c>
      <c r="E290" s="36">
        <v>0</v>
      </c>
      <c r="F290" s="36">
        <v>12.48</v>
      </c>
      <c r="G290" s="36">
        <v>12.48</v>
      </c>
    </row>
    <row r="291" spans="1:7" ht="25.5" x14ac:dyDescent="0.2">
      <c r="A291" s="31" t="s">
        <v>590</v>
      </c>
      <c r="B291" s="32" t="s">
        <v>15</v>
      </c>
      <c r="C291" s="31" t="s">
        <v>591</v>
      </c>
      <c r="D291" s="34" t="s">
        <v>72</v>
      </c>
      <c r="E291" s="36">
        <v>0</v>
      </c>
      <c r="F291" s="36">
        <v>6.24</v>
      </c>
      <c r="G291" s="36">
        <v>6.24</v>
      </c>
    </row>
    <row r="292" spans="1:7" ht="12.75" x14ac:dyDescent="0.2">
      <c r="A292" s="31" t="s">
        <v>592</v>
      </c>
      <c r="B292" s="32" t="s">
        <v>15</v>
      </c>
      <c r="C292" s="31" t="s">
        <v>593</v>
      </c>
      <c r="D292" s="34" t="s">
        <v>128</v>
      </c>
      <c r="E292" s="36">
        <v>0</v>
      </c>
      <c r="F292" s="36">
        <v>4.68</v>
      </c>
      <c r="G292" s="36">
        <v>4.68</v>
      </c>
    </row>
    <row r="293" spans="1:7" ht="25.5" x14ac:dyDescent="0.2">
      <c r="A293" s="31" t="s">
        <v>594</v>
      </c>
      <c r="B293" s="32" t="s">
        <v>15</v>
      </c>
      <c r="C293" s="31" t="s">
        <v>595</v>
      </c>
      <c r="D293" s="34" t="s">
        <v>128</v>
      </c>
      <c r="E293" s="36">
        <v>0</v>
      </c>
      <c r="F293" s="36">
        <v>7.8</v>
      </c>
      <c r="G293" s="36">
        <v>7.8</v>
      </c>
    </row>
    <row r="294" spans="1:7" ht="25.5" x14ac:dyDescent="0.2">
      <c r="A294" s="31" t="s">
        <v>596</v>
      </c>
      <c r="B294" s="32" t="s">
        <v>15</v>
      </c>
      <c r="C294" s="31" t="s">
        <v>597</v>
      </c>
      <c r="D294" s="34" t="s">
        <v>72</v>
      </c>
      <c r="E294" s="36">
        <v>0</v>
      </c>
      <c r="F294" s="36">
        <v>9.5</v>
      </c>
      <c r="G294" s="36">
        <v>9.5</v>
      </c>
    </row>
    <row r="295" spans="1:7" ht="12.75" x14ac:dyDescent="0.2">
      <c r="A295" s="37" t="s">
        <v>598</v>
      </c>
      <c r="B295" s="38" t="s">
        <v>599</v>
      </c>
      <c r="C295" s="39" t="s">
        <v>15</v>
      </c>
      <c r="D295" s="40" t="s">
        <v>15</v>
      </c>
      <c r="E295" s="41" t="s">
        <v>15</v>
      </c>
      <c r="F295" s="41" t="s">
        <v>15</v>
      </c>
      <c r="G295" s="41" t="s">
        <v>15</v>
      </c>
    </row>
    <row r="296" spans="1:7" ht="25.5" x14ac:dyDescent="0.2">
      <c r="A296" s="31" t="s">
        <v>600</v>
      </c>
      <c r="B296" s="32" t="s">
        <v>15</v>
      </c>
      <c r="C296" s="31" t="s">
        <v>601</v>
      </c>
      <c r="D296" s="34" t="s">
        <v>72</v>
      </c>
      <c r="E296" s="36">
        <v>0</v>
      </c>
      <c r="F296" s="36">
        <v>33.36</v>
      </c>
      <c r="G296" s="36">
        <v>33.36</v>
      </c>
    </row>
    <row r="297" spans="1:7" ht="25.5" x14ac:dyDescent="0.2">
      <c r="A297" s="31" t="s">
        <v>602</v>
      </c>
      <c r="B297" s="32" t="s">
        <v>15</v>
      </c>
      <c r="C297" s="31" t="s">
        <v>603</v>
      </c>
      <c r="D297" s="34" t="s">
        <v>72</v>
      </c>
      <c r="E297" s="36">
        <v>0</v>
      </c>
      <c r="F297" s="36">
        <v>20.28</v>
      </c>
      <c r="G297" s="36">
        <v>20.28</v>
      </c>
    </row>
    <row r="298" spans="1:7" ht="25.5" x14ac:dyDescent="0.2">
      <c r="A298" s="31" t="s">
        <v>604</v>
      </c>
      <c r="B298" s="32" t="s">
        <v>15</v>
      </c>
      <c r="C298" s="31" t="s">
        <v>605</v>
      </c>
      <c r="D298" s="34" t="s">
        <v>128</v>
      </c>
      <c r="E298" s="36">
        <v>0</v>
      </c>
      <c r="F298" s="36">
        <v>14.04</v>
      </c>
      <c r="G298" s="36">
        <v>14.04</v>
      </c>
    </row>
    <row r="299" spans="1:7" ht="25.5" x14ac:dyDescent="0.2">
      <c r="A299" s="31" t="s">
        <v>606</v>
      </c>
      <c r="B299" s="32" t="s">
        <v>15</v>
      </c>
      <c r="C299" s="31" t="s">
        <v>607</v>
      </c>
      <c r="D299" s="34" t="s">
        <v>128</v>
      </c>
      <c r="E299" s="36">
        <v>0</v>
      </c>
      <c r="F299" s="36">
        <v>15.6</v>
      </c>
      <c r="G299" s="36">
        <v>15.6</v>
      </c>
    </row>
    <row r="300" spans="1:7" ht="25.5" x14ac:dyDescent="0.2">
      <c r="A300" s="31" t="s">
        <v>608</v>
      </c>
      <c r="B300" s="32" t="s">
        <v>15</v>
      </c>
      <c r="C300" s="31" t="s">
        <v>609</v>
      </c>
      <c r="D300" s="34" t="s">
        <v>128</v>
      </c>
      <c r="E300" s="36">
        <v>0</v>
      </c>
      <c r="F300" s="36">
        <v>12.48</v>
      </c>
      <c r="G300" s="36">
        <v>12.48</v>
      </c>
    </row>
    <row r="301" spans="1:7" ht="12.75" x14ac:dyDescent="0.2">
      <c r="A301" s="37" t="s">
        <v>610</v>
      </c>
      <c r="B301" s="38" t="s">
        <v>611</v>
      </c>
      <c r="C301" s="39" t="s">
        <v>15</v>
      </c>
      <c r="D301" s="40" t="s">
        <v>15</v>
      </c>
      <c r="E301" s="41" t="s">
        <v>15</v>
      </c>
      <c r="F301" s="41" t="s">
        <v>15</v>
      </c>
      <c r="G301" s="41" t="s">
        <v>15</v>
      </c>
    </row>
    <row r="302" spans="1:7" ht="25.5" x14ac:dyDescent="0.2">
      <c r="A302" s="31" t="s">
        <v>612</v>
      </c>
      <c r="B302" s="32" t="s">
        <v>15</v>
      </c>
      <c r="C302" s="31" t="s">
        <v>613</v>
      </c>
      <c r="D302" s="34" t="s">
        <v>72</v>
      </c>
      <c r="E302" s="36">
        <v>0</v>
      </c>
      <c r="F302" s="36">
        <v>43.74</v>
      </c>
      <c r="G302" s="36">
        <v>43.74</v>
      </c>
    </row>
    <row r="303" spans="1:7" ht="12.75" x14ac:dyDescent="0.2">
      <c r="A303" s="31" t="s">
        <v>614</v>
      </c>
      <c r="B303" s="32" t="s">
        <v>15</v>
      </c>
      <c r="C303" s="31" t="s">
        <v>615</v>
      </c>
      <c r="D303" s="34" t="s">
        <v>72</v>
      </c>
      <c r="E303" s="36">
        <v>0</v>
      </c>
      <c r="F303" s="36">
        <v>9.36</v>
      </c>
      <c r="G303" s="36">
        <v>9.36</v>
      </c>
    </row>
    <row r="304" spans="1:7" ht="12.75" x14ac:dyDescent="0.2">
      <c r="A304" s="31" t="s">
        <v>616</v>
      </c>
      <c r="B304" s="32" t="s">
        <v>15</v>
      </c>
      <c r="C304" s="31" t="s">
        <v>617</v>
      </c>
      <c r="D304" s="34" t="s">
        <v>72</v>
      </c>
      <c r="E304" s="36">
        <v>0</v>
      </c>
      <c r="F304" s="36">
        <v>12.1</v>
      </c>
      <c r="G304" s="36">
        <v>12.1</v>
      </c>
    </row>
    <row r="305" spans="1:7" ht="12.75" x14ac:dyDescent="0.2">
      <c r="A305" s="31" t="s">
        <v>618</v>
      </c>
      <c r="B305" s="32" t="s">
        <v>15</v>
      </c>
      <c r="C305" s="31" t="s">
        <v>619</v>
      </c>
      <c r="D305" s="34" t="s">
        <v>72</v>
      </c>
      <c r="E305" s="36">
        <v>0</v>
      </c>
      <c r="F305" s="36">
        <v>20.75</v>
      </c>
      <c r="G305" s="36">
        <v>20.75</v>
      </c>
    </row>
    <row r="306" spans="1:7" ht="12.75" x14ac:dyDescent="0.2">
      <c r="A306" s="31" t="s">
        <v>620</v>
      </c>
      <c r="B306" s="32" t="s">
        <v>15</v>
      </c>
      <c r="C306" s="31" t="s">
        <v>621</v>
      </c>
      <c r="D306" s="34" t="s">
        <v>128</v>
      </c>
      <c r="E306" s="36">
        <v>0</v>
      </c>
      <c r="F306" s="36">
        <v>10.37</v>
      </c>
      <c r="G306" s="36">
        <v>10.37</v>
      </c>
    </row>
    <row r="307" spans="1:7" ht="25.5" x14ac:dyDescent="0.2">
      <c r="A307" s="31" t="s">
        <v>622</v>
      </c>
      <c r="B307" s="32" t="s">
        <v>15</v>
      </c>
      <c r="C307" s="31" t="s">
        <v>623</v>
      </c>
      <c r="D307" s="34" t="s">
        <v>128</v>
      </c>
      <c r="E307" s="36">
        <v>0</v>
      </c>
      <c r="F307" s="36">
        <v>2.34</v>
      </c>
      <c r="G307" s="36">
        <v>2.34</v>
      </c>
    </row>
    <row r="308" spans="1:7" ht="12.75" x14ac:dyDescent="0.2">
      <c r="A308" s="37" t="s">
        <v>624</v>
      </c>
      <c r="B308" s="38" t="s">
        <v>625</v>
      </c>
      <c r="C308" s="39" t="s">
        <v>15</v>
      </c>
      <c r="D308" s="40" t="s">
        <v>15</v>
      </c>
      <c r="E308" s="41" t="s">
        <v>15</v>
      </c>
      <c r="F308" s="41" t="s">
        <v>15</v>
      </c>
      <c r="G308" s="41" t="s">
        <v>15</v>
      </c>
    </row>
    <row r="309" spans="1:7" ht="12.75" x14ac:dyDescent="0.2">
      <c r="A309" s="31" t="s">
        <v>626</v>
      </c>
      <c r="B309" s="32" t="s">
        <v>15</v>
      </c>
      <c r="C309" s="31" t="s">
        <v>627</v>
      </c>
      <c r="D309" s="34" t="s">
        <v>72</v>
      </c>
      <c r="E309" s="36">
        <v>0</v>
      </c>
      <c r="F309" s="36">
        <v>43.74</v>
      </c>
      <c r="G309" s="36">
        <v>43.74</v>
      </c>
    </row>
    <row r="310" spans="1:7" ht="25.5" x14ac:dyDescent="0.2">
      <c r="A310" s="31" t="s">
        <v>628</v>
      </c>
      <c r="B310" s="32" t="s">
        <v>15</v>
      </c>
      <c r="C310" s="31" t="s">
        <v>629</v>
      </c>
      <c r="D310" s="34" t="s">
        <v>72</v>
      </c>
      <c r="E310" s="36">
        <v>0</v>
      </c>
      <c r="F310" s="36">
        <v>3.46</v>
      </c>
      <c r="G310" s="36">
        <v>3.46</v>
      </c>
    </row>
    <row r="311" spans="1:7" ht="25.5" x14ac:dyDescent="0.2">
      <c r="A311" s="31" t="s">
        <v>630</v>
      </c>
      <c r="B311" s="32" t="s">
        <v>15</v>
      </c>
      <c r="C311" s="31" t="s">
        <v>631</v>
      </c>
      <c r="D311" s="34" t="s">
        <v>128</v>
      </c>
      <c r="E311" s="36">
        <v>0</v>
      </c>
      <c r="F311" s="36">
        <v>3.2</v>
      </c>
      <c r="G311" s="36">
        <v>3.2</v>
      </c>
    </row>
    <row r="312" spans="1:7" ht="25.5" x14ac:dyDescent="0.2">
      <c r="A312" s="31" t="s">
        <v>632</v>
      </c>
      <c r="B312" s="32" t="s">
        <v>15</v>
      </c>
      <c r="C312" s="31" t="s">
        <v>633</v>
      </c>
      <c r="D312" s="34" t="s">
        <v>128</v>
      </c>
      <c r="E312" s="36">
        <v>0</v>
      </c>
      <c r="F312" s="36">
        <v>0.78</v>
      </c>
      <c r="G312" s="36">
        <v>0.78</v>
      </c>
    </row>
    <row r="313" spans="1:7" ht="25.5" x14ac:dyDescent="0.2">
      <c r="A313" s="31" t="s">
        <v>634</v>
      </c>
      <c r="B313" s="32" t="s">
        <v>15</v>
      </c>
      <c r="C313" s="31" t="s">
        <v>635</v>
      </c>
      <c r="D313" s="34" t="s">
        <v>72</v>
      </c>
      <c r="E313" s="36">
        <v>0</v>
      </c>
      <c r="F313" s="36">
        <v>38.049999999999997</v>
      </c>
      <c r="G313" s="36">
        <v>38.049999999999997</v>
      </c>
    </row>
    <row r="314" spans="1:7" ht="12.75" x14ac:dyDescent="0.2">
      <c r="A314" s="37" t="s">
        <v>636</v>
      </c>
      <c r="B314" s="38" t="s">
        <v>637</v>
      </c>
      <c r="C314" s="39" t="s">
        <v>15</v>
      </c>
      <c r="D314" s="40" t="s">
        <v>15</v>
      </c>
      <c r="E314" s="41" t="s">
        <v>15</v>
      </c>
      <c r="F314" s="41" t="s">
        <v>15</v>
      </c>
      <c r="G314" s="41" t="s">
        <v>15</v>
      </c>
    </row>
    <row r="315" spans="1:7" ht="25.5" x14ac:dyDescent="0.2">
      <c r="A315" s="31" t="s">
        <v>638</v>
      </c>
      <c r="B315" s="32" t="s">
        <v>15</v>
      </c>
      <c r="C315" s="31" t="s">
        <v>639</v>
      </c>
      <c r="D315" s="34" t="s">
        <v>72</v>
      </c>
      <c r="E315" s="36">
        <v>0</v>
      </c>
      <c r="F315" s="36">
        <v>9.68</v>
      </c>
      <c r="G315" s="36">
        <v>9.68</v>
      </c>
    </row>
    <row r="316" spans="1:7" ht="25.5" x14ac:dyDescent="0.2">
      <c r="A316" s="31" t="s">
        <v>640</v>
      </c>
      <c r="B316" s="32" t="s">
        <v>15</v>
      </c>
      <c r="C316" s="31" t="s">
        <v>641</v>
      </c>
      <c r="D316" s="34" t="s">
        <v>72</v>
      </c>
      <c r="E316" s="36">
        <v>0</v>
      </c>
      <c r="F316" s="36">
        <v>5.19</v>
      </c>
      <c r="G316" s="36">
        <v>5.19</v>
      </c>
    </row>
    <row r="317" spans="1:7" ht="25.5" x14ac:dyDescent="0.2">
      <c r="A317" s="31" t="s">
        <v>642</v>
      </c>
      <c r="B317" s="32" t="s">
        <v>15</v>
      </c>
      <c r="C317" s="31" t="s">
        <v>643</v>
      </c>
      <c r="D317" s="34" t="s">
        <v>72</v>
      </c>
      <c r="E317" s="36">
        <v>0</v>
      </c>
      <c r="F317" s="36">
        <v>3.9</v>
      </c>
      <c r="G317" s="36">
        <v>3.9</v>
      </c>
    </row>
    <row r="318" spans="1:7" ht="12.75" x14ac:dyDescent="0.2">
      <c r="A318" s="37" t="s">
        <v>644</v>
      </c>
      <c r="B318" s="38" t="s">
        <v>645</v>
      </c>
      <c r="C318" s="39" t="s">
        <v>15</v>
      </c>
      <c r="D318" s="40" t="s">
        <v>15</v>
      </c>
      <c r="E318" s="41" t="s">
        <v>15</v>
      </c>
      <c r="F318" s="41" t="s">
        <v>15</v>
      </c>
      <c r="G318" s="41" t="s">
        <v>15</v>
      </c>
    </row>
    <row r="319" spans="1:7" ht="12.75" x14ac:dyDescent="0.2">
      <c r="A319" s="31" t="s">
        <v>646</v>
      </c>
      <c r="B319" s="32" t="s">
        <v>15</v>
      </c>
      <c r="C319" s="31" t="s">
        <v>647</v>
      </c>
      <c r="D319" s="34" t="s">
        <v>20</v>
      </c>
      <c r="E319" s="36">
        <v>0</v>
      </c>
      <c r="F319" s="36">
        <v>17.3</v>
      </c>
      <c r="G319" s="36">
        <v>17.3</v>
      </c>
    </row>
    <row r="320" spans="1:7" ht="25.5" x14ac:dyDescent="0.2">
      <c r="A320" s="31" t="s">
        <v>648</v>
      </c>
      <c r="B320" s="32" t="s">
        <v>15</v>
      </c>
      <c r="C320" s="31" t="s">
        <v>649</v>
      </c>
      <c r="D320" s="34" t="s">
        <v>128</v>
      </c>
      <c r="E320" s="36">
        <v>0</v>
      </c>
      <c r="F320" s="36">
        <v>1.33</v>
      </c>
      <c r="G320" s="36">
        <v>1.33</v>
      </c>
    </row>
    <row r="321" spans="1:7" ht="25.5" x14ac:dyDescent="0.2">
      <c r="A321" s="31" t="s">
        <v>650</v>
      </c>
      <c r="B321" s="32" t="s">
        <v>15</v>
      </c>
      <c r="C321" s="31" t="s">
        <v>651</v>
      </c>
      <c r="D321" s="34" t="s">
        <v>128</v>
      </c>
      <c r="E321" s="36">
        <v>0</v>
      </c>
      <c r="F321" s="36">
        <v>10.37</v>
      </c>
      <c r="G321" s="36">
        <v>10.37</v>
      </c>
    </row>
    <row r="322" spans="1:7" ht="25.5" x14ac:dyDescent="0.2">
      <c r="A322" s="31" t="s">
        <v>652</v>
      </c>
      <c r="B322" s="32" t="s">
        <v>15</v>
      </c>
      <c r="C322" s="31" t="s">
        <v>653</v>
      </c>
      <c r="D322" s="34" t="s">
        <v>72</v>
      </c>
      <c r="E322" s="36">
        <v>0</v>
      </c>
      <c r="F322" s="36">
        <v>4.68</v>
      </c>
      <c r="G322" s="36">
        <v>4.68</v>
      </c>
    </row>
    <row r="323" spans="1:7" ht="12.75" x14ac:dyDescent="0.2">
      <c r="A323" s="31" t="s">
        <v>654</v>
      </c>
      <c r="B323" s="32" t="s">
        <v>15</v>
      </c>
      <c r="C323" s="31" t="s">
        <v>655</v>
      </c>
      <c r="D323" s="34" t="s">
        <v>72</v>
      </c>
      <c r="E323" s="36">
        <v>0</v>
      </c>
      <c r="F323" s="36">
        <v>15.56</v>
      </c>
      <c r="G323" s="36">
        <v>15.56</v>
      </c>
    </row>
    <row r="324" spans="1:7" ht="12.75" x14ac:dyDescent="0.2">
      <c r="A324" s="37" t="s">
        <v>656</v>
      </c>
      <c r="B324" s="38" t="s">
        <v>657</v>
      </c>
      <c r="C324" s="39" t="s">
        <v>15</v>
      </c>
      <c r="D324" s="40" t="s">
        <v>15</v>
      </c>
      <c r="E324" s="41" t="s">
        <v>15</v>
      </c>
      <c r="F324" s="41" t="s">
        <v>15</v>
      </c>
      <c r="G324" s="41" t="s">
        <v>15</v>
      </c>
    </row>
    <row r="325" spans="1:7" ht="12.75" x14ac:dyDescent="0.2">
      <c r="A325" s="31" t="s">
        <v>658</v>
      </c>
      <c r="B325" s="32" t="s">
        <v>15</v>
      </c>
      <c r="C325" s="31" t="s">
        <v>659</v>
      </c>
      <c r="D325" s="34" t="s">
        <v>72</v>
      </c>
      <c r="E325" s="36">
        <v>0</v>
      </c>
      <c r="F325" s="36">
        <v>24.21</v>
      </c>
      <c r="G325" s="36">
        <v>24.21</v>
      </c>
    </row>
    <row r="326" spans="1:7" ht="12.75" x14ac:dyDescent="0.2">
      <c r="A326" s="31" t="s">
        <v>660</v>
      </c>
      <c r="B326" s="32" t="s">
        <v>15</v>
      </c>
      <c r="C326" s="31" t="s">
        <v>661</v>
      </c>
      <c r="D326" s="34" t="s">
        <v>20</v>
      </c>
      <c r="E326" s="36">
        <v>0</v>
      </c>
      <c r="F326" s="36">
        <v>20.27</v>
      </c>
      <c r="G326" s="36">
        <v>20.27</v>
      </c>
    </row>
    <row r="327" spans="1:7" ht="25.5" x14ac:dyDescent="0.2">
      <c r="A327" s="31" t="s">
        <v>662</v>
      </c>
      <c r="B327" s="32" t="s">
        <v>15</v>
      </c>
      <c r="C327" s="31" t="s">
        <v>663</v>
      </c>
      <c r="D327" s="34" t="s">
        <v>128</v>
      </c>
      <c r="E327" s="36">
        <v>0</v>
      </c>
      <c r="F327" s="36">
        <v>8.3000000000000007</v>
      </c>
      <c r="G327" s="36">
        <v>8.3000000000000007</v>
      </c>
    </row>
    <row r="328" spans="1:7" ht="25.5" x14ac:dyDescent="0.2">
      <c r="A328" s="31" t="s">
        <v>664</v>
      </c>
      <c r="B328" s="32" t="s">
        <v>15</v>
      </c>
      <c r="C328" s="31" t="s">
        <v>665</v>
      </c>
      <c r="D328" s="34" t="s">
        <v>128</v>
      </c>
      <c r="E328" s="36">
        <v>0</v>
      </c>
      <c r="F328" s="36">
        <v>5.69</v>
      </c>
      <c r="G328" s="36">
        <v>5.69</v>
      </c>
    </row>
    <row r="329" spans="1:7" ht="12.75" x14ac:dyDescent="0.2">
      <c r="A329" s="31" t="s">
        <v>666</v>
      </c>
      <c r="B329" s="32" t="s">
        <v>15</v>
      </c>
      <c r="C329" s="31" t="s">
        <v>667</v>
      </c>
      <c r="D329" s="34" t="s">
        <v>72</v>
      </c>
      <c r="E329" s="36">
        <v>0</v>
      </c>
      <c r="F329" s="36">
        <v>24.21</v>
      </c>
      <c r="G329" s="36">
        <v>24.21</v>
      </c>
    </row>
    <row r="330" spans="1:7" ht="25.5" x14ac:dyDescent="0.2">
      <c r="A330" s="31" t="s">
        <v>668</v>
      </c>
      <c r="B330" s="32" t="s">
        <v>15</v>
      </c>
      <c r="C330" s="31" t="s">
        <v>669</v>
      </c>
      <c r="D330" s="34" t="s">
        <v>128</v>
      </c>
      <c r="E330" s="36">
        <v>0</v>
      </c>
      <c r="F330" s="36">
        <v>27.67</v>
      </c>
      <c r="G330" s="36">
        <v>27.67</v>
      </c>
    </row>
    <row r="331" spans="1:7" ht="25.5" x14ac:dyDescent="0.2">
      <c r="A331" s="31" t="s">
        <v>670</v>
      </c>
      <c r="B331" s="32" t="s">
        <v>15</v>
      </c>
      <c r="C331" s="31" t="s">
        <v>671</v>
      </c>
      <c r="D331" s="34" t="s">
        <v>20</v>
      </c>
      <c r="E331" s="36">
        <v>0</v>
      </c>
      <c r="F331" s="36">
        <v>20.28</v>
      </c>
      <c r="G331" s="36">
        <v>20.28</v>
      </c>
    </row>
    <row r="332" spans="1:7" ht="12.75" x14ac:dyDescent="0.2">
      <c r="A332" s="31" t="s">
        <v>672</v>
      </c>
      <c r="B332" s="32" t="s">
        <v>15</v>
      </c>
      <c r="C332" s="31" t="s">
        <v>673</v>
      </c>
      <c r="D332" s="34" t="s">
        <v>72</v>
      </c>
      <c r="E332" s="36">
        <v>0</v>
      </c>
      <c r="F332" s="36">
        <v>3.29</v>
      </c>
      <c r="G332" s="36">
        <v>3.29</v>
      </c>
    </row>
    <row r="333" spans="1:7" ht="12.75" x14ac:dyDescent="0.2">
      <c r="A333" s="37" t="s">
        <v>674</v>
      </c>
      <c r="B333" s="38" t="s">
        <v>675</v>
      </c>
      <c r="C333" s="39" t="s">
        <v>15</v>
      </c>
      <c r="D333" s="40" t="s">
        <v>15</v>
      </c>
      <c r="E333" s="41" t="s">
        <v>15</v>
      </c>
      <c r="F333" s="41" t="s">
        <v>15</v>
      </c>
      <c r="G333" s="41" t="s">
        <v>15</v>
      </c>
    </row>
    <row r="334" spans="1:7" ht="12.75" x14ac:dyDescent="0.2">
      <c r="A334" s="31" t="s">
        <v>676</v>
      </c>
      <c r="B334" s="32" t="s">
        <v>15</v>
      </c>
      <c r="C334" s="31" t="s">
        <v>677</v>
      </c>
      <c r="D334" s="34" t="s">
        <v>20</v>
      </c>
      <c r="E334" s="36">
        <v>0</v>
      </c>
      <c r="F334" s="36">
        <v>9.5</v>
      </c>
      <c r="G334" s="36">
        <v>9.5</v>
      </c>
    </row>
    <row r="335" spans="1:7" ht="12.75" x14ac:dyDescent="0.2">
      <c r="A335" s="31" t="s">
        <v>678</v>
      </c>
      <c r="B335" s="32" t="s">
        <v>15</v>
      </c>
      <c r="C335" s="31" t="s">
        <v>679</v>
      </c>
      <c r="D335" s="34" t="s">
        <v>20</v>
      </c>
      <c r="E335" s="36">
        <v>0</v>
      </c>
      <c r="F335" s="36">
        <v>3.79</v>
      </c>
      <c r="G335" s="36">
        <v>3.79</v>
      </c>
    </row>
    <row r="336" spans="1:7" ht="12.75" x14ac:dyDescent="0.2">
      <c r="A336" s="31" t="s">
        <v>680</v>
      </c>
      <c r="B336" s="32" t="s">
        <v>15</v>
      </c>
      <c r="C336" s="31" t="s">
        <v>681</v>
      </c>
      <c r="D336" s="34" t="s">
        <v>20</v>
      </c>
      <c r="E336" s="36">
        <v>0</v>
      </c>
      <c r="F336" s="36">
        <v>1.9</v>
      </c>
      <c r="G336" s="36">
        <v>1.9</v>
      </c>
    </row>
    <row r="337" spans="1:7" ht="25.5" x14ac:dyDescent="0.2">
      <c r="A337" s="31" t="s">
        <v>682</v>
      </c>
      <c r="B337" s="32" t="s">
        <v>15</v>
      </c>
      <c r="C337" s="31" t="s">
        <v>683</v>
      </c>
      <c r="D337" s="34" t="s">
        <v>20</v>
      </c>
      <c r="E337" s="36">
        <v>0</v>
      </c>
      <c r="F337" s="36">
        <v>14.96</v>
      </c>
      <c r="G337" s="36">
        <v>14.96</v>
      </c>
    </row>
    <row r="338" spans="1:7" ht="12.75" x14ac:dyDescent="0.2">
      <c r="A338" s="37" t="s">
        <v>684</v>
      </c>
      <c r="B338" s="38" t="s">
        <v>685</v>
      </c>
      <c r="C338" s="39" t="s">
        <v>15</v>
      </c>
      <c r="D338" s="40" t="s">
        <v>15</v>
      </c>
      <c r="E338" s="41" t="s">
        <v>15</v>
      </c>
      <c r="F338" s="41" t="s">
        <v>15</v>
      </c>
      <c r="G338" s="41" t="s">
        <v>15</v>
      </c>
    </row>
    <row r="339" spans="1:7" ht="25.5" x14ac:dyDescent="0.2">
      <c r="A339" s="31" t="s">
        <v>686</v>
      </c>
      <c r="B339" s="32" t="s">
        <v>15</v>
      </c>
      <c r="C339" s="31" t="s">
        <v>687</v>
      </c>
      <c r="D339" s="34" t="s">
        <v>20</v>
      </c>
      <c r="E339" s="36">
        <v>0</v>
      </c>
      <c r="F339" s="36">
        <v>34.119999999999997</v>
      </c>
      <c r="G339" s="36">
        <v>34.119999999999997</v>
      </c>
    </row>
    <row r="340" spans="1:7" ht="12.75" x14ac:dyDescent="0.2">
      <c r="A340" s="31" t="s">
        <v>688</v>
      </c>
      <c r="B340" s="32" t="s">
        <v>15</v>
      </c>
      <c r="C340" s="31" t="s">
        <v>689</v>
      </c>
      <c r="D340" s="34" t="s">
        <v>72</v>
      </c>
      <c r="E340" s="36">
        <v>0</v>
      </c>
      <c r="F340" s="36">
        <v>48.41</v>
      </c>
      <c r="G340" s="36">
        <v>48.41</v>
      </c>
    </row>
    <row r="341" spans="1:7" ht="12.75" x14ac:dyDescent="0.2">
      <c r="A341" s="31" t="s">
        <v>690</v>
      </c>
      <c r="B341" s="32" t="s">
        <v>15</v>
      </c>
      <c r="C341" s="31" t="s">
        <v>691</v>
      </c>
      <c r="D341" s="34" t="s">
        <v>20</v>
      </c>
      <c r="E341" s="36">
        <v>0</v>
      </c>
      <c r="F341" s="36">
        <v>11.39</v>
      </c>
      <c r="G341" s="36">
        <v>11.39</v>
      </c>
    </row>
    <row r="342" spans="1:7" ht="25.5" x14ac:dyDescent="0.2">
      <c r="A342" s="31" t="s">
        <v>692</v>
      </c>
      <c r="B342" s="32" t="s">
        <v>15</v>
      </c>
      <c r="C342" s="31" t="s">
        <v>693</v>
      </c>
      <c r="D342" s="34" t="s">
        <v>20</v>
      </c>
      <c r="E342" s="36">
        <v>0</v>
      </c>
      <c r="F342" s="36">
        <v>4.74</v>
      </c>
      <c r="G342" s="36">
        <v>4.74</v>
      </c>
    </row>
    <row r="343" spans="1:7" ht="12.75" x14ac:dyDescent="0.2">
      <c r="A343" s="31" t="s">
        <v>694</v>
      </c>
      <c r="B343" s="32" t="s">
        <v>15</v>
      </c>
      <c r="C343" s="31" t="s">
        <v>695</v>
      </c>
      <c r="D343" s="34" t="s">
        <v>20</v>
      </c>
      <c r="E343" s="36">
        <v>0</v>
      </c>
      <c r="F343" s="36">
        <v>43.62</v>
      </c>
      <c r="G343" s="36">
        <v>43.62</v>
      </c>
    </row>
    <row r="344" spans="1:7" ht="12.75" x14ac:dyDescent="0.2">
      <c r="A344" s="31" t="s">
        <v>696</v>
      </c>
      <c r="B344" s="32" t="s">
        <v>15</v>
      </c>
      <c r="C344" s="31" t="s">
        <v>697</v>
      </c>
      <c r="D344" s="34" t="s">
        <v>20</v>
      </c>
      <c r="E344" s="36">
        <v>0</v>
      </c>
      <c r="F344" s="36">
        <v>25.01</v>
      </c>
      <c r="G344" s="36">
        <v>25.01</v>
      </c>
    </row>
    <row r="345" spans="1:7" ht="12.75" x14ac:dyDescent="0.2">
      <c r="A345" s="31" t="s">
        <v>698</v>
      </c>
      <c r="B345" s="32" t="s">
        <v>15</v>
      </c>
      <c r="C345" s="31" t="s">
        <v>699</v>
      </c>
      <c r="D345" s="34" t="s">
        <v>20</v>
      </c>
      <c r="E345" s="36">
        <v>0</v>
      </c>
      <c r="F345" s="36">
        <v>25.01</v>
      </c>
      <c r="G345" s="36">
        <v>25.01</v>
      </c>
    </row>
    <row r="346" spans="1:7" ht="12.75" x14ac:dyDescent="0.2">
      <c r="A346" s="31" t="s">
        <v>700</v>
      </c>
      <c r="B346" s="32" t="s">
        <v>15</v>
      </c>
      <c r="C346" s="31" t="s">
        <v>701</v>
      </c>
      <c r="D346" s="34" t="s">
        <v>20</v>
      </c>
      <c r="E346" s="36">
        <v>0</v>
      </c>
      <c r="F346" s="36">
        <v>5.91</v>
      </c>
      <c r="G346" s="36">
        <v>5.91</v>
      </c>
    </row>
    <row r="347" spans="1:7" ht="12.75" x14ac:dyDescent="0.2">
      <c r="A347" s="31" t="s">
        <v>702</v>
      </c>
      <c r="B347" s="32" t="s">
        <v>15</v>
      </c>
      <c r="C347" s="31" t="s">
        <v>703</v>
      </c>
      <c r="D347" s="34" t="s">
        <v>20</v>
      </c>
      <c r="E347" s="36">
        <v>0</v>
      </c>
      <c r="F347" s="36">
        <v>9.09</v>
      </c>
      <c r="G347" s="36">
        <v>9.09</v>
      </c>
    </row>
    <row r="348" spans="1:7" ht="25.5" x14ac:dyDescent="0.2">
      <c r="A348" s="31" t="s">
        <v>704</v>
      </c>
      <c r="B348" s="32" t="s">
        <v>15</v>
      </c>
      <c r="C348" s="31" t="s">
        <v>705</v>
      </c>
      <c r="D348" s="34" t="s">
        <v>20</v>
      </c>
      <c r="E348" s="36">
        <v>0</v>
      </c>
      <c r="F348" s="36">
        <v>17.28</v>
      </c>
      <c r="G348" s="36">
        <v>17.28</v>
      </c>
    </row>
    <row r="349" spans="1:7" ht="12.75" x14ac:dyDescent="0.2">
      <c r="A349" s="37" t="s">
        <v>706</v>
      </c>
      <c r="B349" s="38" t="s">
        <v>707</v>
      </c>
      <c r="C349" s="39" t="s">
        <v>15</v>
      </c>
      <c r="D349" s="40" t="s">
        <v>15</v>
      </c>
      <c r="E349" s="41" t="s">
        <v>15</v>
      </c>
      <c r="F349" s="41" t="s">
        <v>15</v>
      </c>
      <c r="G349" s="41" t="s">
        <v>15</v>
      </c>
    </row>
    <row r="350" spans="1:7" ht="12.75" x14ac:dyDescent="0.2">
      <c r="A350" s="31" t="s">
        <v>708</v>
      </c>
      <c r="B350" s="32" t="s">
        <v>15</v>
      </c>
      <c r="C350" s="31" t="s">
        <v>709</v>
      </c>
      <c r="D350" s="34" t="s">
        <v>20</v>
      </c>
      <c r="E350" s="36">
        <v>0</v>
      </c>
      <c r="F350" s="36">
        <v>72.459999999999994</v>
      </c>
      <c r="G350" s="36">
        <v>72.459999999999994</v>
      </c>
    </row>
    <row r="351" spans="1:7" ht="12.75" x14ac:dyDescent="0.2">
      <c r="A351" s="31" t="s">
        <v>710</v>
      </c>
      <c r="B351" s="32" t="s">
        <v>15</v>
      </c>
      <c r="C351" s="31" t="s">
        <v>711</v>
      </c>
      <c r="D351" s="34" t="s">
        <v>20</v>
      </c>
      <c r="E351" s="36">
        <v>0</v>
      </c>
      <c r="F351" s="36">
        <v>57.52</v>
      </c>
      <c r="G351" s="36">
        <v>57.52</v>
      </c>
    </row>
    <row r="352" spans="1:7" ht="12.75" x14ac:dyDescent="0.2">
      <c r="A352" s="37" t="s">
        <v>712</v>
      </c>
      <c r="B352" s="38" t="s">
        <v>713</v>
      </c>
      <c r="C352" s="39" t="s">
        <v>15</v>
      </c>
      <c r="D352" s="40" t="s">
        <v>15</v>
      </c>
      <c r="E352" s="41" t="s">
        <v>15</v>
      </c>
      <c r="F352" s="41" t="s">
        <v>15</v>
      </c>
      <c r="G352" s="41" t="s">
        <v>15</v>
      </c>
    </row>
    <row r="353" spans="1:7" ht="25.5" x14ac:dyDescent="0.2">
      <c r="A353" s="31" t="s">
        <v>714</v>
      </c>
      <c r="B353" s="32" t="s">
        <v>15</v>
      </c>
      <c r="C353" s="31" t="s">
        <v>715</v>
      </c>
      <c r="D353" s="34" t="s">
        <v>72</v>
      </c>
      <c r="E353" s="36">
        <v>0</v>
      </c>
      <c r="F353" s="36">
        <v>4.68</v>
      </c>
      <c r="G353" s="36">
        <v>4.68</v>
      </c>
    </row>
    <row r="354" spans="1:7" ht="25.5" x14ac:dyDescent="0.2">
      <c r="A354" s="31" t="s">
        <v>716</v>
      </c>
      <c r="B354" s="32" t="s">
        <v>15</v>
      </c>
      <c r="C354" s="31" t="s">
        <v>717</v>
      </c>
      <c r="D354" s="34" t="s">
        <v>72</v>
      </c>
      <c r="E354" s="36">
        <v>0</v>
      </c>
      <c r="F354" s="36">
        <v>0.78</v>
      </c>
      <c r="G354" s="36">
        <v>0.78</v>
      </c>
    </row>
    <row r="355" spans="1:7" ht="12.75" x14ac:dyDescent="0.2">
      <c r="A355" s="37" t="s">
        <v>718</v>
      </c>
      <c r="B355" s="38" t="s">
        <v>719</v>
      </c>
      <c r="C355" s="39" t="s">
        <v>15</v>
      </c>
      <c r="D355" s="40" t="s">
        <v>15</v>
      </c>
      <c r="E355" s="41" t="s">
        <v>15</v>
      </c>
      <c r="F355" s="41" t="s">
        <v>15</v>
      </c>
      <c r="G355" s="41" t="s">
        <v>15</v>
      </c>
    </row>
    <row r="356" spans="1:7" ht="25.5" x14ac:dyDescent="0.2">
      <c r="A356" s="31" t="s">
        <v>720</v>
      </c>
      <c r="B356" s="32" t="s">
        <v>15</v>
      </c>
      <c r="C356" s="31" t="s">
        <v>721</v>
      </c>
      <c r="D356" s="34" t="s">
        <v>72</v>
      </c>
      <c r="E356" s="36">
        <v>0</v>
      </c>
      <c r="F356" s="36">
        <v>11.38</v>
      </c>
      <c r="G356" s="36">
        <v>11.38</v>
      </c>
    </row>
    <row r="357" spans="1:7" ht="12.75" x14ac:dyDescent="0.2">
      <c r="A357" s="31" t="s">
        <v>722</v>
      </c>
      <c r="B357" s="32" t="s">
        <v>15</v>
      </c>
      <c r="C357" s="31" t="s">
        <v>723</v>
      </c>
      <c r="D357" s="34" t="s">
        <v>72</v>
      </c>
      <c r="E357" s="36">
        <v>0</v>
      </c>
      <c r="F357" s="36">
        <v>34.58</v>
      </c>
      <c r="G357" s="36">
        <v>34.58</v>
      </c>
    </row>
    <row r="358" spans="1:7" ht="12.75" x14ac:dyDescent="0.2">
      <c r="A358" s="37" t="s">
        <v>724</v>
      </c>
      <c r="B358" s="38" t="s">
        <v>725</v>
      </c>
      <c r="C358" s="39" t="s">
        <v>15</v>
      </c>
      <c r="D358" s="40" t="s">
        <v>15</v>
      </c>
      <c r="E358" s="41" t="s">
        <v>15</v>
      </c>
      <c r="F358" s="41" t="s">
        <v>15</v>
      </c>
      <c r="G358" s="41" t="s">
        <v>15</v>
      </c>
    </row>
    <row r="359" spans="1:7" ht="25.5" x14ac:dyDescent="0.2">
      <c r="A359" s="31" t="s">
        <v>726</v>
      </c>
      <c r="B359" s="32" t="s">
        <v>15</v>
      </c>
      <c r="C359" s="31" t="s">
        <v>727</v>
      </c>
      <c r="D359" s="34" t="s">
        <v>20</v>
      </c>
      <c r="E359" s="36">
        <v>0</v>
      </c>
      <c r="F359" s="36">
        <v>15.33</v>
      </c>
      <c r="G359" s="36">
        <v>15.33</v>
      </c>
    </row>
    <row r="360" spans="1:7" ht="25.5" x14ac:dyDescent="0.2">
      <c r="A360" s="31" t="s">
        <v>728</v>
      </c>
      <c r="B360" s="32" t="s">
        <v>15</v>
      </c>
      <c r="C360" s="31" t="s">
        <v>729</v>
      </c>
      <c r="D360" s="34" t="s">
        <v>20</v>
      </c>
      <c r="E360" s="36">
        <v>0</v>
      </c>
      <c r="F360" s="36">
        <v>57.52</v>
      </c>
      <c r="G360" s="36">
        <v>57.52</v>
      </c>
    </row>
    <row r="361" spans="1:7" ht="12.75" x14ac:dyDescent="0.2">
      <c r="A361" s="31" t="s">
        <v>730</v>
      </c>
      <c r="B361" s="32" t="s">
        <v>15</v>
      </c>
      <c r="C361" s="31" t="s">
        <v>731</v>
      </c>
      <c r="D361" s="34" t="s">
        <v>20</v>
      </c>
      <c r="E361" s="36">
        <v>0</v>
      </c>
      <c r="F361" s="36">
        <v>19.18</v>
      </c>
      <c r="G361" s="36">
        <v>19.18</v>
      </c>
    </row>
    <row r="362" spans="1:7" ht="12.75" x14ac:dyDescent="0.2">
      <c r="A362" s="31" t="s">
        <v>732</v>
      </c>
      <c r="B362" s="32" t="s">
        <v>15</v>
      </c>
      <c r="C362" s="31" t="s">
        <v>733</v>
      </c>
      <c r="D362" s="34" t="s">
        <v>128</v>
      </c>
      <c r="E362" s="36">
        <v>0</v>
      </c>
      <c r="F362" s="36">
        <v>15.33</v>
      </c>
      <c r="G362" s="36">
        <v>15.33</v>
      </c>
    </row>
    <row r="363" spans="1:7" ht="12.75" x14ac:dyDescent="0.2">
      <c r="A363" s="31" t="s">
        <v>734</v>
      </c>
      <c r="B363" s="32" t="s">
        <v>15</v>
      </c>
      <c r="C363" s="31" t="s">
        <v>735</v>
      </c>
      <c r="D363" s="34" t="s">
        <v>20</v>
      </c>
      <c r="E363" s="36">
        <v>0</v>
      </c>
      <c r="F363" s="36">
        <v>5.75</v>
      </c>
      <c r="G363" s="36">
        <v>5.75</v>
      </c>
    </row>
    <row r="364" spans="1:7" ht="12.75" x14ac:dyDescent="0.2">
      <c r="A364" s="31" t="s">
        <v>736</v>
      </c>
      <c r="B364" s="32" t="s">
        <v>15</v>
      </c>
      <c r="C364" s="31" t="s">
        <v>737</v>
      </c>
      <c r="D364" s="34" t="s">
        <v>20</v>
      </c>
      <c r="E364" s="36">
        <v>0</v>
      </c>
      <c r="F364" s="36">
        <v>5.75</v>
      </c>
      <c r="G364" s="36">
        <v>5.75</v>
      </c>
    </row>
    <row r="365" spans="1:7" ht="12.75" x14ac:dyDescent="0.2">
      <c r="A365" s="31" t="s">
        <v>738</v>
      </c>
      <c r="B365" s="32" t="s">
        <v>15</v>
      </c>
      <c r="C365" s="31" t="s">
        <v>739</v>
      </c>
      <c r="D365" s="34" t="s">
        <v>20</v>
      </c>
      <c r="E365" s="36">
        <v>0</v>
      </c>
      <c r="F365" s="36">
        <v>38.340000000000003</v>
      </c>
      <c r="G365" s="36">
        <v>38.340000000000003</v>
      </c>
    </row>
    <row r="366" spans="1:7" ht="25.5" x14ac:dyDescent="0.2">
      <c r="A366" s="31" t="s">
        <v>740</v>
      </c>
      <c r="B366" s="32" t="s">
        <v>15</v>
      </c>
      <c r="C366" s="31" t="s">
        <v>741</v>
      </c>
      <c r="D366" s="34" t="s">
        <v>20</v>
      </c>
      <c r="E366" s="36">
        <v>0</v>
      </c>
      <c r="F366" s="36">
        <v>19.18</v>
      </c>
      <c r="G366" s="36">
        <v>19.18</v>
      </c>
    </row>
    <row r="367" spans="1:7" ht="25.5" x14ac:dyDescent="0.2">
      <c r="A367" s="31" t="s">
        <v>742</v>
      </c>
      <c r="B367" s="32" t="s">
        <v>15</v>
      </c>
      <c r="C367" s="31" t="s">
        <v>743</v>
      </c>
      <c r="D367" s="34" t="s">
        <v>20</v>
      </c>
      <c r="E367" s="36">
        <v>0</v>
      </c>
      <c r="F367" s="36">
        <v>17.25</v>
      </c>
      <c r="G367" s="36">
        <v>17.25</v>
      </c>
    </row>
    <row r="368" spans="1:7" ht="25.5" x14ac:dyDescent="0.2">
      <c r="A368" s="31" t="s">
        <v>744</v>
      </c>
      <c r="B368" s="32" t="s">
        <v>15</v>
      </c>
      <c r="C368" s="31" t="s">
        <v>745</v>
      </c>
      <c r="D368" s="34" t="s">
        <v>20</v>
      </c>
      <c r="E368" s="36">
        <v>0</v>
      </c>
      <c r="F368" s="36">
        <v>15.33</v>
      </c>
      <c r="G368" s="36">
        <v>15.33</v>
      </c>
    </row>
    <row r="369" spans="1:7" ht="25.5" x14ac:dyDescent="0.2">
      <c r="A369" s="31" t="s">
        <v>746</v>
      </c>
      <c r="B369" s="32" t="s">
        <v>15</v>
      </c>
      <c r="C369" s="31" t="s">
        <v>747</v>
      </c>
      <c r="D369" s="34" t="s">
        <v>20</v>
      </c>
      <c r="E369" s="36">
        <v>0</v>
      </c>
      <c r="F369" s="36">
        <v>15.33</v>
      </c>
      <c r="G369" s="36">
        <v>15.33</v>
      </c>
    </row>
    <row r="370" spans="1:7" ht="12.75" x14ac:dyDescent="0.2">
      <c r="A370" s="31" t="s">
        <v>748</v>
      </c>
      <c r="B370" s="32" t="s">
        <v>15</v>
      </c>
      <c r="C370" s="31" t="s">
        <v>749</v>
      </c>
      <c r="D370" s="34" t="s">
        <v>20</v>
      </c>
      <c r="E370" s="36">
        <v>0</v>
      </c>
      <c r="F370" s="36">
        <v>11.5</v>
      </c>
      <c r="G370" s="36">
        <v>11.5</v>
      </c>
    </row>
    <row r="371" spans="1:7" ht="12.75" x14ac:dyDescent="0.2">
      <c r="A371" s="37" t="s">
        <v>750</v>
      </c>
      <c r="B371" s="38" t="s">
        <v>751</v>
      </c>
      <c r="C371" s="39" t="s">
        <v>15</v>
      </c>
      <c r="D371" s="40" t="s">
        <v>15</v>
      </c>
      <c r="E371" s="41" t="s">
        <v>15</v>
      </c>
      <c r="F371" s="41" t="s">
        <v>15</v>
      </c>
      <c r="G371" s="41" t="s">
        <v>15</v>
      </c>
    </row>
    <row r="372" spans="1:7" ht="12.75" x14ac:dyDescent="0.2">
      <c r="A372" s="31" t="s">
        <v>752</v>
      </c>
      <c r="B372" s="32" t="s">
        <v>15</v>
      </c>
      <c r="C372" s="31" t="s">
        <v>753</v>
      </c>
      <c r="D372" s="34" t="s">
        <v>20</v>
      </c>
      <c r="E372" s="36">
        <v>0</v>
      </c>
      <c r="F372" s="36">
        <v>9.59</v>
      </c>
      <c r="G372" s="36">
        <v>9.59</v>
      </c>
    </row>
    <row r="373" spans="1:7" ht="25.5" x14ac:dyDescent="0.2">
      <c r="A373" s="31" t="s">
        <v>754</v>
      </c>
      <c r="B373" s="32" t="s">
        <v>15</v>
      </c>
      <c r="C373" s="31" t="s">
        <v>755</v>
      </c>
      <c r="D373" s="34" t="s">
        <v>128</v>
      </c>
      <c r="E373" s="36">
        <v>0</v>
      </c>
      <c r="F373" s="36">
        <v>13.42</v>
      </c>
      <c r="G373" s="36">
        <v>13.42</v>
      </c>
    </row>
    <row r="374" spans="1:7" ht="25.5" x14ac:dyDescent="0.2">
      <c r="A374" s="31" t="s">
        <v>756</v>
      </c>
      <c r="B374" s="32" t="s">
        <v>15</v>
      </c>
      <c r="C374" s="31" t="s">
        <v>757</v>
      </c>
      <c r="D374" s="34" t="s">
        <v>20</v>
      </c>
      <c r="E374" s="36">
        <v>0</v>
      </c>
      <c r="F374" s="36">
        <v>191.7</v>
      </c>
      <c r="G374" s="36">
        <v>191.7</v>
      </c>
    </row>
    <row r="375" spans="1:7" ht="25.5" x14ac:dyDescent="0.2">
      <c r="A375" s="31" t="s">
        <v>758</v>
      </c>
      <c r="B375" s="32" t="s">
        <v>15</v>
      </c>
      <c r="C375" s="31" t="s">
        <v>759</v>
      </c>
      <c r="D375" s="34" t="s">
        <v>20</v>
      </c>
      <c r="E375" s="36">
        <v>0</v>
      </c>
      <c r="F375" s="36">
        <v>153.36000000000001</v>
      </c>
      <c r="G375" s="36">
        <v>153.36000000000001</v>
      </c>
    </row>
    <row r="376" spans="1:7" ht="25.5" x14ac:dyDescent="0.2">
      <c r="A376" s="31" t="s">
        <v>760</v>
      </c>
      <c r="B376" s="32" t="s">
        <v>15</v>
      </c>
      <c r="C376" s="31" t="s">
        <v>761</v>
      </c>
      <c r="D376" s="34" t="s">
        <v>20</v>
      </c>
      <c r="E376" s="36">
        <v>0</v>
      </c>
      <c r="F376" s="36">
        <v>76.680000000000007</v>
      </c>
      <c r="G376" s="36">
        <v>76.680000000000007</v>
      </c>
    </row>
    <row r="377" spans="1:7" ht="25.5" x14ac:dyDescent="0.2">
      <c r="A377" s="31" t="s">
        <v>762</v>
      </c>
      <c r="B377" s="32" t="s">
        <v>15</v>
      </c>
      <c r="C377" s="31" t="s">
        <v>763</v>
      </c>
      <c r="D377" s="34" t="s">
        <v>20</v>
      </c>
      <c r="E377" s="36">
        <v>0</v>
      </c>
      <c r="F377" s="36">
        <v>42.58</v>
      </c>
      <c r="G377" s="36">
        <v>42.58</v>
      </c>
    </row>
    <row r="378" spans="1:7" ht="12.75" x14ac:dyDescent="0.2">
      <c r="A378" s="31" t="s">
        <v>764</v>
      </c>
      <c r="B378" s="32" t="s">
        <v>15</v>
      </c>
      <c r="C378" s="31" t="s">
        <v>765</v>
      </c>
      <c r="D378" s="34" t="s">
        <v>20</v>
      </c>
      <c r="E378" s="36">
        <v>0</v>
      </c>
      <c r="F378" s="36">
        <v>5.69</v>
      </c>
      <c r="G378" s="36">
        <v>5.69</v>
      </c>
    </row>
    <row r="379" spans="1:7" ht="25.5" x14ac:dyDescent="0.2">
      <c r="A379" s="31" t="s">
        <v>766</v>
      </c>
      <c r="B379" s="32" t="s">
        <v>15</v>
      </c>
      <c r="C379" s="31" t="s">
        <v>767</v>
      </c>
      <c r="D379" s="34" t="s">
        <v>20</v>
      </c>
      <c r="E379" s="36">
        <v>0</v>
      </c>
      <c r="F379" s="36">
        <v>6.82</v>
      </c>
      <c r="G379" s="36">
        <v>6.82</v>
      </c>
    </row>
    <row r="380" spans="1:7" ht="25.5" x14ac:dyDescent="0.2">
      <c r="A380" s="31" t="s">
        <v>768</v>
      </c>
      <c r="B380" s="32" t="s">
        <v>15</v>
      </c>
      <c r="C380" s="31" t="s">
        <v>769</v>
      </c>
      <c r="D380" s="34" t="s">
        <v>20</v>
      </c>
      <c r="E380" s="36">
        <v>0</v>
      </c>
      <c r="F380" s="36">
        <v>42.58</v>
      </c>
      <c r="G380" s="36">
        <v>42.58</v>
      </c>
    </row>
    <row r="381" spans="1:7" ht="12.75" x14ac:dyDescent="0.2">
      <c r="A381" s="31" t="s">
        <v>770</v>
      </c>
      <c r="B381" s="32" t="s">
        <v>15</v>
      </c>
      <c r="C381" s="31" t="s">
        <v>771</v>
      </c>
      <c r="D381" s="34" t="s">
        <v>128</v>
      </c>
      <c r="E381" s="36">
        <v>0</v>
      </c>
      <c r="F381" s="36">
        <v>9.59</v>
      </c>
      <c r="G381" s="36">
        <v>9.59</v>
      </c>
    </row>
    <row r="382" spans="1:7" ht="12.75" x14ac:dyDescent="0.2">
      <c r="A382" s="31" t="s">
        <v>772</v>
      </c>
      <c r="B382" s="32" t="s">
        <v>15</v>
      </c>
      <c r="C382" s="31" t="s">
        <v>773</v>
      </c>
      <c r="D382" s="34" t="s">
        <v>20</v>
      </c>
      <c r="E382" s="36">
        <v>0</v>
      </c>
      <c r="F382" s="36">
        <v>19.18</v>
      </c>
      <c r="G382" s="36">
        <v>19.18</v>
      </c>
    </row>
    <row r="383" spans="1:7" ht="25.5" x14ac:dyDescent="0.2">
      <c r="A383" s="31" t="s">
        <v>774</v>
      </c>
      <c r="B383" s="32" t="s">
        <v>15</v>
      </c>
      <c r="C383" s="31" t="s">
        <v>775</v>
      </c>
      <c r="D383" s="34" t="s">
        <v>20</v>
      </c>
      <c r="E383" s="36">
        <v>0</v>
      </c>
      <c r="F383" s="36">
        <v>15.33</v>
      </c>
      <c r="G383" s="36">
        <v>15.33</v>
      </c>
    </row>
    <row r="384" spans="1:7" ht="12.75" x14ac:dyDescent="0.2">
      <c r="A384" s="31" t="s">
        <v>776</v>
      </c>
      <c r="B384" s="32" t="s">
        <v>15</v>
      </c>
      <c r="C384" s="31" t="s">
        <v>777</v>
      </c>
      <c r="D384" s="34" t="s">
        <v>20</v>
      </c>
      <c r="E384" s="36">
        <v>0</v>
      </c>
      <c r="F384" s="36">
        <v>23.01</v>
      </c>
      <c r="G384" s="36">
        <v>23.01</v>
      </c>
    </row>
    <row r="385" spans="1:7" ht="25.5" x14ac:dyDescent="0.2">
      <c r="A385" s="31" t="s">
        <v>778</v>
      </c>
      <c r="B385" s="32" t="s">
        <v>15</v>
      </c>
      <c r="C385" s="31" t="s">
        <v>779</v>
      </c>
      <c r="D385" s="34" t="s">
        <v>20</v>
      </c>
      <c r="E385" s="36">
        <v>0</v>
      </c>
      <c r="F385" s="36">
        <v>19.18</v>
      </c>
      <c r="G385" s="36">
        <v>19.18</v>
      </c>
    </row>
    <row r="386" spans="1:7" ht="25.5" x14ac:dyDescent="0.2">
      <c r="A386" s="31" t="s">
        <v>780</v>
      </c>
      <c r="B386" s="32" t="s">
        <v>15</v>
      </c>
      <c r="C386" s="31" t="s">
        <v>781</v>
      </c>
      <c r="D386" s="34" t="s">
        <v>20</v>
      </c>
      <c r="E386" s="36">
        <v>0</v>
      </c>
      <c r="F386" s="36">
        <v>38.340000000000003</v>
      </c>
      <c r="G386" s="36">
        <v>38.340000000000003</v>
      </c>
    </row>
    <row r="387" spans="1:7" ht="25.5" x14ac:dyDescent="0.2">
      <c r="A387" s="31" t="s">
        <v>782</v>
      </c>
      <c r="B387" s="32" t="s">
        <v>15</v>
      </c>
      <c r="C387" s="31" t="s">
        <v>783</v>
      </c>
      <c r="D387" s="34" t="s">
        <v>20</v>
      </c>
      <c r="E387" s="36">
        <v>0</v>
      </c>
      <c r="F387" s="36">
        <v>57.52</v>
      </c>
      <c r="G387" s="36">
        <v>57.52</v>
      </c>
    </row>
    <row r="388" spans="1:7" ht="25.5" x14ac:dyDescent="0.2">
      <c r="A388" s="31" t="s">
        <v>784</v>
      </c>
      <c r="B388" s="32" t="s">
        <v>15</v>
      </c>
      <c r="C388" s="31" t="s">
        <v>785</v>
      </c>
      <c r="D388" s="34" t="s">
        <v>20</v>
      </c>
      <c r="E388" s="36">
        <v>0</v>
      </c>
      <c r="F388" s="36">
        <v>107.88</v>
      </c>
      <c r="G388" s="36">
        <v>107.88</v>
      </c>
    </row>
    <row r="389" spans="1:7" ht="12.75" x14ac:dyDescent="0.2">
      <c r="A389" s="31" t="s">
        <v>786</v>
      </c>
      <c r="B389" s="32" t="s">
        <v>15</v>
      </c>
      <c r="C389" s="31" t="s">
        <v>787</v>
      </c>
      <c r="D389" s="34" t="s">
        <v>20</v>
      </c>
      <c r="E389" s="36">
        <v>0</v>
      </c>
      <c r="F389" s="36">
        <v>28.75</v>
      </c>
      <c r="G389" s="36">
        <v>28.75</v>
      </c>
    </row>
    <row r="390" spans="1:7" ht="25.5" x14ac:dyDescent="0.2">
      <c r="A390" s="31" t="s">
        <v>788</v>
      </c>
      <c r="B390" s="32" t="s">
        <v>15</v>
      </c>
      <c r="C390" s="31" t="s">
        <v>789</v>
      </c>
      <c r="D390" s="34" t="s">
        <v>20</v>
      </c>
      <c r="E390" s="36">
        <v>0</v>
      </c>
      <c r="F390" s="36">
        <v>7.8</v>
      </c>
      <c r="G390" s="36">
        <v>7.8</v>
      </c>
    </row>
    <row r="391" spans="1:7" ht="12.75" x14ac:dyDescent="0.2">
      <c r="A391" s="31" t="s">
        <v>790</v>
      </c>
      <c r="B391" s="32" t="s">
        <v>15</v>
      </c>
      <c r="C391" s="31" t="s">
        <v>791</v>
      </c>
      <c r="D391" s="34" t="s">
        <v>20</v>
      </c>
      <c r="E391" s="36">
        <v>0</v>
      </c>
      <c r="F391" s="36">
        <v>15.28</v>
      </c>
      <c r="G391" s="36">
        <v>15.28</v>
      </c>
    </row>
    <row r="392" spans="1:7" ht="25.5" x14ac:dyDescent="0.2">
      <c r="A392" s="31" t="s">
        <v>792</v>
      </c>
      <c r="B392" s="32" t="s">
        <v>15</v>
      </c>
      <c r="C392" s="31" t="s">
        <v>793</v>
      </c>
      <c r="D392" s="34" t="s">
        <v>128</v>
      </c>
      <c r="E392" s="36">
        <v>0</v>
      </c>
      <c r="F392" s="36">
        <v>4.6100000000000003</v>
      </c>
      <c r="G392" s="36">
        <v>4.6100000000000003</v>
      </c>
    </row>
    <row r="393" spans="1:7" ht="25.5" x14ac:dyDescent="0.2">
      <c r="A393" s="31" t="s">
        <v>794</v>
      </c>
      <c r="B393" s="32" t="s">
        <v>15</v>
      </c>
      <c r="C393" s="31" t="s">
        <v>795</v>
      </c>
      <c r="D393" s="34" t="s">
        <v>128</v>
      </c>
      <c r="E393" s="36">
        <v>0</v>
      </c>
      <c r="F393" s="36">
        <v>2.29</v>
      </c>
      <c r="G393" s="36">
        <v>2.29</v>
      </c>
    </row>
    <row r="394" spans="1:7" ht="25.5" x14ac:dyDescent="0.2">
      <c r="A394" s="31" t="s">
        <v>796</v>
      </c>
      <c r="B394" s="32" t="s">
        <v>15</v>
      </c>
      <c r="C394" s="31" t="s">
        <v>797</v>
      </c>
      <c r="D394" s="34" t="s">
        <v>128</v>
      </c>
      <c r="E394" s="36">
        <v>0</v>
      </c>
      <c r="F394" s="36">
        <v>3.83</v>
      </c>
      <c r="G394" s="36">
        <v>3.83</v>
      </c>
    </row>
    <row r="395" spans="1:7" ht="25.5" x14ac:dyDescent="0.2">
      <c r="A395" s="31" t="s">
        <v>798</v>
      </c>
      <c r="B395" s="32" t="s">
        <v>15</v>
      </c>
      <c r="C395" s="31" t="s">
        <v>799</v>
      </c>
      <c r="D395" s="34" t="s">
        <v>128</v>
      </c>
      <c r="E395" s="36">
        <v>0</v>
      </c>
      <c r="F395" s="36">
        <v>1.92</v>
      </c>
      <c r="G395" s="36">
        <v>1.92</v>
      </c>
    </row>
    <row r="396" spans="1:7" ht="12.75" x14ac:dyDescent="0.2">
      <c r="A396" s="31" t="s">
        <v>800</v>
      </c>
      <c r="B396" s="32" t="s">
        <v>15</v>
      </c>
      <c r="C396" s="31" t="s">
        <v>801</v>
      </c>
      <c r="D396" s="34" t="s">
        <v>128</v>
      </c>
      <c r="E396" s="36">
        <v>0</v>
      </c>
      <c r="F396" s="36">
        <v>26.98</v>
      </c>
      <c r="G396" s="36">
        <v>26.98</v>
      </c>
    </row>
    <row r="397" spans="1:7" ht="12.75" x14ac:dyDescent="0.2">
      <c r="A397" s="31" t="s">
        <v>802</v>
      </c>
      <c r="B397" s="32" t="s">
        <v>15</v>
      </c>
      <c r="C397" s="31" t="s">
        <v>803</v>
      </c>
      <c r="D397" s="34" t="s">
        <v>128</v>
      </c>
      <c r="E397" s="36">
        <v>0</v>
      </c>
      <c r="F397" s="36">
        <v>7.67</v>
      </c>
      <c r="G397" s="36">
        <v>7.67</v>
      </c>
    </row>
    <row r="398" spans="1:7" ht="25.5" x14ac:dyDescent="0.2">
      <c r="A398" s="31" t="s">
        <v>804</v>
      </c>
      <c r="B398" s="32" t="s">
        <v>15</v>
      </c>
      <c r="C398" s="31" t="s">
        <v>805</v>
      </c>
      <c r="D398" s="34" t="s">
        <v>20</v>
      </c>
      <c r="E398" s="36">
        <v>0</v>
      </c>
      <c r="F398" s="36">
        <v>38.340000000000003</v>
      </c>
      <c r="G398" s="36">
        <v>38.340000000000003</v>
      </c>
    </row>
    <row r="399" spans="1:7" ht="12.75" x14ac:dyDescent="0.2">
      <c r="A399" s="31" t="s">
        <v>806</v>
      </c>
      <c r="B399" s="32" t="s">
        <v>15</v>
      </c>
      <c r="C399" s="31" t="s">
        <v>807</v>
      </c>
      <c r="D399" s="34" t="s">
        <v>20</v>
      </c>
      <c r="E399" s="36">
        <v>0</v>
      </c>
      <c r="F399" s="36">
        <v>7.67</v>
      </c>
      <c r="G399" s="36">
        <v>7.67</v>
      </c>
    </row>
    <row r="400" spans="1:7" ht="25.5" x14ac:dyDescent="0.2">
      <c r="A400" s="31" t="s">
        <v>808</v>
      </c>
      <c r="B400" s="32" t="s">
        <v>15</v>
      </c>
      <c r="C400" s="31" t="s">
        <v>809</v>
      </c>
      <c r="D400" s="34" t="s">
        <v>20</v>
      </c>
      <c r="E400" s="36">
        <v>0</v>
      </c>
      <c r="F400" s="36">
        <v>57.52</v>
      </c>
      <c r="G400" s="36">
        <v>57.52</v>
      </c>
    </row>
    <row r="401" spans="1:7" ht="12.75" x14ac:dyDescent="0.2">
      <c r="A401" s="31" t="s">
        <v>810</v>
      </c>
      <c r="B401" s="32" t="s">
        <v>15</v>
      </c>
      <c r="C401" s="31" t="s">
        <v>811</v>
      </c>
      <c r="D401" s="34" t="s">
        <v>20</v>
      </c>
      <c r="E401" s="36">
        <v>0</v>
      </c>
      <c r="F401" s="36">
        <v>80.92</v>
      </c>
      <c r="G401" s="36">
        <v>80.92</v>
      </c>
    </row>
    <row r="402" spans="1:7" ht="12.75" x14ac:dyDescent="0.2">
      <c r="A402" s="37" t="s">
        <v>812</v>
      </c>
      <c r="B402" s="38" t="s">
        <v>813</v>
      </c>
      <c r="C402" s="39" t="s">
        <v>15</v>
      </c>
      <c r="D402" s="40" t="s">
        <v>15</v>
      </c>
      <c r="E402" s="41" t="s">
        <v>15</v>
      </c>
      <c r="F402" s="41" t="s">
        <v>15</v>
      </c>
      <c r="G402" s="41" t="s">
        <v>15</v>
      </c>
    </row>
    <row r="403" spans="1:7" ht="25.5" x14ac:dyDescent="0.2">
      <c r="A403" s="31" t="s">
        <v>814</v>
      </c>
      <c r="B403" s="32" t="s">
        <v>15</v>
      </c>
      <c r="C403" s="31" t="s">
        <v>815</v>
      </c>
      <c r="D403" s="34" t="s">
        <v>20</v>
      </c>
      <c r="E403" s="36">
        <v>0</v>
      </c>
      <c r="F403" s="36">
        <v>157.85</v>
      </c>
      <c r="G403" s="36">
        <v>157.85</v>
      </c>
    </row>
    <row r="404" spans="1:7" ht="25.5" x14ac:dyDescent="0.2">
      <c r="A404" s="31" t="s">
        <v>816</v>
      </c>
      <c r="B404" s="32" t="s">
        <v>15</v>
      </c>
      <c r="C404" s="31" t="s">
        <v>817</v>
      </c>
      <c r="D404" s="34" t="s">
        <v>20</v>
      </c>
      <c r="E404" s="36">
        <v>0</v>
      </c>
      <c r="F404" s="36">
        <v>38.340000000000003</v>
      </c>
      <c r="G404" s="36">
        <v>38.340000000000003</v>
      </c>
    </row>
    <row r="405" spans="1:7" ht="12.75" x14ac:dyDescent="0.2">
      <c r="A405" s="31" t="s">
        <v>818</v>
      </c>
      <c r="B405" s="32" t="s">
        <v>15</v>
      </c>
      <c r="C405" s="31" t="s">
        <v>819</v>
      </c>
      <c r="D405" s="34" t="s">
        <v>20</v>
      </c>
      <c r="E405" s="36">
        <v>0</v>
      </c>
      <c r="F405" s="36">
        <v>9.59</v>
      </c>
      <c r="G405" s="36">
        <v>9.59</v>
      </c>
    </row>
    <row r="406" spans="1:7" ht="25.5" x14ac:dyDescent="0.2">
      <c r="A406" s="31" t="s">
        <v>820</v>
      </c>
      <c r="B406" s="32" t="s">
        <v>15</v>
      </c>
      <c r="C406" s="31" t="s">
        <v>821</v>
      </c>
      <c r="D406" s="34" t="s">
        <v>72</v>
      </c>
      <c r="E406" s="36">
        <v>0</v>
      </c>
      <c r="F406" s="36">
        <v>38.340000000000003</v>
      </c>
      <c r="G406" s="36">
        <v>38.340000000000003</v>
      </c>
    </row>
    <row r="407" spans="1:7" ht="25.5" x14ac:dyDescent="0.2">
      <c r="A407" s="31" t="s">
        <v>822</v>
      </c>
      <c r="B407" s="32" t="s">
        <v>15</v>
      </c>
      <c r="C407" s="31" t="s">
        <v>823</v>
      </c>
      <c r="D407" s="34" t="s">
        <v>20</v>
      </c>
      <c r="E407" s="36">
        <v>0</v>
      </c>
      <c r="F407" s="36">
        <v>7.67</v>
      </c>
      <c r="G407" s="36">
        <v>7.67</v>
      </c>
    </row>
    <row r="408" spans="1:7" ht="25.5" x14ac:dyDescent="0.2">
      <c r="A408" s="31" t="s">
        <v>824</v>
      </c>
      <c r="B408" s="32" t="s">
        <v>15</v>
      </c>
      <c r="C408" s="31" t="s">
        <v>825</v>
      </c>
      <c r="D408" s="34" t="s">
        <v>20</v>
      </c>
      <c r="E408" s="36">
        <v>0</v>
      </c>
      <c r="F408" s="36">
        <v>15.33</v>
      </c>
      <c r="G408" s="36">
        <v>15.33</v>
      </c>
    </row>
    <row r="409" spans="1:7" ht="25.5" x14ac:dyDescent="0.2">
      <c r="A409" s="31" t="s">
        <v>826</v>
      </c>
      <c r="B409" s="32" t="s">
        <v>15</v>
      </c>
      <c r="C409" s="31" t="s">
        <v>827</v>
      </c>
      <c r="D409" s="34" t="s">
        <v>20</v>
      </c>
      <c r="E409" s="36">
        <v>0</v>
      </c>
      <c r="F409" s="36">
        <v>3.83</v>
      </c>
      <c r="G409" s="36">
        <v>3.83</v>
      </c>
    </row>
    <row r="410" spans="1:7" ht="25.5" x14ac:dyDescent="0.2">
      <c r="A410" s="31" t="s">
        <v>828</v>
      </c>
      <c r="B410" s="32" t="s">
        <v>15</v>
      </c>
      <c r="C410" s="31" t="s">
        <v>829</v>
      </c>
      <c r="D410" s="34" t="s">
        <v>20</v>
      </c>
      <c r="E410" s="36">
        <v>0</v>
      </c>
      <c r="F410" s="36">
        <v>5.75</v>
      </c>
      <c r="G410" s="36">
        <v>5.75</v>
      </c>
    </row>
    <row r="411" spans="1:7" ht="12.75" x14ac:dyDescent="0.2">
      <c r="A411" s="31" t="s">
        <v>830</v>
      </c>
      <c r="B411" s="32" t="s">
        <v>15</v>
      </c>
      <c r="C411" s="31" t="s">
        <v>831</v>
      </c>
      <c r="D411" s="34" t="s">
        <v>20</v>
      </c>
      <c r="E411" s="36">
        <v>0</v>
      </c>
      <c r="F411" s="36">
        <v>9.59</v>
      </c>
      <c r="G411" s="36">
        <v>9.59</v>
      </c>
    </row>
    <row r="412" spans="1:7" ht="12.75" x14ac:dyDescent="0.2">
      <c r="A412" s="25" t="s">
        <v>832</v>
      </c>
      <c r="B412" s="26" t="s">
        <v>15</v>
      </c>
      <c r="C412" s="25" t="s">
        <v>833</v>
      </c>
      <c r="D412" s="28" t="s">
        <v>20</v>
      </c>
      <c r="E412" s="30">
        <v>0</v>
      </c>
      <c r="F412" s="30">
        <v>9.59</v>
      </c>
      <c r="G412" s="30">
        <v>9.59</v>
      </c>
    </row>
    <row r="413" spans="1:7" ht="12.75" x14ac:dyDescent="0.2">
      <c r="A413" s="37" t="s">
        <v>834</v>
      </c>
      <c r="B413" s="38" t="s">
        <v>835</v>
      </c>
      <c r="C413" s="39" t="s">
        <v>15</v>
      </c>
      <c r="D413" s="40" t="s">
        <v>15</v>
      </c>
      <c r="E413" s="41" t="s">
        <v>15</v>
      </c>
      <c r="F413" s="41" t="s">
        <v>15</v>
      </c>
      <c r="G413" s="41" t="s">
        <v>15</v>
      </c>
    </row>
    <row r="414" spans="1:7" ht="25.5" x14ac:dyDescent="0.2">
      <c r="A414" s="31" t="s">
        <v>836</v>
      </c>
      <c r="B414" s="32" t="s">
        <v>15</v>
      </c>
      <c r="C414" s="31" t="s">
        <v>837</v>
      </c>
      <c r="D414" s="34" t="s">
        <v>20</v>
      </c>
      <c r="E414" s="36">
        <v>0</v>
      </c>
      <c r="F414" s="36">
        <v>26.98</v>
      </c>
      <c r="G414" s="36">
        <v>26.98</v>
      </c>
    </row>
    <row r="415" spans="1:7" ht="12.75" x14ac:dyDescent="0.2">
      <c r="A415" s="31" t="s">
        <v>838</v>
      </c>
      <c r="B415" s="32" t="s">
        <v>15</v>
      </c>
      <c r="C415" s="31" t="s">
        <v>839</v>
      </c>
      <c r="D415" s="34" t="s">
        <v>20</v>
      </c>
      <c r="E415" s="36">
        <v>0</v>
      </c>
      <c r="F415" s="36">
        <v>3.12</v>
      </c>
      <c r="G415" s="36">
        <v>3.12</v>
      </c>
    </row>
    <row r="416" spans="1:7" ht="12.75" x14ac:dyDescent="0.2">
      <c r="A416" s="31" t="s">
        <v>840</v>
      </c>
      <c r="B416" s="32" t="s">
        <v>15</v>
      </c>
      <c r="C416" s="31" t="s">
        <v>841</v>
      </c>
      <c r="D416" s="34" t="s">
        <v>20</v>
      </c>
      <c r="E416" s="36">
        <v>0</v>
      </c>
      <c r="F416" s="36">
        <v>38.340000000000003</v>
      </c>
      <c r="G416" s="36">
        <v>38.340000000000003</v>
      </c>
    </row>
    <row r="417" spans="1:7" ht="25.5" x14ac:dyDescent="0.2">
      <c r="A417" s="31" t="s">
        <v>842</v>
      </c>
      <c r="B417" s="32" t="s">
        <v>15</v>
      </c>
      <c r="C417" s="31" t="s">
        <v>843</v>
      </c>
      <c r="D417" s="34" t="s">
        <v>20</v>
      </c>
      <c r="E417" s="36">
        <v>0</v>
      </c>
      <c r="F417" s="36">
        <v>19.18</v>
      </c>
      <c r="G417" s="36">
        <v>19.18</v>
      </c>
    </row>
    <row r="418" spans="1:7" ht="12.75" x14ac:dyDescent="0.2">
      <c r="A418" s="31" t="s">
        <v>844</v>
      </c>
      <c r="B418" s="32" t="s">
        <v>15</v>
      </c>
      <c r="C418" s="31" t="s">
        <v>845</v>
      </c>
      <c r="D418" s="34" t="s">
        <v>20</v>
      </c>
      <c r="E418" s="36">
        <v>0</v>
      </c>
      <c r="F418" s="36">
        <v>15.6</v>
      </c>
      <c r="G418" s="36">
        <v>15.6</v>
      </c>
    </row>
    <row r="419" spans="1:7" ht="25.5" x14ac:dyDescent="0.2">
      <c r="A419" s="31" t="s">
        <v>846</v>
      </c>
      <c r="B419" s="32" t="s">
        <v>15</v>
      </c>
      <c r="C419" s="31" t="s">
        <v>847</v>
      </c>
      <c r="D419" s="34" t="s">
        <v>20</v>
      </c>
      <c r="E419" s="36">
        <v>0</v>
      </c>
      <c r="F419" s="36">
        <v>53.94</v>
      </c>
      <c r="G419" s="36">
        <v>53.94</v>
      </c>
    </row>
    <row r="420" spans="1:7" ht="12.75" x14ac:dyDescent="0.2">
      <c r="A420" s="37" t="s">
        <v>848</v>
      </c>
      <c r="B420" s="38" t="s">
        <v>849</v>
      </c>
      <c r="C420" s="39" t="s">
        <v>15</v>
      </c>
      <c r="D420" s="40" t="s">
        <v>15</v>
      </c>
      <c r="E420" s="41" t="s">
        <v>15</v>
      </c>
      <c r="F420" s="41" t="s">
        <v>15</v>
      </c>
      <c r="G420" s="41" t="s">
        <v>15</v>
      </c>
    </row>
    <row r="421" spans="1:7" ht="25.5" x14ac:dyDescent="0.2">
      <c r="A421" s="31" t="s">
        <v>850</v>
      </c>
      <c r="B421" s="32" t="s">
        <v>15</v>
      </c>
      <c r="C421" s="31" t="s">
        <v>851</v>
      </c>
      <c r="D421" s="34" t="s">
        <v>852</v>
      </c>
      <c r="E421" s="36">
        <v>0</v>
      </c>
      <c r="F421" s="36">
        <v>0.63</v>
      </c>
      <c r="G421" s="36">
        <v>0.63</v>
      </c>
    </row>
    <row r="422" spans="1:7" ht="25.5" x14ac:dyDescent="0.2">
      <c r="A422" s="31" t="s">
        <v>853</v>
      </c>
      <c r="B422" s="32" t="s">
        <v>15</v>
      </c>
      <c r="C422" s="31" t="s">
        <v>854</v>
      </c>
      <c r="D422" s="34" t="s">
        <v>20</v>
      </c>
      <c r="E422" s="36">
        <v>0</v>
      </c>
      <c r="F422" s="36">
        <v>57.52</v>
      </c>
      <c r="G422" s="36">
        <v>57.52</v>
      </c>
    </row>
    <row r="423" spans="1:7" ht="25.5" x14ac:dyDescent="0.2">
      <c r="A423" s="31" t="s">
        <v>855</v>
      </c>
      <c r="B423" s="32" t="s">
        <v>15</v>
      </c>
      <c r="C423" s="31" t="s">
        <v>856</v>
      </c>
      <c r="D423" s="34" t="s">
        <v>20</v>
      </c>
      <c r="E423" s="36">
        <v>0</v>
      </c>
      <c r="F423" s="36">
        <v>76.680000000000007</v>
      </c>
      <c r="G423" s="36">
        <v>76.680000000000007</v>
      </c>
    </row>
    <row r="424" spans="1:7" ht="12.75" x14ac:dyDescent="0.2">
      <c r="A424" s="31" t="s">
        <v>857</v>
      </c>
      <c r="B424" s="32" t="s">
        <v>15</v>
      </c>
      <c r="C424" s="31" t="s">
        <v>858</v>
      </c>
      <c r="D424" s="34" t="s">
        <v>128</v>
      </c>
      <c r="E424" s="36">
        <v>0</v>
      </c>
      <c r="F424" s="36">
        <v>15.33</v>
      </c>
      <c r="G424" s="36">
        <v>15.33</v>
      </c>
    </row>
    <row r="425" spans="1:7" ht="12.75" x14ac:dyDescent="0.2">
      <c r="A425" s="31" t="s">
        <v>859</v>
      </c>
      <c r="B425" s="32" t="s">
        <v>15</v>
      </c>
      <c r="C425" s="31" t="s">
        <v>860</v>
      </c>
      <c r="D425" s="34" t="s">
        <v>72</v>
      </c>
      <c r="E425" s="36">
        <v>0</v>
      </c>
      <c r="F425" s="36">
        <v>38.340000000000003</v>
      </c>
      <c r="G425" s="36">
        <v>38.340000000000003</v>
      </c>
    </row>
    <row r="426" spans="1:7" ht="12.75" x14ac:dyDescent="0.2">
      <c r="A426" s="31" t="s">
        <v>861</v>
      </c>
      <c r="B426" s="32" t="s">
        <v>15</v>
      </c>
      <c r="C426" s="31" t="s">
        <v>862</v>
      </c>
      <c r="D426" s="34" t="s">
        <v>20</v>
      </c>
      <c r="E426" s="36">
        <v>70.77</v>
      </c>
      <c r="F426" s="36">
        <v>107.88</v>
      </c>
      <c r="G426" s="36">
        <v>178.65</v>
      </c>
    </row>
    <row r="427" spans="1:7" ht="12.75" x14ac:dyDescent="0.2">
      <c r="A427" s="31" t="s">
        <v>863</v>
      </c>
      <c r="B427" s="32" t="s">
        <v>15</v>
      </c>
      <c r="C427" s="31" t="s">
        <v>864</v>
      </c>
      <c r="D427" s="34" t="s">
        <v>20</v>
      </c>
      <c r="E427" s="36">
        <v>70.77</v>
      </c>
      <c r="F427" s="36">
        <v>107.88</v>
      </c>
      <c r="G427" s="36">
        <v>178.65</v>
      </c>
    </row>
    <row r="428" spans="1:7" ht="12.75" x14ac:dyDescent="0.2">
      <c r="A428" s="31" t="s">
        <v>865</v>
      </c>
      <c r="B428" s="32" t="s">
        <v>15</v>
      </c>
      <c r="C428" s="31" t="s">
        <v>866</v>
      </c>
      <c r="D428" s="34" t="s">
        <v>20</v>
      </c>
      <c r="E428" s="36">
        <v>0</v>
      </c>
      <c r="F428" s="36">
        <v>120.82</v>
      </c>
      <c r="G428" s="36">
        <v>120.82</v>
      </c>
    </row>
    <row r="429" spans="1:7" ht="25.5" x14ac:dyDescent="0.2">
      <c r="A429" s="31" t="s">
        <v>867</v>
      </c>
      <c r="B429" s="32" t="s">
        <v>15</v>
      </c>
      <c r="C429" s="31" t="s">
        <v>868</v>
      </c>
      <c r="D429" s="34" t="s">
        <v>72</v>
      </c>
      <c r="E429" s="36">
        <v>0</v>
      </c>
      <c r="F429" s="36">
        <v>76.680000000000007</v>
      </c>
      <c r="G429" s="36">
        <v>76.680000000000007</v>
      </c>
    </row>
    <row r="430" spans="1:7" ht="12.75" x14ac:dyDescent="0.2">
      <c r="A430" s="31" t="s">
        <v>869</v>
      </c>
      <c r="B430" s="32" t="s">
        <v>15</v>
      </c>
      <c r="C430" s="31" t="s">
        <v>870</v>
      </c>
      <c r="D430" s="34" t="s">
        <v>20</v>
      </c>
      <c r="E430" s="36">
        <v>0</v>
      </c>
      <c r="F430" s="36">
        <v>13.49</v>
      </c>
      <c r="G430" s="36">
        <v>13.49</v>
      </c>
    </row>
    <row r="431" spans="1:7" ht="25.5" x14ac:dyDescent="0.2">
      <c r="A431" s="31" t="s">
        <v>871</v>
      </c>
      <c r="B431" s="32" t="s">
        <v>15</v>
      </c>
      <c r="C431" s="31" t="s">
        <v>872</v>
      </c>
      <c r="D431" s="34" t="s">
        <v>20</v>
      </c>
      <c r="E431" s="36">
        <v>0</v>
      </c>
      <c r="F431" s="36">
        <v>76.680000000000007</v>
      </c>
      <c r="G431" s="36">
        <v>76.680000000000007</v>
      </c>
    </row>
    <row r="432" spans="1:7" ht="12.75" x14ac:dyDescent="0.2">
      <c r="A432" s="31" t="s">
        <v>873</v>
      </c>
      <c r="B432" s="32" t="s">
        <v>15</v>
      </c>
      <c r="C432" s="31" t="s">
        <v>874</v>
      </c>
      <c r="D432" s="34" t="s">
        <v>20</v>
      </c>
      <c r="E432" s="36">
        <v>0</v>
      </c>
      <c r="F432" s="36">
        <v>18.190000000000001</v>
      </c>
      <c r="G432" s="36">
        <v>18.190000000000001</v>
      </c>
    </row>
    <row r="433" spans="1:7" ht="12.75" x14ac:dyDescent="0.2">
      <c r="A433" s="31" t="s">
        <v>875</v>
      </c>
      <c r="B433" s="32" t="s">
        <v>15</v>
      </c>
      <c r="C433" s="31" t="s">
        <v>876</v>
      </c>
      <c r="D433" s="34" t="s">
        <v>20</v>
      </c>
      <c r="E433" s="36">
        <v>0</v>
      </c>
      <c r="F433" s="36">
        <v>3.12</v>
      </c>
      <c r="G433" s="36">
        <v>3.12</v>
      </c>
    </row>
    <row r="434" spans="1:7" ht="12.75" x14ac:dyDescent="0.2">
      <c r="A434" s="31" t="s">
        <v>877</v>
      </c>
      <c r="B434" s="32" t="s">
        <v>15</v>
      </c>
      <c r="C434" s="31" t="s">
        <v>878</v>
      </c>
      <c r="D434" s="34" t="s">
        <v>20</v>
      </c>
      <c r="E434" s="36">
        <v>0</v>
      </c>
      <c r="F434" s="36">
        <v>3.12</v>
      </c>
      <c r="G434" s="36">
        <v>3.12</v>
      </c>
    </row>
    <row r="435" spans="1:7" ht="25.5" x14ac:dyDescent="0.2">
      <c r="A435" s="31" t="s">
        <v>879</v>
      </c>
      <c r="B435" s="32" t="s">
        <v>15</v>
      </c>
      <c r="C435" s="31" t="s">
        <v>880</v>
      </c>
      <c r="D435" s="34" t="s">
        <v>20</v>
      </c>
      <c r="E435" s="36">
        <v>0</v>
      </c>
      <c r="F435" s="36">
        <v>24.96</v>
      </c>
      <c r="G435" s="36">
        <v>24.96</v>
      </c>
    </row>
    <row r="436" spans="1:7" ht="12.75" x14ac:dyDescent="0.2">
      <c r="A436" s="37" t="s">
        <v>881</v>
      </c>
      <c r="B436" s="38" t="s">
        <v>882</v>
      </c>
      <c r="C436" s="39" t="s">
        <v>15</v>
      </c>
      <c r="D436" s="40" t="s">
        <v>15</v>
      </c>
      <c r="E436" s="41" t="s">
        <v>15</v>
      </c>
      <c r="F436" s="41" t="s">
        <v>15</v>
      </c>
      <c r="G436" s="41" t="s">
        <v>15</v>
      </c>
    </row>
    <row r="437" spans="1:7" ht="12.75" x14ac:dyDescent="0.2">
      <c r="A437" s="31" t="s">
        <v>883</v>
      </c>
      <c r="B437" s="32" t="s">
        <v>15</v>
      </c>
      <c r="C437" s="31" t="s">
        <v>884</v>
      </c>
      <c r="D437" s="34" t="s">
        <v>20</v>
      </c>
      <c r="E437" s="36">
        <v>0</v>
      </c>
      <c r="F437" s="36">
        <v>3.9</v>
      </c>
      <c r="G437" s="36">
        <v>3.9</v>
      </c>
    </row>
    <row r="438" spans="1:7" ht="25.5" x14ac:dyDescent="0.2">
      <c r="A438" s="31" t="s">
        <v>885</v>
      </c>
      <c r="B438" s="32" t="s">
        <v>15</v>
      </c>
      <c r="C438" s="31" t="s">
        <v>886</v>
      </c>
      <c r="D438" s="34" t="s">
        <v>20</v>
      </c>
      <c r="E438" s="36">
        <v>0</v>
      </c>
      <c r="F438" s="36">
        <v>265.73</v>
      </c>
      <c r="G438" s="36">
        <v>265.73</v>
      </c>
    </row>
    <row r="439" spans="1:7" ht="25.5" x14ac:dyDescent="0.2">
      <c r="A439" s="31" t="s">
        <v>887</v>
      </c>
      <c r="B439" s="32" t="s">
        <v>15</v>
      </c>
      <c r="C439" s="31" t="s">
        <v>888</v>
      </c>
      <c r="D439" s="34" t="s">
        <v>20</v>
      </c>
      <c r="E439" s="36">
        <v>0</v>
      </c>
      <c r="F439" s="36">
        <v>24.92</v>
      </c>
      <c r="G439" s="36">
        <v>24.92</v>
      </c>
    </row>
    <row r="440" spans="1:7" ht="25.5" x14ac:dyDescent="0.2">
      <c r="A440" s="31" t="s">
        <v>889</v>
      </c>
      <c r="B440" s="32" t="s">
        <v>15</v>
      </c>
      <c r="C440" s="31" t="s">
        <v>890</v>
      </c>
      <c r="D440" s="34" t="s">
        <v>20</v>
      </c>
      <c r="E440" s="36">
        <v>141.53</v>
      </c>
      <c r="F440" s="36">
        <v>306.72000000000003</v>
      </c>
      <c r="G440" s="36">
        <v>448.25</v>
      </c>
    </row>
    <row r="441" spans="1:7" ht="25.5" x14ac:dyDescent="0.2">
      <c r="A441" s="31" t="s">
        <v>891</v>
      </c>
      <c r="B441" s="32" t="s">
        <v>15</v>
      </c>
      <c r="C441" s="31" t="s">
        <v>892</v>
      </c>
      <c r="D441" s="34" t="s">
        <v>128</v>
      </c>
      <c r="E441" s="36">
        <v>0</v>
      </c>
      <c r="F441" s="36">
        <v>19.18</v>
      </c>
      <c r="G441" s="36">
        <v>19.18</v>
      </c>
    </row>
    <row r="442" spans="1:7" ht="25.5" x14ac:dyDescent="0.2">
      <c r="A442" s="31" t="s">
        <v>893</v>
      </c>
      <c r="B442" s="32" t="s">
        <v>15</v>
      </c>
      <c r="C442" s="31" t="s">
        <v>894</v>
      </c>
      <c r="D442" s="34" t="s">
        <v>128</v>
      </c>
      <c r="E442" s="36">
        <v>0</v>
      </c>
      <c r="F442" s="36">
        <v>9.59</v>
      </c>
      <c r="G442" s="36">
        <v>9.59</v>
      </c>
    </row>
    <row r="443" spans="1:7" ht="25.5" x14ac:dyDescent="0.2">
      <c r="A443" s="31" t="s">
        <v>895</v>
      </c>
      <c r="B443" s="32" t="s">
        <v>15</v>
      </c>
      <c r="C443" s="31" t="s">
        <v>896</v>
      </c>
      <c r="D443" s="34" t="s">
        <v>128</v>
      </c>
      <c r="E443" s="36">
        <v>0</v>
      </c>
      <c r="F443" s="36">
        <v>38.340000000000003</v>
      </c>
      <c r="G443" s="36">
        <v>38.340000000000003</v>
      </c>
    </row>
    <row r="444" spans="1:7" ht="25.5" x14ac:dyDescent="0.2">
      <c r="A444" s="31" t="s">
        <v>897</v>
      </c>
      <c r="B444" s="32" t="s">
        <v>15</v>
      </c>
      <c r="C444" s="31" t="s">
        <v>898</v>
      </c>
      <c r="D444" s="34" t="s">
        <v>128</v>
      </c>
      <c r="E444" s="36">
        <v>0</v>
      </c>
      <c r="F444" s="36">
        <v>19.18</v>
      </c>
      <c r="G444" s="36">
        <v>19.18</v>
      </c>
    </row>
    <row r="445" spans="1:7" ht="12.75" x14ac:dyDescent="0.2">
      <c r="A445" s="31" t="s">
        <v>899</v>
      </c>
      <c r="B445" s="32" t="s">
        <v>15</v>
      </c>
      <c r="C445" s="31" t="s">
        <v>900</v>
      </c>
      <c r="D445" s="34" t="s">
        <v>128</v>
      </c>
      <c r="E445" s="36">
        <v>0</v>
      </c>
      <c r="F445" s="36">
        <v>7.67</v>
      </c>
      <c r="G445" s="36">
        <v>7.67</v>
      </c>
    </row>
    <row r="446" spans="1:7" ht="12.75" x14ac:dyDescent="0.2">
      <c r="A446" s="37" t="s">
        <v>901</v>
      </c>
      <c r="B446" s="38" t="s">
        <v>902</v>
      </c>
      <c r="C446" s="39" t="s">
        <v>15</v>
      </c>
      <c r="D446" s="40" t="s">
        <v>15</v>
      </c>
      <c r="E446" s="41" t="s">
        <v>15</v>
      </c>
      <c r="F446" s="41" t="s">
        <v>15</v>
      </c>
      <c r="G446" s="41" t="s">
        <v>15</v>
      </c>
    </row>
    <row r="447" spans="1:7" ht="12.75" x14ac:dyDescent="0.2">
      <c r="A447" s="31" t="s">
        <v>903</v>
      </c>
      <c r="B447" s="32" t="s">
        <v>15</v>
      </c>
      <c r="C447" s="31" t="s">
        <v>904</v>
      </c>
      <c r="D447" s="34" t="s">
        <v>128</v>
      </c>
      <c r="E447" s="36">
        <v>0</v>
      </c>
      <c r="F447" s="36">
        <v>3.59</v>
      </c>
      <c r="G447" s="36">
        <v>3.59</v>
      </c>
    </row>
    <row r="448" spans="1:7" ht="12.75" x14ac:dyDescent="0.2">
      <c r="A448" s="31" t="s">
        <v>905</v>
      </c>
      <c r="B448" s="32" t="s">
        <v>15</v>
      </c>
      <c r="C448" s="31" t="s">
        <v>906</v>
      </c>
      <c r="D448" s="34" t="s">
        <v>128</v>
      </c>
      <c r="E448" s="36">
        <v>0</v>
      </c>
      <c r="F448" s="36">
        <v>2.34</v>
      </c>
      <c r="G448" s="36">
        <v>2.34</v>
      </c>
    </row>
    <row r="449" spans="1:7" ht="25.5" x14ac:dyDescent="0.2">
      <c r="A449" s="31" t="s">
        <v>907</v>
      </c>
      <c r="B449" s="32" t="s">
        <v>15</v>
      </c>
      <c r="C449" s="31" t="s">
        <v>908</v>
      </c>
      <c r="D449" s="34" t="s">
        <v>128</v>
      </c>
      <c r="E449" s="36">
        <v>0</v>
      </c>
      <c r="F449" s="36">
        <v>6.24</v>
      </c>
      <c r="G449" s="36">
        <v>6.24</v>
      </c>
    </row>
    <row r="450" spans="1:7" ht="12.75" x14ac:dyDescent="0.2">
      <c r="A450" s="31" t="s">
        <v>909</v>
      </c>
      <c r="B450" s="32" t="s">
        <v>15</v>
      </c>
      <c r="C450" s="31" t="s">
        <v>910</v>
      </c>
      <c r="D450" s="34" t="s">
        <v>20</v>
      </c>
      <c r="E450" s="36">
        <v>0</v>
      </c>
      <c r="F450" s="36">
        <v>68.22</v>
      </c>
      <c r="G450" s="36">
        <v>68.22</v>
      </c>
    </row>
    <row r="451" spans="1:7" ht="25.5" x14ac:dyDescent="0.2">
      <c r="A451" s="31" t="s">
        <v>911</v>
      </c>
      <c r="B451" s="32" t="s">
        <v>15</v>
      </c>
      <c r="C451" s="31" t="s">
        <v>912</v>
      </c>
      <c r="D451" s="34" t="s">
        <v>20</v>
      </c>
      <c r="E451" s="36">
        <v>0</v>
      </c>
      <c r="F451" s="36">
        <v>115.02</v>
      </c>
      <c r="G451" s="36">
        <v>115.02</v>
      </c>
    </row>
    <row r="452" spans="1:7" ht="12.75" x14ac:dyDescent="0.2">
      <c r="A452" s="37" t="s">
        <v>913</v>
      </c>
      <c r="B452" s="38" t="s">
        <v>914</v>
      </c>
      <c r="C452" s="39" t="s">
        <v>15</v>
      </c>
      <c r="D452" s="40" t="s">
        <v>15</v>
      </c>
      <c r="E452" s="41" t="s">
        <v>15</v>
      </c>
      <c r="F452" s="41" t="s">
        <v>15</v>
      </c>
      <c r="G452" s="41" t="s">
        <v>15</v>
      </c>
    </row>
    <row r="453" spans="1:7" ht="12.75" x14ac:dyDescent="0.2">
      <c r="A453" s="31" t="s">
        <v>915</v>
      </c>
      <c r="B453" s="32" t="s">
        <v>15</v>
      </c>
      <c r="C453" s="31" t="s">
        <v>916</v>
      </c>
      <c r="D453" s="34" t="s">
        <v>20</v>
      </c>
      <c r="E453" s="36">
        <v>0</v>
      </c>
      <c r="F453" s="36">
        <v>10.79</v>
      </c>
      <c r="G453" s="36">
        <v>10.79</v>
      </c>
    </row>
    <row r="454" spans="1:7" ht="12.75" x14ac:dyDescent="0.2">
      <c r="A454" s="37" t="s">
        <v>917</v>
      </c>
      <c r="B454" s="38" t="s">
        <v>918</v>
      </c>
      <c r="C454" s="39" t="s">
        <v>15</v>
      </c>
      <c r="D454" s="40" t="s">
        <v>15</v>
      </c>
      <c r="E454" s="41" t="s">
        <v>15</v>
      </c>
      <c r="F454" s="41" t="s">
        <v>15</v>
      </c>
      <c r="G454" s="41" t="s">
        <v>15</v>
      </c>
    </row>
    <row r="455" spans="1:7" ht="25.5" x14ac:dyDescent="0.2">
      <c r="A455" s="31" t="s">
        <v>919</v>
      </c>
      <c r="B455" s="32" t="s">
        <v>15</v>
      </c>
      <c r="C455" s="31" t="s">
        <v>920</v>
      </c>
      <c r="D455" s="34" t="s">
        <v>20</v>
      </c>
      <c r="E455" s="36">
        <v>0</v>
      </c>
      <c r="F455" s="36">
        <v>17.39</v>
      </c>
      <c r="G455" s="36">
        <v>17.39</v>
      </c>
    </row>
    <row r="456" spans="1:7" ht="12.75" x14ac:dyDescent="0.2">
      <c r="A456" s="37" t="s">
        <v>921</v>
      </c>
      <c r="B456" s="38" t="s">
        <v>922</v>
      </c>
      <c r="C456" s="39" t="s">
        <v>15</v>
      </c>
      <c r="D456" s="40" t="s">
        <v>15</v>
      </c>
      <c r="E456" s="41" t="s">
        <v>15</v>
      </c>
      <c r="F456" s="41" t="s">
        <v>15</v>
      </c>
      <c r="G456" s="41" t="s">
        <v>15</v>
      </c>
    </row>
    <row r="457" spans="1:7" ht="38.25" x14ac:dyDescent="0.2">
      <c r="A457" s="31" t="s">
        <v>923</v>
      </c>
      <c r="B457" s="32" t="s">
        <v>15</v>
      </c>
      <c r="C457" s="31" t="s">
        <v>924</v>
      </c>
      <c r="D457" s="34" t="s">
        <v>128</v>
      </c>
      <c r="E457" s="36">
        <v>0.48</v>
      </c>
      <c r="F457" s="36">
        <v>6.24</v>
      </c>
      <c r="G457" s="36">
        <v>6.72</v>
      </c>
    </row>
    <row r="458" spans="1:7" ht="12.75" x14ac:dyDescent="0.2">
      <c r="A458" s="31" t="s">
        <v>925</v>
      </c>
      <c r="B458" s="32" t="s">
        <v>15</v>
      </c>
      <c r="C458" s="31" t="s">
        <v>926</v>
      </c>
      <c r="D458" s="34" t="s">
        <v>128</v>
      </c>
      <c r="E458" s="36">
        <v>0</v>
      </c>
      <c r="F458" s="36">
        <v>3.12</v>
      </c>
      <c r="G458" s="36">
        <v>3.12</v>
      </c>
    </row>
    <row r="459" spans="1:7" ht="25.5" x14ac:dyDescent="0.2">
      <c r="A459" s="31" t="s">
        <v>927</v>
      </c>
      <c r="B459" s="32" t="s">
        <v>15</v>
      </c>
      <c r="C459" s="31" t="s">
        <v>928</v>
      </c>
      <c r="D459" s="34" t="s">
        <v>128</v>
      </c>
      <c r="E459" s="36">
        <v>0</v>
      </c>
      <c r="F459" s="36">
        <v>6.24</v>
      </c>
      <c r="G459" s="36">
        <v>6.24</v>
      </c>
    </row>
    <row r="460" spans="1:7" ht="38.25" x14ac:dyDescent="0.2">
      <c r="A460" s="31" t="s">
        <v>929</v>
      </c>
      <c r="B460" s="32" t="s">
        <v>15</v>
      </c>
      <c r="C460" s="31" t="s">
        <v>930</v>
      </c>
      <c r="D460" s="34" t="s">
        <v>72</v>
      </c>
      <c r="E460" s="36">
        <v>3.82</v>
      </c>
      <c r="F460" s="36">
        <v>9.36</v>
      </c>
      <c r="G460" s="36">
        <v>13.18</v>
      </c>
    </row>
    <row r="461" spans="1:7" ht="25.5" x14ac:dyDescent="0.2">
      <c r="A461" s="31" t="s">
        <v>931</v>
      </c>
      <c r="B461" s="32" t="s">
        <v>15</v>
      </c>
      <c r="C461" s="31" t="s">
        <v>932</v>
      </c>
      <c r="D461" s="34" t="s">
        <v>72</v>
      </c>
      <c r="E461" s="36">
        <v>0</v>
      </c>
      <c r="F461" s="36">
        <v>9.36</v>
      </c>
      <c r="G461" s="36">
        <v>9.36</v>
      </c>
    </row>
    <row r="462" spans="1:7" ht="12.75" x14ac:dyDescent="0.2">
      <c r="A462" s="42" t="s">
        <v>933</v>
      </c>
      <c r="B462" s="42" t="s">
        <v>934</v>
      </c>
      <c r="C462" s="43" t="s">
        <v>15</v>
      </c>
      <c r="D462" s="44" t="s">
        <v>15</v>
      </c>
      <c r="E462" s="45" t="s">
        <v>15</v>
      </c>
      <c r="F462" s="45" t="s">
        <v>15</v>
      </c>
      <c r="G462" s="45" t="s">
        <v>15</v>
      </c>
    </row>
    <row r="463" spans="1:7" ht="12.75" x14ac:dyDescent="0.2">
      <c r="A463" s="22" t="s">
        <v>935</v>
      </c>
      <c r="B463" s="22" t="s">
        <v>936</v>
      </c>
      <c r="C463" s="23" t="s">
        <v>15</v>
      </c>
      <c r="D463" s="46" t="s">
        <v>15</v>
      </c>
      <c r="E463" s="47" t="s">
        <v>15</v>
      </c>
      <c r="F463" s="47" t="s">
        <v>15</v>
      </c>
      <c r="G463" s="47" t="s">
        <v>15</v>
      </c>
    </row>
    <row r="464" spans="1:7" ht="25.5" x14ac:dyDescent="0.2">
      <c r="A464" s="31" t="s">
        <v>937</v>
      </c>
      <c r="B464" s="32" t="s">
        <v>15</v>
      </c>
      <c r="C464" s="31" t="s">
        <v>938</v>
      </c>
      <c r="D464" s="34" t="s">
        <v>153</v>
      </c>
      <c r="E464" s="36">
        <v>13.68</v>
      </c>
      <c r="F464" s="36">
        <v>84.24</v>
      </c>
      <c r="G464" s="36">
        <v>97.92</v>
      </c>
    </row>
    <row r="465" spans="1:7" ht="12.75" x14ac:dyDescent="0.2">
      <c r="A465" s="37" t="s">
        <v>939</v>
      </c>
      <c r="B465" s="38" t="s">
        <v>940</v>
      </c>
      <c r="C465" s="39" t="s">
        <v>15</v>
      </c>
      <c r="D465" s="40" t="s">
        <v>15</v>
      </c>
      <c r="E465" s="41" t="s">
        <v>15</v>
      </c>
      <c r="F465" s="41" t="s">
        <v>15</v>
      </c>
      <c r="G465" s="41" t="s">
        <v>15</v>
      </c>
    </row>
    <row r="466" spans="1:7" ht="38.25" x14ac:dyDescent="0.2">
      <c r="A466" s="31" t="s">
        <v>941</v>
      </c>
      <c r="B466" s="32" t="s">
        <v>15</v>
      </c>
      <c r="C466" s="31" t="s">
        <v>942</v>
      </c>
      <c r="D466" s="34" t="s">
        <v>153</v>
      </c>
      <c r="E466" s="36">
        <v>79.819999999999993</v>
      </c>
      <c r="F466" s="36">
        <v>9.36</v>
      </c>
      <c r="G466" s="36">
        <v>89.18</v>
      </c>
    </row>
    <row r="467" spans="1:7" ht="51" x14ac:dyDescent="0.2">
      <c r="A467" s="31" t="s">
        <v>943</v>
      </c>
      <c r="B467" s="32" t="s">
        <v>15</v>
      </c>
      <c r="C467" s="31" t="s">
        <v>944</v>
      </c>
      <c r="D467" s="34" t="s">
        <v>153</v>
      </c>
      <c r="E467" s="36">
        <v>80.819999999999993</v>
      </c>
      <c r="F467" s="36">
        <v>9.36</v>
      </c>
      <c r="G467" s="36">
        <v>90.18</v>
      </c>
    </row>
    <row r="468" spans="1:7" ht="38.25" x14ac:dyDescent="0.2">
      <c r="A468" s="31" t="s">
        <v>945</v>
      </c>
      <c r="B468" s="32" t="s">
        <v>15</v>
      </c>
      <c r="C468" s="31" t="s">
        <v>946</v>
      </c>
      <c r="D468" s="34" t="s">
        <v>153</v>
      </c>
      <c r="E468" s="36">
        <v>91.82</v>
      </c>
      <c r="F468" s="36">
        <v>9.36</v>
      </c>
      <c r="G468" s="36">
        <v>101.18</v>
      </c>
    </row>
    <row r="469" spans="1:7" ht="25.5" x14ac:dyDescent="0.2">
      <c r="A469" s="31" t="s">
        <v>947</v>
      </c>
      <c r="B469" s="32" t="s">
        <v>15</v>
      </c>
      <c r="C469" s="31" t="s">
        <v>948</v>
      </c>
      <c r="D469" s="34" t="s">
        <v>153</v>
      </c>
      <c r="E469" s="36">
        <v>84.2</v>
      </c>
      <c r="F469" s="36">
        <v>9.36</v>
      </c>
      <c r="G469" s="36">
        <v>93.56</v>
      </c>
    </row>
    <row r="470" spans="1:7" ht="12.75" x14ac:dyDescent="0.2">
      <c r="A470" s="37" t="s">
        <v>949</v>
      </c>
      <c r="B470" s="38" t="s">
        <v>950</v>
      </c>
      <c r="C470" s="39" t="s">
        <v>15</v>
      </c>
      <c r="D470" s="40" t="s">
        <v>15</v>
      </c>
      <c r="E470" s="41" t="s">
        <v>15</v>
      </c>
      <c r="F470" s="41" t="s">
        <v>15</v>
      </c>
      <c r="G470" s="41" t="s">
        <v>15</v>
      </c>
    </row>
    <row r="471" spans="1:7" ht="25.5" x14ac:dyDescent="0.2">
      <c r="A471" s="31" t="s">
        <v>951</v>
      </c>
      <c r="B471" s="32" t="s">
        <v>15</v>
      </c>
      <c r="C471" s="31" t="s">
        <v>952</v>
      </c>
      <c r="D471" s="34" t="s">
        <v>153</v>
      </c>
      <c r="E471" s="36">
        <v>11.66</v>
      </c>
      <c r="F471" s="36">
        <v>0</v>
      </c>
      <c r="G471" s="36">
        <v>11.66</v>
      </c>
    </row>
    <row r="472" spans="1:7" ht="25.5" x14ac:dyDescent="0.2">
      <c r="A472" s="31" t="s">
        <v>953</v>
      </c>
      <c r="B472" s="32" t="s">
        <v>15</v>
      </c>
      <c r="C472" s="31" t="s">
        <v>954</v>
      </c>
      <c r="D472" s="34" t="s">
        <v>153</v>
      </c>
      <c r="E472" s="36">
        <v>21.86</v>
      </c>
      <c r="F472" s="36">
        <v>0</v>
      </c>
      <c r="G472" s="36">
        <v>21.86</v>
      </c>
    </row>
    <row r="473" spans="1:7" ht="25.5" x14ac:dyDescent="0.2">
      <c r="A473" s="31" t="s">
        <v>955</v>
      </c>
      <c r="B473" s="32" t="s">
        <v>15</v>
      </c>
      <c r="C473" s="31" t="s">
        <v>956</v>
      </c>
      <c r="D473" s="34" t="s">
        <v>153</v>
      </c>
      <c r="E473" s="36">
        <v>27.14</v>
      </c>
      <c r="F473" s="36">
        <v>0</v>
      </c>
      <c r="G473" s="36">
        <v>27.14</v>
      </c>
    </row>
    <row r="474" spans="1:7" ht="25.5" x14ac:dyDescent="0.2">
      <c r="A474" s="31" t="s">
        <v>957</v>
      </c>
      <c r="B474" s="32" t="s">
        <v>15</v>
      </c>
      <c r="C474" s="31" t="s">
        <v>958</v>
      </c>
      <c r="D474" s="34" t="s">
        <v>153</v>
      </c>
      <c r="E474" s="36">
        <v>30.87</v>
      </c>
      <c r="F474" s="36">
        <v>0</v>
      </c>
      <c r="G474" s="36">
        <v>30.87</v>
      </c>
    </row>
    <row r="475" spans="1:7" ht="25.5" x14ac:dyDescent="0.2">
      <c r="A475" s="31" t="s">
        <v>959</v>
      </c>
      <c r="B475" s="32" t="s">
        <v>15</v>
      </c>
      <c r="C475" s="31" t="s">
        <v>960</v>
      </c>
      <c r="D475" s="34" t="s">
        <v>961</v>
      </c>
      <c r="E475" s="36">
        <v>1.54</v>
      </c>
      <c r="F475" s="36">
        <v>0</v>
      </c>
      <c r="G475" s="36">
        <v>1.54</v>
      </c>
    </row>
    <row r="476" spans="1:7" ht="38.25" x14ac:dyDescent="0.2">
      <c r="A476" s="31" t="s">
        <v>962</v>
      </c>
      <c r="B476" s="32" t="s">
        <v>15</v>
      </c>
      <c r="C476" s="31" t="s">
        <v>963</v>
      </c>
      <c r="D476" s="34" t="s">
        <v>153</v>
      </c>
      <c r="E476" s="36">
        <v>9.23</v>
      </c>
      <c r="F476" s="36">
        <v>0</v>
      </c>
      <c r="G476" s="36">
        <v>9.23</v>
      </c>
    </row>
    <row r="477" spans="1:7" ht="12.75" x14ac:dyDescent="0.2">
      <c r="A477" s="37" t="s">
        <v>964</v>
      </c>
      <c r="B477" s="38" t="s">
        <v>965</v>
      </c>
      <c r="C477" s="39" t="s">
        <v>15</v>
      </c>
      <c r="D477" s="40" t="s">
        <v>15</v>
      </c>
      <c r="E477" s="41" t="s">
        <v>15</v>
      </c>
      <c r="F477" s="41" t="s">
        <v>15</v>
      </c>
      <c r="G477" s="41" t="s">
        <v>15</v>
      </c>
    </row>
    <row r="478" spans="1:7" ht="25.5" x14ac:dyDescent="0.2">
      <c r="A478" s="31" t="s">
        <v>966</v>
      </c>
      <c r="B478" s="32" t="s">
        <v>15</v>
      </c>
      <c r="C478" s="31" t="s">
        <v>967</v>
      </c>
      <c r="D478" s="34" t="s">
        <v>968</v>
      </c>
      <c r="E478" s="36">
        <v>29.85</v>
      </c>
      <c r="F478" s="36">
        <v>0</v>
      </c>
      <c r="G478" s="36">
        <v>29.85</v>
      </c>
    </row>
    <row r="479" spans="1:7" ht="25.5" x14ac:dyDescent="0.2">
      <c r="A479" s="31" t="s">
        <v>969</v>
      </c>
      <c r="B479" s="32" t="s">
        <v>15</v>
      </c>
      <c r="C479" s="31" t="s">
        <v>970</v>
      </c>
      <c r="D479" s="34" t="s">
        <v>153</v>
      </c>
      <c r="E479" s="36">
        <v>22.87</v>
      </c>
      <c r="F479" s="36">
        <v>0</v>
      </c>
      <c r="G479" s="36">
        <v>22.87</v>
      </c>
    </row>
    <row r="480" spans="1:7" ht="25.5" x14ac:dyDescent="0.2">
      <c r="A480" s="31" t="s">
        <v>971</v>
      </c>
      <c r="B480" s="32" t="s">
        <v>15</v>
      </c>
      <c r="C480" s="31" t="s">
        <v>972</v>
      </c>
      <c r="D480" s="34" t="s">
        <v>968</v>
      </c>
      <c r="E480" s="36">
        <v>766.67</v>
      </c>
      <c r="F480" s="36">
        <v>0</v>
      </c>
      <c r="G480" s="36">
        <v>766.67</v>
      </c>
    </row>
    <row r="481" spans="1:7" ht="12.75" x14ac:dyDescent="0.2">
      <c r="A481" s="37" t="s">
        <v>973</v>
      </c>
      <c r="B481" s="38" t="s">
        <v>974</v>
      </c>
      <c r="C481" s="39" t="s">
        <v>15</v>
      </c>
      <c r="D481" s="40" t="s">
        <v>15</v>
      </c>
      <c r="E481" s="41" t="s">
        <v>15</v>
      </c>
      <c r="F481" s="41" t="s">
        <v>15</v>
      </c>
      <c r="G481" s="41" t="s">
        <v>15</v>
      </c>
    </row>
    <row r="482" spans="1:7" ht="25.5" x14ac:dyDescent="0.2">
      <c r="A482" s="31" t="s">
        <v>975</v>
      </c>
      <c r="B482" s="32" t="s">
        <v>15</v>
      </c>
      <c r="C482" s="31" t="s">
        <v>976</v>
      </c>
      <c r="D482" s="34" t="s">
        <v>153</v>
      </c>
      <c r="E482" s="36">
        <v>2.79</v>
      </c>
      <c r="F482" s="36">
        <v>0</v>
      </c>
      <c r="G482" s="36">
        <v>2.79</v>
      </c>
    </row>
    <row r="483" spans="1:7" ht="25.5" x14ac:dyDescent="0.2">
      <c r="A483" s="31" t="s">
        <v>977</v>
      </c>
      <c r="B483" s="32" t="s">
        <v>15</v>
      </c>
      <c r="C483" s="31" t="s">
        <v>978</v>
      </c>
      <c r="D483" s="34" t="s">
        <v>153</v>
      </c>
      <c r="E483" s="36">
        <v>4.68</v>
      </c>
      <c r="F483" s="36">
        <v>0</v>
      </c>
      <c r="G483" s="36">
        <v>4.68</v>
      </c>
    </row>
    <row r="484" spans="1:7" ht="38.25" x14ac:dyDescent="0.2">
      <c r="A484" s="31" t="s">
        <v>979</v>
      </c>
      <c r="B484" s="32" t="s">
        <v>15</v>
      </c>
      <c r="C484" s="31" t="s">
        <v>980</v>
      </c>
      <c r="D484" s="34" t="s">
        <v>153</v>
      </c>
      <c r="E484" s="36">
        <v>6.99</v>
      </c>
      <c r="F484" s="36">
        <v>0</v>
      </c>
      <c r="G484" s="36">
        <v>6.99</v>
      </c>
    </row>
    <row r="485" spans="1:7" ht="38.25" x14ac:dyDescent="0.2">
      <c r="A485" s="31" t="s">
        <v>981</v>
      </c>
      <c r="B485" s="32" t="s">
        <v>15</v>
      </c>
      <c r="C485" s="31" t="s">
        <v>982</v>
      </c>
      <c r="D485" s="34" t="s">
        <v>153</v>
      </c>
      <c r="E485" s="36">
        <v>7.72</v>
      </c>
      <c r="F485" s="36">
        <v>0</v>
      </c>
      <c r="G485" s="36">
        <v>7.72</v>
      </c>
    </row>
    <row r="486" spans="1:7" ht="38.25" x14ac:dyDescent="0.2">
      <c r="A486" s="31" t="s">
        <v>983</v>
      </c>
      <c r="B486" s="32" t="s">
        <v>15</v>
      </c>
      <c r="C486" s="31" t="s">
        <v>984</v>
      </c>
      <c r="D486" s="34" t="s">
        <v>153</v>
      </c>
      <c r="E486" s="36">
        <v>10.32</v>
      </c>
      <c r="F486" s="36">
        <v>0</v>
      </c>
      <c r="G486" s="36">
        <v>10.32</v>
      </c>
    </row>
    <row r="487" spans="1:7" ht="38.25" x14ac:dyDescent="0.2">
      <c r="A487" s="31" t="s">
        <v>985</v>
      </c>
      <c r="B487" s="32" t="s">
        <v>15</v>
      </c>
      <c r="C487" s="31" t="s">
        <v>986</v>
      </c>
      <c r="D487" s="34" t="s">
        <v>153</v>
      </c>
      <c r="E487" s="36">
        <v>15.47</v>
      </c>
      <c r="F487" s="36">
        <v>0</v>
      </c>
      <c r="G487" s="36">
        <v>15.47</v>
      </c>
    </row>
    <row r="488" spans="1:7" ht="38.25" x14ac:dyDescent="0.2">
      <c r="A488" s="31" t="s">
        <v>987</v>
      </c>
      <c r="B488" s="32" t="s">
        <v>15</v>
      </c>
      <c r="C488" s="31" t="s">
        <v>988</v>
      </c>
      <c r="D488" s="34" t="s">
        <v>153</v>
      </c>
      <c r="E488" s="36">
        <v>20.6</v>
      </c>
      <c r="F488" s="36">
        <v>0</v>
      </c>
      <c r="G488" s="36">
        <v>20.6</v>
      </c>
    </row>
    <row r="489" spans="1:7" ht="38.25" x14ac:dyDescent="0.2">
      <c r="A489" s="31" t="s">
        <v>989</v>
      </c>
      <c r="B489" s="32" t="s">
        <v>15</v>
      </c>
      <c r="C489" s="31" t="s">
        <v>990</v>
      </c>
      <c r="D489" s="34" t="s">
        <v>961</v>
      </c>
      <c r="E489" s="36">
        <v>1</v>
      </c>
      <c r="F489" s="36">
        <v>0</v>
      </c>
      <c r="G489" s="36">
        <v>1</v>
      </c>
    </row>
    <row r="490" spans="1:7" ht="25.5" x14ac:dyDescent="0.2">
      <c r="A490" s="31" t="s">
        <v>991</v>
      </c>
      <c r="B490" s="32" t="s">
        <v>15</v>
      </c>
      <c r="C490" s="31" t="s">
        <v>992</v>
      </c>
      <c r="D490" s="34" t="s">
        <v>153</v>
      </c>
      <c r="E490" s="36">
        <v>8.0500000000000007</v>
      </c>
      <c r="F490" s="36">
        <v>0</v>
      </c>
      <c r="G490" s="36">
        <v>8.0500000000000007</v>
      </c>
    </row>
    <row r="491" spans="1:7" ht="25.5" x14ac:dyDescent="0.2">
      <c r="A491" s="31" t="s">
        <v>993</v>
      </c>
      <c r="B491" s="32" t="s">
        <v>15</v>
      </c>
      <c r="C491" s="31" t="s">
        <v>994</v>
      </c>
      <c r="D491" s="34" t="s">
        <v>153</v>
      </c>
      <c r="E491" s="36">
        <v>11.1</v>
      </c>
      <c r="F491" s="36">
        <v>0</v>
      </c>
      <c r="G491" s="36">
        <v>11.1</v>
      </c>
    </row>
    <row r="492" spans="1:7" ht="25.5" x14ac:dyDescent="0.2">
      <c r="A492" s="31" t="s">
        <v>995</v>
      </c>
      <c r="B492" s="32" t="s">
        <v>15</v>
      </c>
      <c r="C492" s="31" t="s">
        <v>996</v>
      </c>
      <c r="D492" s="34" t="s">
        <v>153</v>
      </c>
      <c r="E492" s="36">
        <v>11.59</v>
      </c>
      <c r="F492" s="36">
        <v>0</v>
      </c>
      <c r="G492" s="36">
        <v>11.59</v>
      </c>
    </row>
    <row r="493" spans="1:7" ht="25.5" x14ac:dyDescent="0.2">
      <c r="A493" s="31" t="s">
        <v>997</v>
      </c>
      <c r="B493" s="32" t="s">
        <v>15</v>
      </c>
      <c r="C493" s="31" t="s">
        <v>998</v>
      </c>
      <c r="D493" s="34" t="s">
        <v>153</v>
      </c>
      <c r="E493" s="36">
        <v>14.81</v>
      </c>
      <c r="F493" s="36">
        <v>0</v>
      </c>
      <c r="G493" s="36">
        <v>14.81</v>
      </c>
    </row>
    <row r="494" spans="1:7" ht="25.5" x14ac:dyDescent="0.2">
      <c r="A494" s="31" t="s">
        <v>999</v>
      </c>
      <c r="B494" s="32" t="s">
        <v>15</v>
      </c>
      <c r="C494" s="31" t="s">
        <v>1000</v>
      </c>
      <c r="D494" s="34" t="s">
        <v>153</v>
      </c>
      <c r="E494" s="36">
        <v>22.21</v>
      </c>
      <c r="F494" s="36">
        <v>0</v>
      </c>
      <c r="G494" s="36">
        <v>22.21</v>
      </c>
    </row>
    <row r="495" spans="1:7" ht="25.5" x14ac:dyDescent="0.2">
      <c r="A495" s="31" t="s">
        <v>1001</v>
      </c>
      <c r="B495" s="32" t="s">
        <v>15</v>
      </c>
      <c r="C495" s="31" t="s">
        <v>1002</v>
      </c>
      <c r="D495" s="34" t="s">
        <v>153</v>
      </c>
      <c r="E495" s="36">
        <v>29.6</v>
      </c>
      <c r="F495" s="36">
        <v>0</v>
      </c>
      <c r="G495" s="36">
        <v>29.6</v>
      </c>
    </row>
    <row r="496" spans="1:7" ht="25.5" x14ac:dyDescent="0.2">
      <c r="A496" s="31" t="s">
        <v>1003</v>
      </c>
      <c r="B496" s="32" t="s">
        <v>15</v>
      </c>
      <c r="C496" s="31" t="s">
        <v>1004</v>
      </c>
      <c r="D496" s="34" t="s">
        <v>961</v>
      </c>
      <c r="E496" s="36">
        <v>1.44</v>
      </c>
      <c r="F496" s="36">
        <v>0</v>
      </c>
      <c r="G496" s="36">
        <v>1.44</v>
      </c>
    </row>
    <row r="497" spans="1:7" ht="12.75" x14ac:dyDescent="0.2">
      <c r="A497" s="42" t="s">
        <v>1005</v>
      </c>
      <c r="B497" s="42" t="s">
        <v>1006</v>
      </c>
      <c r="C497" s="43" t="s">
        <v>15</v>
      </c>
      <c r="D497" s="44" t="s">
        <v>15</v>
      </c>
      <c r="E497" s="45" t="s">
        <v>15</v>
      </c>
      <c r="F497" s="45" t="s">
        <v>15</v>
      </c>
      <c r="G497" s="45" t="s">
        <v>15</v>
      </c>
    </row>
    <row r="498" spans="1:7" ht="12.75" x14ac:dyDescent="0.2">
      <c r="A498" s="22" t="s">
        <v>1007</v>
      </c>
      <c r="B498" s="22" t="s">
        <v>1008</v>
      </c>
      <c r="C498" s="23" t="s">
        <v>15</v>
      </c>
      <c r="D498" s="46" t="s">
        <v>15</v>
      </c>
      <c r="E498" s="47" t="s">
        <v>15</v>
      </c>
      <c r="F498" s="47" t="s">
        <v>15</v>
      </c>
      <c r="G498" s="47" t="s">
        <v>15</v>
      </c>
    </row>
    <row r="499" spans="1:7" ht="25.5" x14ac:dyDescent="0.2">
      <c r="A499" s="31" t="s">
        <v>1009</v>
      </c>
      <c r="B499" s="32" t="s">
        <v>15</v>
      </c>
      <c r="C499" s="31" t="s">
        <v>1010</v>
      </c>
      <c r="D499" s="34" t="s">
        <v>153</v>
      </c>
      <c r="E499" s="36">
        <v>0</v>
      </c>
      <c r="F499" s="36">
        <v>39</v>
      </c>
      <c r="G499" s="36">
        <v>39</v>
      </c>
    </row>
    <row r="500" spans="1:7" ht="25.5" x14ac:dyDescent="0.2">
      <c r="A500" s="31" t="s">
        <v>1011</v>
      </c>
      <c r="B500" s="32" t="s">
        <v>15</v>
      </c>
      <c r="C500" s="31" t="s">
        <v>1012</v>
      </c>
      <c r="D500" s="34" t="s">
        <v>153</v>
      </c>
      <c r="E500" s="36">
        <v>0</v>
      </c>
      <c r="F500" s="36">
        <v>48.68</v>
      </c>
      <c r="G500" s="36">
        <v>48.68</v>
      </c>
    </row>
    <row r="501" spans="1:7" ht="12.75" x14ac:dyDescent="0.2">
      <c r="A501" s="37" t="s">
        <v>1013</v>
      </c>
      <c r="B501" s="38" t="s">
        <v>1014</v>
      </c>
      <c r="C501" s="39" t="s">
        <v>15</v>
      </c>
      <c r="D501" s="40" t="s">
        <v>15</v>
      </c>
      <c r="E501" s="41" t="s">
        <v>15</v>
      </c>
      <c r="F501" s="41" t="s">
        <v>15</v>
      </c>
      <c r="G501" s="41" t="s">
        <v>15</v>
      </c>
    </row>
    <row r="502" spans="1:7" ht="25.5" x14ac:dyDescent="0.2">
      <c r="A502" s="31" t="s">
        <v>1015</v>
      </c>
      <c r="B502" s="32" t="s">
        <v>15</v>
      </c>
      <c r="C502" s="31" t="s">
        <v>1016</v>
      </c>
      <c r="D502" s="34" t="s">
        <v>153</v>
      </c>
      <c r="E502" s="36">
        <v>0</v>
      </c>
      <c r="F502" s="36">
        <v>46.8</v>
      </c>
      <c r="G502" s="36">
        <v>46.8</v>
      </c>
    </row>
    <row r="503" spans="1:7" ht="25.5" x14ac:dyDescent="0.2">
      <c r="A503" s="31" t="s">
        <v>1017</v>
      </c>
      <c r="B503" s="32" t="s">
        <v>15</v>
      </c>
      <c r="C503" s="31" t="s">
        <v>1018</v>
      </c>
      <c r="D503" s="34" t="s">
        <v>153</v>
      </c>
      <c r="E503" s="36">
        <v>0</v>
      </c>
      <c r="F503" s="36">
        <v>60.52</v>
      </c>
      <c r="G503" s="36">
        <v>60.52</v>
      </c>
    </row>
    <row r="504" spans="1:7" ht="12.75" x14ac:dyDescent="0.2">
      <c r="A504" s="37" t="s">
        <v>1019</v>
      </c>
      <c r="B504" s="38" t="s">
        <v>1020</v>
      </c>
      <c r="C504" s="39" t="s">
        <v>15</v>
      </c>
      <c r="D504" s="40" t="s">
        <v>15</v>
      </c>
      <c r="E504" s="41" t="s">
        <v>15</v>
      </c>
      <c r="F504" s="41" t="s">
        <v>15</v>
      </c>
      <c r="G504" s="41" t="s">
        <v>15</v>
      </c>
    </row>
    <row r="505" spans="1:7" ht="25.5" x14ac:dyDescent="0.2">
      <c r="A505" s="31" t="s">
        <v>1021</v>
      </c>
      <c r="B505" s="32" t="s">
        <v>15</v>
      </c>
      <c r="C505" s="31" t="s">
        <v>1022</v>
      </c>
      <c r="D505" s="34" t="s">
        <v>153</v>
      </c>
      <c r="E505" s="36">
        <v>0</v>
      </c>
      <c r="F505" s="36">
        <v>6.71</v>
      </c>
      <c r="G505" s="36">
        <v>6.71</v>
      </c>
    </row>
    <row r="506" spans="1:7" ht="25.5" x14ac:dyDescent="0.2">
      <c r="A506" s="31" t="s">
        <v>1023</v>
      </c>
      <c r="B506" s="32" t="s">
        <v>15</v>
      </c>
      <c r="C506" s="31" t="s">
        <v>1024</v>
      </c>
      <c r="D506" s="34" t="s">
        <v>153</v>
      </c>
      <c r="E506" s="36">
        <v>0</v>
      </c>
      <c r="F506" s="36">
        <v>14.56</v>
      </c>
      <c r="G506" s="36">
        <v>14.56</v>
      </c>
    </row>
    <row r="507" spans="1:7" ht="25.5" x14ac:dyDescent="0.2">
      <c r="A507" s="31" t="s">
        <v>1025</v>
      </c>
      <c r="B507" s="32" t="s">
        <v>15</v>
      </c>
      <c r="C507" s="31" t="s">
        <v>1026</v>
      </c>
      <c r="D507" s="34" t="s">
        <v>153</v>
      </c>
      <c r="E507" s="36">
        <v>11.36</v>
      </c>
      <c r="F507" s="36">
        <v>52.42</v>
      </c>
      <c r="G507" s="36">
        <v>63.78</v>
      </c>
    </row>
    <row r="508" spans="1:7" ht="12.75" x14ac:dyDescent="0.2">
      <c r="A508" s="37" t="s">
        <v>1027</v>
      </c>
      <c r="B508" s="38" t="s">
        <v>1028</v>
      </c>
      <c r="C508" s="39" t="s">
        <v>15</v>
      </c>
      <c r="D508" s="40" t="s">
        <v>15</v>
      </c>
      <c r="E508" s="41" t="s">
        <v>15</v>
      </c>
      <c r="F508" s="41" t="s">
        <v>15</v>
      </c>
      <c r="G508" s="41" t="s">
        <v>15</v>
      </c>
    </row>
    <row r="509" spans="1:7" ht="25.5" x14ac:dyDescent="0.2">
      <c r="A509" s="31" t="s">
        <v>1029</v>
      </c>
      <c r="B509" s="32" t="s">
        <v>15</v>
      </c>
      <c r="C509" s="31" t="s">
        <v>1030</v>
      </c>
      <c r="D509" s="34" t="s">
        <v>153</v>
      </c>
      <c r="E509" s="36">
        <v>0</v>
      </c>
      <c r="F509" s="36">
        <v>48.18</v>
      </c>
      <c r="G509" s="36">
        <v>48.18</v>
      </c>
    </row>
    <row r="510" spans="1:7" ht="12.75" x14ac:dyDescent="0.2">
      <c r="A510" s="37" t="s">
        <v>1031</v>
      </c>
      <c r="B510" s="38" t="s">
        <v>1032</v>
      </c>
      <c r="C510" s="39" t="s">
        <v>15</v>
      </c>
      <c r="D510" s="40" t="s">
        <v>15</v>
      </c>
      <c r="E510" s="41" t="s">
        <v>15</v>
      </c>
      <c r="F510" s="41" t="s">
        <v>15</v>
      </c>
      <c r="G510" s="41" t="s">
        <v>15</v>
      </c>
    </row>
    <row r="511" spans="1:7" ht="12.75" x14ac:dyDescent="0.2">
      <c r="A511" s="31" t="s">
        <v>1033</v>
      </c>
      <c r="B511" s="32" t="s">
        <v>15</v>
      </c>
      <c r="C511" s="31" t="s">
        <v>1034</v>
      </c>
      <c r="D511" s="34" t="s">
        <v>153</v>
      </c>
      <c r="E511" s="36">
        <v>0</v>
      </c>
      <c r="F511" s="36">
        <v>9.36</v>
      </c>
      <c r="G511" s="36">
        <v>9.36</v>
      </c>
    </row>
    <row r="512" spans="1:7" ht="12.75" x14ac:dyDescent="0.2">
      <c r="A512" s="42" t="s">
        <v>1035</v>
      </c>
      <c r="B512" s="42" t="s">
        <v>1036</v>
      </c>
      <c r="C512" s="43" t="s">
        <v>15</v>
      </c>
      <c r="D512" s="44" t="s">
        <v>15</v>
      </c>
      <c r="E512" s="45" t="s">
        <v>15</v>
      </c>
      <c r="F512" s="45" t="s">
        <v>15</v>
      </c>
      <c r="G512" s="45" t="s">
        <v>15</v>
      </c>
    </row>
    <row r="513" spans="1:7" ht="12.75" x14ac:dyDescent="0.2">
      <c r="A513" s="22" t="s">
        <v>1037</v>
      </c>
      <c r="B513" s="22" t="s">
        <v>1038</v>
      </c>
      <c r="C513" s="23" t="s">
        <v>15</v>
      </c>
      <c r="D513" s="46" t="s">
        <v>15</v>
      </c>
      <c r="E513" s="47" t="s">
        <v>15</v>
      </c>
      <c r="F513" s="47" t="s">
        <v>15</v>
      </c>
      <c r="G513" s="47" t="s">
        <v>15</v>
      </c>
    </row>
    <row r="514" spans="1:7" ht="25.5" x14ac:dyDescent="0.2">
      <c r="A514" s="31" t="s">
        <v>1039</v>
      </c>
      <c r="B514" s="32" t="s">
        <v>15</v>
      </c>
      <c r="C514" s="31" t="s">
        <v>1040</v>
      </c>
      <c r="D514" s="34" t="s">
        <v>153</v>
      </c>
      <c r="E514" s="36">
        <v>8.36</v>
      </c>
      <c r="F514" s="36">
        <v>0.22</v>
      </c>
      <c r="G514" s="36">
        <v>8.58</v>
      </c>
    </row>
    <row r="515" spans="1:7" ht="25.5" x14ac:dyDescent="0.2">
      <c r="A515" s="31" t="s">
        <v>1041</v>
      </c>
      <c r="B515" s="32" t="s">
        <v>15</v>
      </c>
      <c r="C515" s="31" t="s">
        <v>1042</v>
      </c>
      <c r="D515" s="34" t="s">
        <v>153</v>
      </c>
      <c r="E515" s="36">
        <v>8.6</v>
      </c>
      <c r="F515" s="36">
        <v>0.22</v>
      </c>
      <c r="G515" s="36">
        <v>8.82</v>
      </c>
    </row>
    <row r="516" spans="1:7" ht="25.5" x14ac:dyDescent="0.2">
      <c r="A516" s="31" t="s">
        <v>1043</v>
      </c>
      <c r="B516" s="32" t="s">
        <v>15</v>
      </c>
      <c r="C516" s="31" t="s">
        <v>1044</v>
      </c>
      <c r="D516" s="34" t="s">
        <v>153</v>
      </c>
      <c r="E516" s="36">
        <v>14.19</v>
      </c>
      <c r="F516" s="36">
        <v>0.73</v>
      </c>
      <c r="G516" s="36">
        <v>14.92</v>
      </c>
    </row>
    <row r="517" spans="1:7" ht="25.5" x14ac:dyDescent="0.2">
      <c r="A517" s="31" t="s">
        <v>1045</v>
      </c>
      <c r="B517" s="32" t="s">
        <v>15</v>
      </c>
      <c r="C517" s="31" t="s">
        <v>1046</v>
      </c>
      <c r="D517" s="34" t="s">
        <v>153</v>
      </c>
      <c r="E517" s="36">
        <v>8.0299999999999994</v>
      </c>
      <c r="F517" s="36">
        <v>0</v>
      </c>
      <c r="G517" s="36">
        <v>8.0299999999999994</v>
      </c>
    </row>
    <row r="518" spans="1:7" ht="12.75" x14ac:dyDescent="0.2">
      <c r="A518" s="37" t="s">
        <v>1047</v>
      </c>
      <c r="B518" s="38" t="s">
        <v>1048</v>
      </c>
      <c r="C518" s="39" t="s">
        <v>15</v>
      </c>
      <c r="D518" s="40" t="s">
        <v>15</v>
      </c>
      <c r="E518" s="41" t="s">
        <v>15</v>
      </c>
      <c r="F518" s="41" t="s">
        <v>15</v>
      </c>
      <c r="G518" s="41" t="s">
        <v>15</v>
      </c>
    </row>
    <row r="519" spans="1:7" ht="25.5" x14ac:dyDescent="0.2">
      <c r="A519" s="31" t="s">
        <v>1049</v>
      </c>
      <c r="B519" s="32" t="s">
        <v>15</v>
      </c>
      <c r="C519" s="31" t="s">
        <v>1050</v>
      </c>
      <c r="D519" s="34" t="s">
        <v>153</v>
      </c>
      <c r="E519" s="36">
        <v>5.69</v>
      </c>
      <c r="F519" s="36">
        <v>1</v>
      </c>
      <c r="G519" s="36">
        <v>6.69</v>
      </c>
    </row>
    <row r="520" spans="1:7" ht="25.5" x14ac:dyDescent="0.2">
      <c r="A520" s="31" t="s">
        <v>1051</v>
      </c>
      <c r="B520" s="32" t="s">
        <v>15</v>
      </c>
      <c r="C520" s="31" t="s">
        <v>1052</v>
      </c>
      <c r="D520" s="34" t="s">
        <v>153</v>
      </c>
      <c r="E520" s="36">
        <v>6.41</v>
      </c>
      <c r="F520" s="36">
        <v>1.1299999999999999</v>
      </c>
      <c r="G520" s="36">
        <v>7.54</v>
      </c>
    </row>
    <row r="521" spans="1:7" ht="25.5" x14ac:dyDescent="0.2">
      <c r="A521" s="31" t="s">
        <v>1053</v>
      </c>
      <c r="B521" s="32" t="s">
        <v>15</v>
      </c>
      <c r="C521" s="31" t="s">
        <v>1054</v>
      </c>
      <c r="D521" s="34" t="s">
        <v>153</v>
      </c>
      <c r="E521" s="36">
        <v>10.64</v>
      </c>
      <c r="F521" s="36">
        <v>0.65</v>
      </c>
      <c r="G521" s="36">
        <v>11.29</v>
      </c>
    </row>
    <row r="522" spans="1:7" ht="38.25" x14ac:dyDescent="0.2">
      <c r="A522" s="31" t="s">
        <v>1055</v>
      </c>
      <c r="B522" s="32" t="s">
        <v>15</v>
      </c>
      <c r="C522" s="31" t="s">
        <v>1056</v>
      </c>
      <c r="D522" s="34" t="s">
        <v>153</v>
      </c>
      <c r="E522" s="36">
        <v>11.37</v>
      </c>
      <c r="F522" s="36">
        <v>0.62</v>
      </c>
      <c r="G522" s="36">
        <v>11.99</v>
      </c>
    </row>
    <row r="523" spans="1:7" ht="12.75" x14ac:dyDescent="0.2">
      <c r="A523" s="37" t="s">
        <v>1057</v>
      </c>
      <c r="B523" s="38" t="s">
        <v>1058</v>
      </c>
      <c r="C523" s="39" t="s">
        <v>15</v>
      </c>
      <c r="D523" s="40" t="s">
        <v>15</v>
      </c>
      <c r="E523" s="41" t="s">
        <v>15</v>
      </c>
      <c r="F523" s="41" t="s">
        <v>15</v>
      </c>
      <c r="G523" s="41" t="s">
        <v>15</v>
      </c>
    </row>
    <row r="524" spans="1:7" ht="25.5" x14ac:dyDescent="0.2">
      <c r="A524" s="31" t="s">
        <v>1059</v>
      </c>
      <c r="B524" s="32" t="s">
        <v>15</v>
      </c>
      <c r="C524" s="31" t="s">
        <v>1060</v>
      </c>
      <c r="D524" s="34" t="s">
        <v>153</v>
      </c>
      <c r="E524" s="36">
        <v>23.89</v>
      </c>
      <c r="F524" s="36">
        <v>1.45</v>
      </c>
      <c r="G524" s="36">
        <v>25.34</v>
      </c>
    </row>
    <row r="525" spans="1:7" ht="25.5" x14ac:dyDescent="0.2">
      <c r="A525" s="31" t="s">
        <v>1061</v>
      </c>
      <c r="B525" s="32" t="s">
        <v>15</v>
      </c>
      <c r="C525" s="31" t="s">
        <v>1062</v>
      </c>
      <c r="D525" s="34" t="s">
        <v>153</v>
      </c>
      <c r="E525" s="36">
        <v>20.29</v>
      </c>
      <c r="F525" s="36">
        <v>1.17</v>
      </c>
      <c r="G525" s="36">
        <v>21.46</v>
      </c>
    </row>
    <row r="526" spans="1:7" ht="12.75" x14ac:dyDescent="0.2">
      <c r="A526" s="37" t="s">
        <v>1063</v>
      </c>
      <c r="B526" s="38" t="s">
        <v>1064</v>
      </c>
      <c r="C526" s="39" t="s">
        <v>15</v>
      </c>
      <c r="D526" s="40" t="s">
        <v>15</v>
      </c>
      <c r="E526" s="41" t="s">
        <v>15</v>
      </c>
      <c r="F526" s="41" t="s">
        <v>15</v>
      </c>
      <c r="G526" s="41" t="s">
        <v>15</v>
      </c>
    </row>
    <row r="527" spans="1:7" ht="25.5" x14ac:dyDescent="0.2">
      <c r="A527" s="31" t="s">
        <v>1065</v>
      </c>
      <c r="B527" s="32" t="s">
        <v>15</v>
      </c>
      <c r="C527" s="31" t="s">
        <v>1066</v>
      </c>
      <c r="D527" s="34" t="s">
        <v>153</v>
      </c>
      <c r="E527" s="36">
        <v>233.34</v>
      </c>
      <c r="F527" s="36">
        <v>0</v>
      </c>
      <c r="G527" s="36">
        <v>233.34</v>
      </c>
    </row>
    <row r="528" spans="1:7" ht="12.75" x14ac:dyDescent="0.2">
      <c r="A528" s="37" t="s">
        <v>1067</v>
      </c>
      <c r="B528" s="38" t="s">
        <v>1068</v>
      </c>
      <c r="C528" s="39" t="s">
        <v>15</v>
      </c>
      <c r="D528" s="40" t="s">
        <v>15</v>
      </c>
      <c r="E528" s="41" t="s">
        <v>15</v>
      </c>
      <c r="F528" s="41" t="s">
        <v>15</v>
      </c>
      <c r="G528" s="41" t="s">
        <v>15</v>
      </c>
    </row>
    <row r="529" spans="1:7" ht="25.5" x14ac:dyDescent="0.2">
      <c r="A529" s="31" t="s">
        <v>1069</v>
      </c>
      <c r="B529" s="32" t="s">
        <v>15</v>
      </c>
      <c r="C529" s="31" t="s">
        <v>1070</v>
      </c>
      <c r="D529" s="34" t="s">
        <v>153</v>
      </c>
      <c r="E529" s="36">
        <v>3.17</v>
      </c>
      <c r="F529" s="36">
        <v>0.09</v>
      </c>
      <c r="G529" s="36">
        <v>3.26</v>
      </c>
    </row>
    <row r="530" spans="1:7" ht="12.75" x14ac:dyDescent="0.2">
      <c r="A530" s="37" t="s">
        <v>1071</v>
      </c>
      <c r="B530" s="38" t="s">
        <v>1072</v>
      </c>
      <c r="C530" s="39" t="s">
        <v>15</v>
      </c>
      <c r="D530" s="40" t="s">
        <v>15</v>
      </c>
      <c r="E530" s="41" t="s">
        <v>15</v>
      </c>
      <c r="F530" s="41" t="s">
        <v>15</v>
      </c>
      <c r="G530" s="41" t="s">
        <v>15</v>
      </c>
    </row>
    <row r="531" spans="1:7" ht="25.5" x14ac:dyDescent="0.2">
      <c r="A531" s="31" t="s">
        <v>1073</v>
      </c>
      <c r="B531" s="32" t="s">
        <v>15</v>
      </c>
      <c r="C531" s="31" t="s">
        <v>1074</v>
      </c>
      <c r="D531" s="34" t="s">
        <v>153</v>
      </c>
      <c r="E531" s="36">
        <v>2.7</v>
      </c>
      <c r="F531" s="36">
        <v>2.1800000000000002</v>
      </c>
      <c r="G531" s="36">
        <v>4.88</v>
      </c>
    </row>
    <row r="532" spans="1:7" ht="25.5" x14ac:dyDescent="0.2">
      <c r="A532" s="31" t="s">
        <v>1075</v>
      </c>
      <c r="B532" s="32" t="s">
        <v>15</v>
      </c>
      <c r="C532" s="31" t="s">
        <v>1076</v>
      </c>
      <c r="D532" s="34" t="s">
        <v>153</v>
      </c>
      <c r="E532" s="36">
        <v>11.76</v>
      </c>
      <c r="F532" s="36">
        <v>2</v>
      </c>
      <c r="G532" s="36">
        <v>13.76</v>
      </c>
    </row>
    <row r="533" spans="1:7" ht="12.75" x14ac:dyDescent="0.2">
      <c r="A533" s="37" t="s">
        <v>1077</v>
      </c>
      <c r="B533" s="38" t="s">
        <v>1078</v>
      </c>
      <c r="C533" s="39" t="s">
        <v>15</v>
      </c>
      <c r="D533" s="40" t="s">
        <v>15</v>
      </c>
      <c r="E533" s="41" t="s">
        <v>15</v>
      </c>
      <c r="F533" s="41" t="s">
        <v>15</v>
      </c>
      <c r="G533" s="41" t="s">
        <v>15</v>
      </c>
    </row>
    <row r="534" spans="1:7" ht="38.25" x14ac:dyDescent="0.2">
      <c r="A534" s="31" t="s">
        <v>1079</v>
      </c>
      <c r="B534" s="32" t="s">
        <v>15</v>
      </c>
      <c r="C534" s="31" t="s">
        <v>1080</v>
      </c>
      <c r="D534" s="34" t="s">
        <v>153</v>
      </c>
      <c r="E534" s="36">
        <v>9.15</v>
      </c>
      <c r="F534" s="36">
        <v>0.33</v>
      </c>
      <c r="G534" s="36">
        <v>9.48</v>
      </c>
    </row>
    <row r="535" spans="1:7" ht="38.25" x14ac:dyDescent="0.2">
      <c r="A535" s="31" t="s">
        <v>1081</v>
      </c>
      <c r="B535" s="32" t="s">
        <v>15</v>
      </c>
      <c r="C535" s="31" t="s">
        <v>1082</v>
      </c>
      <c r="D535" s="34" t="s">
        <v>153</v>
      </c>
      <c r="E535" s="36">
        <v>6.52</v>
      </c>
      <c r="F535" s="36">
        <v>0.23</v>
      </c>
      <c r="G535" s="36">
        <v>6.75</v>
      </c>
    </row>
    <row r="536" spans="1:7" ht="38.25" x14ac:dyDescent="0.2">
      <c r="A536" s="31" t="s">
        <v>1083</v>
      </c>
      <c r="B536" s="32" t="s">
        <v>15</v>
      </c>
      <c r="C536" s="31" t="s">
        <v>1084</v>
      </c>
      <c r="D536" s="34" t="s">
        <v>153</v>
      </c>
      <c r="E536" s="36">
        <v>6.62</v>
      </c>
      <c r="F536" s="36">
        <v>0.11</v>
      </c>
      <c r="G536" s="36">
        <v>6.73</v>
      </c>
    </row>
    <row r="537" spans="1:7" ht="38.25" x14ac:dyDescent="0.2">
      <c r="A537" s="31" t="s">
        <v>1085</v>
      </c>
      <c r="B537" s="32" t="s">
        <v>15</v>
      </c>
      <c r="C537" s="31" t="s">
        <v>1086</v>
      </c>
      <c r="D537" s="34" t="s">
        <v>153</v>
      </c>
      <c r="E537" s="36">
        <v>10.88</v>
      </c>
      <c r="F537" s="36">
        <v>0.31</v>
      </c>
      <c r="G537" s="36">
        <v>11.19</v>
      </c>
    </row>
    <row r="538" spans="1:7" ht="12.75" x14ac:dyDescent="0.2">
      <c r="A538" s="42" t="s">
        <v>1087</v>
      </c>
      <c r="B538" s="42" t="s">
        <v>1088</v>
      </c>
      <c r="C538" s="43" t="s">
        <v>15</v>
      </c>
      <c r="D538" s="44" t="s">
        <v>15</v>
      </c>
      <c r="E538" s="45" t="s">
        <v>15</v>
      </c>
      <c r="F538" s="45" t="s">
        <v>15</v>
      </c>
      <c r="G538" s="45" t="s">
        <v>15</v>
      </c>
    </row>
    <row r="539" spans="1:7" ht="12.75" x14ac:dyDescent="0.2">
      <c r="A539" s="22" t="s">
        <v>1089</v>
      </c>
      <c r="B539" s="22" t="s">
        <v>1090</v>
      </c>
      <c r="C539" s="23" t="s">
        <v>15</v>
      </c>
      <c r="D539" s="46" t="s">
        <v>15</v>
      </c>
      <c r="E539" s="47" t="s">
        <v>15</v>
      </c>
      <c r="F539" s="47" t="s">
        <v>15</v>
      </c>
      <c r="G539" s="47" t="s">
        <v>15</v>
      </c>
    </row>
    <row r="540" spans="1:7" ht="12.75" x14ac:dyDescent="0.2">
      <c r="A540" s="31" t="s">
        <v>1091</v>
      </c>
      <c r="B540" s="32" t="s">
        <v>15</v>
      </c>
      <c r="C540" s="31" t="s">
        <v>1092</v>
      </c>
      <c r="D540" s="34" t="s">
        <v>72</v>
      </c>
      <c r="E540" s="36">
        <v>18.55</v>
      </c>
      <c r="F540" s="36">
        <v>45.99</v>
      </c>
      <c r="G540" s="36">
        <v>64.540000000000006</v>
      </c>
    </row>
    <row r="541" spans="1:7" ht="12.75" x14ac:dyDescent="0.2">
      <c r="A541" s="31" t="s">
        <v>1093</v>
      </c>
      <c r="B541" s="32" t="s">
        <v>15</v>
      </c>
      <c r="C541" s="31" t="s">
        <v>1094</v>
      </c>
      <c r="D541" s="34" t="s">
        <v>72</v>
      </c>
      <c r="E541" s="36">
        <v>10.42</v>
      </c>
      <c r="F541" s="36">
        <v>27.67</v>
      </c>
      <c r="G541" s="36">
        <v>38.090000000000003</v>
      </c>
    </row>
    <row r="542" spans="1:7" ht="12.75" x14ac:dyDescent="0.2">
      <c r="A542" s="31" t="s">
        <v>1095</v>
      </c>
      <c r="B542" s="32" t="s">
        <v>15</v>
      </c>
      <c r="C542" s="31" t="s">
        <v>1096</v>
      </c>
      <c r="D542" s="34" t="s">
        <v>72</v>
      </c>
      <c r="E542" s="36">
        <v>6.91</v>
      </c>
      <c r="F542" s="36">
        <v>6.68</v>
      </c>
      <c r="G542" s="36">
        <v>13.59</v>
      </c>
    </row>
    <row r="543" spans="1:7" ht="12.75" x14ac:dyDescent="0.2">
      <c r="A543" s="31" t="s">
        <v>1097</v>
      </c>
      <c r="B543" s="32" t="s">
        <v>15</v>
      </c>
      <c r="C543" s="31" t="s">
        <v>1098</v>
      </c>
      <c r="D543" s="34" t="s">
        <v>72</v>
      </c>
      <c r="E543" s="36">
        <v>22.93</v>
      </c>
      <c r="F543" s="36">
        <v>53.53</v>
      </c>
      <c r="G543" s="36">
        <v>76.459999999999994</v>
      </c>
    </row>
    <row r="544" spans="1:7" ht="25.5" x14ac:dyDescent="0.2">
      <c r="A544" s="31" t="s">
        <v>1099</v>
      </c>
      <c r="B544" s="32" t="s">
        <v>15</v>
      </c>
      <c r="C544" s="31" t="s">
        <v>1100</v>
      </c>
      <c r="D544" s="34" t="s">
        <v>72</v>
      </c>
      <c r="E544" s="36">
        <v>130.44999999999999</v>
      </c>
      <c r="F544" s="36">
        <v>0</v>
      </c>
      <c r="G544" s="36">
        <v>130.44999999999999</v>
      </c>
    </row>
    <row r="545" spans="1:7" ht="25.5" x14ac:dyDescent="0.2">
      <c r="A545" s="31" t="s">
        <v>1101</v>
      </c>
      <c r="B545" s="32" t="s">
        <v>15</v>
      </c>
      <c r="C545" s="31" t="s">
        <v>1102</v>
      </c>
      <c r="D545" s="34" t="s">
        <v>72</v>
      </c>
      <c r="E545" s="36">
        <v>142.94999999999999</v>
      </c>
      <c r="F545" s="36">
        <v>0</v>
      </c>
      <c r="G545" s="36">
        <v>142.94999999999999</v>
      </c>
    </row>
    <row r="546" spans="1:7" ht="25.5" x14ac:dyDescent="0.2">
      <c r="A546" s="31" t="s">
        <v>1103</v>
      </c>
      <c r="B546" s="32" t="s">
        <v>15</v>
      </c>
      <c r="C546" s="31" t="s">
        <v>1104</v>
      </c>
      <c r="D546" s="34" t="s">
        <v>72</v>
      </c>
      <c r="E546" s="36">
        <v>158.29</v>
      </c>
      <c r="F546" s="36">
        <v>0</v>
      </c>
      <c r="G546" s="36">
        <v>158.29</v>
      </c>
    </row>
    <row r="547" spans="1:7" ht="12.75" x14ac:dyDescent="0.2">
      <c r="A547" s="37" t="s">
        <v>1105</v>
      </c>
      <c r="B547" s="38" t="s">
        <v>1106</v>
      </c>
      <c r="C547" s="39" t="s">
        <v>15</v>
      </c>
      <c r="D547" s="40" t="s">
        <v>15</v>
      </c>
      <c r="E547" s="41" t="s">
        <v>15</v>
      </c>
      <c r="F547" s="41" t="s">
        <v>15</v>
      </c>
      <c r="G547" s="41" t="s">
        <v>15</v>
      </c>
    </row>
    <row r="548" spans="1:7" ht="25.5" x14ac:dyDescent="0.2">
      <c r="A548" s="31" t="s">
        <v>1107</v>
      </c>
      <c r="B548" s="32" t="s">
        <v>15</v>
      </c>
      <c r="C548" s="31" t="s">
        <v>1108</v>
      </c>
      <c r="D548" s="34" t="s">
        <v>153</v>
      </c>
      <c r="E548" s="36">
        <v>12.83</v>
      </c>
      <c r="F548" s="36">
        <v>25.1</v>
      </c>
      <c r="G548" s="36">
        <v>37.93</v>
      </c>
    </row>
    <row r="549" spans="1:7" ht="25.5" x14ac:dyDescent="0.2">
      <c r="A549" s="31" t="s">
        <v>1109</v>
      </c>
      <c r="B549" s="32" t="s">
        <v>15</v>
      </c>
      <c r="C549" s="31" t="s">
        <v>1110</v>
      </c>
      <c r="D549" s="34" t="s">
        <v>585</v>
      </c>
      <c r="E549" s="36">
        <v>3.33</v>
      </c>
      <c r="F549" s="36">
        <v>1.73</v>
      </c>
      <c r="G549" s="36">
        <v>5.0599999999999996</v>
      </c>
    </row>
    <row r="550" spans="1:7" ht="12.75" x14ac:dyDescent="0.2">
      <c r="A550" s="31" t="s">
        <v>1111</v>
      </c>
      <c r="B550" s="32" t="s">
        <v>15</v>
      </c>
      <c r="C550" s="31" t="s">
        <v>1112</v>
      </c>
      <c r="D550" s="34" t="s">
        <v>1113</v>
      </c>
      <c r="E550" s="36">
        <v>3.16</v>
      </c>
      <c r="F550" s="36">
        <v>1.56</v>
      </c>
      <c r="G550" s="36">
        <v>4.72</v>
      </c>
    </row>
    <row r="551" spans="1:7" ht="25.5" x14ac:dyDescent="0.2">
      <c r="A551" s="31" t="s">
        <v>1114</v>
      </c>
      <c r="B551" s="32" t="s">
        <v>15</v>
      </c>
      <c r="C551" s="31" t="s">
        <v>1115</v>
      </c>
      <c r="D551" s="34" t="s">
        <v>153</v>
      </c>
      <c r="E551" s="36">
        <v>0</v>
      </c>
      <c r="F551" s="36">
        <v>11.86</v>
      </c>
      <c r="G551" s="36">
        <v>11.86</v>
      </c>
    </row>
    <row r="552" spans="1:7" ht="12.75" x14ac:dyDescent="0.2">
      <c r="A552" s="37" t="s">
        <v>1116</v>
      </c>
      <c r="B552" s="38" t="s">
        <v>1117</v>
      </c>
      <c r="C552" s="39" t="s">
        <v>15</v>
      </c>
      <c r="D552" s="40" t="s">
        <v>15</v>
      </c>
      <c r="E552" s="41" t="s">
        <v>15</v>
      </c>
      <c r="F552" s="41" t="s">
        <v>15</v>
      </c>
      <c r="G552" s="41" t="s">
        <v>15</v>
      </c>
    </row>
    <row r="553" spans="1:7" ht="12.75" x14ac:dyDescent="0.2">
      <c r="A553" s="31" t="s">
        <v>1118</v>
      </c>
      <c r="B553" s="32" t="s">
        <v>15</v>
      </c>
      <c r="C553" s="31" t="s">
        <v>1119</v>
      </c>
      <c r="D553" s="34" t="s">
        <v>153</v>
      </c>
      <c r="E553" s="36">
        <v>0</v>
      </c>
      <c r="F553" s="36">
        <v>6.91</v>
      </c>
      <c r="G553" s="36">
        <v>6.91</v>
      </c>
    </row>
    <row r="554" spans="1:7" ht="12.75" x14ac:dyDescent="0.2">
      <c r="A554" s="37" t="s">
        <v>1120</v>
      </c>
      <c r="B554" s="38" t="s">
        <v>1121</v>
      </c>
      <c r="C554" s="39" t="s">
        <v>15</v>
      </c>
      <c r="D554" s="40" t="s">
        <v>15</v>
      </c>
      <c r="E554" s="41" t="s">
        <v>15</v>
      </c>
      <c r="F554" s="41" t="s">
        <v>15</v>
      </c>
      <c r="G554" s="41" t="s">
        <v>15</v>
      </c>
    </row>
    <row r="555" spans="1:7" ht="25.5" x14ac:dyDescent="0.2">
      <c r="A555" s="31" t="s">
        <v>1122</v>
      </c>
      <c r="B555" s="32" t="s">
        <v>15</v>
      </c>
      <c r="C555" s="31" t="s">
        <v>1123</v>
      </c>
      <c r="D555" s="34" t="s">
        <v>72</v>
      </c>
      <c r="E555" s="36">
        <v>18.63</v>
      </c>
      <c r="F555" s="36">
        <v>0.59</v>
      </c>
      <c r="G555" s="36">
        <v>19.22</v>
      </c>
    </row>
    <row r="556" spans="1:7" ht="12.75" x14ac:dyDescent="0.2">
      <c r="A556" s="31" t="s">
        <v>1124</v>
      </c>
      <c r="B556" s="32" t="s">
        <v>15</v>
      </c>
      <c r="C556" s="31" t="s">
        <v>1125</v>
      </c>
      <c r="D556" s="34" t="s">
        <v>153</v>
      </c>
      <c r="E556" s="36">
        <v>76.900000000000006</v>
      </c>
      <c r="F556" s="36">
        <v>17.3</v>
      </c>
      <c r="G556" s="36">
        <v>94.2</v>
      </c>
    </row>
    <row r="557" spans="1:7" ht="12.75" x14ac:dyDescent="0.2">
      <c r="A557" s="31" t="s">
        <v>1126</v>
      </c>
      <c r="B557" s="32" t="s">
        <v>15</v>
      </c>
      <c r="C557" s="31" t="s">
        <v>1127</v>
      </c>
      <c r="D557" s="34" t="s">
        <v>153</v>
      </c>
      <c r="E557" s="36">
        <v>86.46</v>
      </c>
      <c r="F557" s="36">
        <v>10.37</v>
      </c>
      <c r="G557" s="36">
        <v>96.83</v>
      </c>
    </row>
    <row r="558" spans="1:7" ht="25.5" x14ac:dyDescent="0.2">
      <c r="A558" s="31" t="s">
        <v>1128</v>
      </c>
      <c r="B558" s="32" t="s">
        <v>15</v>
      </c>
      <c r="C558" s="31" t="s">
        <v>1129</v>
      </c>
      <c r="D558" s="34" t="s">
        <v>72</v>
      </c>
      <c r="E558" s="36">
        <v>3.12</v>
      </c>
      <c r="F558" s="36">
        <v>10.37</v>
      </c>
      <c r="G558" s="36">
        <v>13.49</v>
      </c>
    </row>
    <row r="559" spans="1:7" ht="38.25" x14ac:dyDescent="0.2">
      <c r="A559" s="31" t="s">
        <v>1130</v>
      </c>
      <c r="B559" s="32" t="s">
        <v>15</v>
      </c>
      <c r="C559" s="31" t="s">
        <v>1131</v>
      </c>
      <c r="D559" s="34" t="s">
        <v>72</v>
      </c>
      <c r="E559" s="36">
        <v>4.38</v>
      </c>
      <c r="F559" s="36">
        <v>10.37</v>
      </c>
      <c r="G559" s="36">
        <v>14.75</v>
      </c>
    </row>
    <row r="560" spans="1:7" ht="38.25" x14ac:dyDescent="0.2">
      <c r="A560" s="31" t="s">
        <v>1132</v>
      </c>
      <c r="B560" s="32" t="s">
        <v>15</v>
      </c>
      <c r="C560" s="31" t="s">
        <v>1133</v>
      </c>
      <c r="D560" s="34" t="s">
        <v>72</v>
      </c>
      <c r="E560" s="36">
        <v>8.8000000000000007</v>
      </c>
      <c r="F560" s="36">
        <v>10.37</v>
      </c>
      <c r="G560" s="36">
        <v>19.170000000000002</v>
      </c>
    </row>
    <row r="561" spans="1:7" ht="12.75" x14ac:dyDescent="0.2">
      <c r="A561" s="37" t="s">
        <v>1134</v>
      </c>
      <c r="B561" s="38" t="s">
        <v>1135</v>
      </c>
      <c r="C561" s="39" t="s">
        <v>15</v>
      </c>
      <c r="D561" s="40" t="s">
        <v>15</v>
      </c>
      <c r="E561" s="41" t="s">
        <v>15</v>
      </c>
      <c r="F561" s="41" t="s">
        <v>15</v>
      </c>
      <c r="G561" s="41" t="s">
        <v>15</v>
      </c>
    </row>
    <row r="562" spans="1:7" ht="25.5" x14ac:dyDescent="0.2">
      <c r="A562" s="31" t="s">
        <v>1136</v>
      </c>
      <c r="B562" s="32" t="s">
        <v>15</v>
      </c>
      <c r="C562" s="31" t="s">
        <v>1137</v>
      </c>
      <c r="D562" s="34" t="s">
        <v>128</v>
      </c>
      <c r="E562" s="36">
        <v>7.32</v>
      </c>
      <c r="F562" s="36">
        <v>12.1</v>
      </c>
      <c r="G562" s="36">
        <v>19.420000000000002</v>
      </c>
    </row>
    <row r="563" spans="1:7" ht="25.5" x14ac:dyDescent="0.2">
      <c r="A563" s="31" t="s">
        <v>1138</v>
      </c>
      <c r="B563" s="32" t="s">
        <v>15</v>
      </c>
      <c r="C563" s="31" t="s">
        <v>1139</v>
      </c>
      <c r="D563" s="34" t="s">
        <v>128</v>
      </c>
      <c r="E563" s="36">
        <v>9.94</v>
      </c>
      <c r="F563" s="36">
        <v>13.83</v>
      </c>
      <c r="G563" s="36">
        <v>23.77</v>
      </c>
    </row>
    <row r="564" spans="1:7" ht="25.5" x14ac:dyDescent="0.2">
      <c r="A564" s="31" t="s">
        <v>1140</v>
      </c>
      <c r="B564" s="32" t="s">
        <v>15</v>
      </c>
      <c r="C564" s="31" t="s">
        <v>1141</v>
      </c>
      <c r="D564" s="34" t="s">
        <v>128</v>
      </c>
      <c r="E564" s="36">
        <v>10.54</v>
      </c>
      <c r="F564" s="36">
        <v>17.3</v>
      </c>
      <c r="G564" s="36">
        <v>27.84</v>
      </c>
    </row>
    <row r="565" spans="1:7" ht="12.75" x14ac:dyDescent="0.2">
      <c r="A565" s="37" t="s">
        <v>1142</v>
      </c>
      <c r="B565" s="38" t="s">
        <v>1143</v>
      </c>
      <c r="C565" s="39" t="s">
        <v>15</v>
      </c>
      <c r="D565" s="40" t="s">
        <v>15</v>
      </c>
      <c r="E565" s="41" t="s">
        <v>15</v>
      </c>
      <c r="F565" s="41" t="s">
        <v>15</v>
      </c>
      <c r="G565" s="41" t="s">
        <v>15</v>
      </c>
    </row>
    <row r="566" spans="1:7" ht="38.25" x14ac:dyDescent="0.2">
      <c r="A566" s="31" t="s">
        <v>1144</v>
      </c>
      <c r="B566" s="32" t="s">
        <v>15</v>
      </c>
      <c r="C566" s="31" t="s">
        <v>1145</v>
      </c>
      <c r="D566" s="34" t="s">
        <v>69</v>
      </c>
      <c r="E566" s="36">
        <v>6360.41</v>
      </c>
      <c r="F566" s="36">
        <v>0</v>
      </c>
      <c r="G566" s="36">
        <v>6360.41</v>
      </c>
    </row>
    <row r="567" spans="1:7" ht="51" x14ac:dyDescent="0.2">
      <c r="A567" s="31" t="s">
        <v>1146</v>
      </c>
      <c r="B567" s="32" t="s">
        <v>15</v>
      </c>
      <c r="C567" s="31" t="s">
        <v>1147</v>
      </c>
      <c r="D567" s="34" t="s">
        <v>1148</v>
      </c>
      <c r="E567" s="36">
        <v>545.24</v>
      </c>
      <c r="F567" s="36">
        <v>0</v>
      </c>
      <c r="G567" s="36">
        <v>545.24</v>
      </c>
    </row>
    <row r="568" spans="1:7" ht="12.75" x14ac:dyDescent="0.2">
      <c r="A568" s="31" t="s">
        <v>1149</v>
      </c>
      <c r="B568" s="32" t="s">
        <v>15</v>
      </c>
      <c r="C568" s="31" t="s">
        <v>1150</v>
      </c>
      <c r="D568" s="34" t="s">
        <v>20</v>
      </c>
      <c r="E568" s="36">
        <v>343.94</v>
      </c>
      <c r="F568" s="36">
        <v>0</v>
      </c>
      <c r="G568" s="36">
        <v>343.94</v>
      </c>
    </row>
    <row r="569" spans="1:7" ht="25.5" x14ac:dyDescent="0.2">
      <c r="A569" s="31" t="s">
        <v>1151</v>
      </c>
      <c r="B569" s="32" t="s">
        <v>15</v>
      </c>
      <c r="C569" s="31" t="s">
        <v>1152</v>
      </c>
      <c r="D569" s="34" t="s">
        <v>1153</v>
      </c>
      <c r="E569" s="36">
        <v>2.37</v>
      </c>
      <c r="F569" s="36">
        <v>3.12</v>
      </c>
      <c r="G569" s="36">
        <v>5.49</v>
      </c>
    </row>
    <row r="570" spans="1:7" ht="12.75" x14ac:dyDescent="0.2">
      <c r="A570" s="37" t="s">
        <v>1154</v>
      </c>
      <c r="B570" s="38" t="s">
        <v>1155</v>
      </c>
      <c r="C570" s="39" t="s">
        <v>15</v>
      </c>
      <c r="D570" s="40" t="s">
        <v>15</v>
      </c>
      <c r="E570" s="41" t="s">
        <v>15</v>
      </c>
      <c r="F570" s="41" t="s">
        <v>15</v>
      </c>
      <c r="G570" s="41" t="s">
        <v>15</v>
      </c>
    </row>
    <row r="571" spans="1:7" ht="12.75" x14ac:dyDescent="0.2">
      <c r="A571" s="31" t="s">
        <v>1156</v>
      </c>
      <c r="B571" s="32" t="s">
        <v>15</v>
      </c>
      <c r="C571" s="31" t="s">
        <v>1157</v>
      </c>
      <c r="D571" s="34" t="s">
        <v>153</v>
      </c>
      <c r="E571" s="36">
        <v>86.76</v>
      </c>
      <c r="F571" s="36">
        <v>103.74</v>
      </c>
      <c r="G571" s="36">
        <v>190.5</v>
      </c>
    </row>
    <row r="572" spans="1:7" ht="12.75" x14ac:dyDescent="0.2">
      <c r="A572" s="31" t="s">
        <v>1158</v>
      </c>
      <c r="B572" s="32" t="s">
        <v>15</v>
      </c>
      <c r="C572" s="31" t="s">
        <v>1159</v>
      </c>
      <c r="D572" s="34" t="s">
        <v>153</v>
      </c>
      <c r="E572" s="36">
        <v>168.06</v>
      </c>
      <c r="F572" s="36">
        <v>200.72</v>
      </c>
      <c r="G572" s="36">
        <v>368.78</v>
      </c>
    </row>
    <row r="573" spans="1:7" ht="51" x14ac:dyDescent="0.2">
      <c r="A573" s="31" t="s">
        <v>1160</v>
      </c>
      <c r="B573" s="32" t="s">
        <v>15</v>
      </c>
      <c r="C573" s="31" t="s">
        <v>1161</v>
      </c>
      <c r="D573" s="34" t="s">
        <v>153</v>
      </c>
      <c r="E573" s="36">
        <v>469.78</v>
      </c>
      <c r="F573" s="36">
        <v>93.33</v>
      </c>
      <c r="G573" s="36">
        <v>563.11</v>
      </c>
    </row>
    <row r="574" spans="1:7" ht="51" x14ac:dyDescent="0.2">
      <c r="A574" s="31" t="s">
        <v>1162</v>
      </c>
      <c r="B574" s="32" t="s">
        <v>15</v>
      </c>
      <c r="C574" s="31" t="s">
        <v>1163</v>
      </c>
      <c r="D574" s="34" t="s">
        <v>153</v>
      </c>
      <c r="E574" s="36">
        <v>375.82</v>
      </c>
      <c r="F574" s="36">
        <v>114.63</v>
      </c>
      <c r="G574" s="36">
        <v>490.45</v>
      </c>
    </row>
    <row r="575" spans="1:7" ht="12.75" x14ac:dyDescent="0.2">
      <c r="A575" s="42" t="s">
        <v>1164</v>
      </c>
      <c r="B575" s="42" t="s">
        <v>1165</v>
      </c>
      <c r="C575" s="43" t="s">
        <v>15</v>
      </c>
      <c r="D575" s="44" t="s">
        <v>15</v>
      </c>
      <c r="E575" s="45" t="s">
        <v>15</v>
      </c>
      <c r="F575" s="45" t="s">
        <v>15</v>
      </c>
      <c r="G575" s="45" t="s">
        <v>15</v>
      </c>
    </row>
    <row r="576" spans="1:7" ht="12.75" x14ac:dyDescent="0.2">
      <c r="A576" s="22" t="s">
        <v>1166</v>
      </c>
      <c r="B576" s="22" t="s">
        <v>1167</v>
      </c>
      <c r="C576" s="23" t="s">
        <v>15</v>
      </c>
      <c r="D576" s="46" t="s">
        <v>15</v>
      </c>
      <c r="E576" s="47" t="s">
        <v>15</v>
      </c>
      <c r="F576" s="47" t="s">
        <v>15</v>
      </c>
      <c r="G576" s="47" t="s">
        <v>15</v>
      </c>
    </row>
    <row r="577" spans="1:7" ht="12.75" x14ac:dyDescent="0.2">
      <c r="A577" s="31" t="s">
        <v>1168</v>
      </c>
      <c r="B577" s="32" t="s">
        <v>15</v>
      </c>
      <c r="C577" s="31" t="s">
        <v>1169</v>
      </c>
      <c r="D577" s="34" t="s">
        <v>72</v>
      </c>
      <c r="E577" s="36">
        <v>20.96</v>
      </c>
      <c r="F577" s="36">
        <v>44.95</v>
      </c>
      <c r="G577" s="36">
        <v>65.91</v>
      </c>
    </row>
    <row r="578" spans="1:7" ht="12.75" x14ac:dyDescent="0.2">
      <c r="A578" s="31" t="s">
        <v>1170</v>
      </c>
      <c r="B578" s="32" t="s">
        <v>15</v>
      </c>
      <c r="C578" s="31" t="s">
        <v>1171</v>
      </c>
      <c r="D578" s="34" t="s">
        <v>72</v>
      </c>
      <c r="E578" s="36">
        <v>83.93</v>
      </c>
      <c r="F578" s="36">
        <v>51.88</v>
      </c>
      <c r="G578" s="36">
        <v>135.81</v>
      </c>
    </row>
    <row r="579" spans="1:7" ht="25.5" x14ac:dyDescent="0.2">
      <c r="A579" s="31" t="s">
        <v>1172</v>
      </c>
      <c r="B579" s="32" t="s">
        <v>15</v>
      </c>
      <c r="C579" s="31" t="s">
        <v>1173</v>
      </c>
      <c r="D579" s="34" t="s">
        <v>72</v>
      </c>
      <c r="E579" s="36">
        <v>29.53</v>
      </c>
      <c r="F579" s="36">
        <v>41.49</v>
      </c>
      <c r="G579" s="36">
        <v>71.02</v>
      </c>
    </row>
    <row r="580" spans="1:7" ht="25.5" x14ac:dyDescent="0.2">
      <c r="A580" s="31" t="s">
        <v>1174</v>
      </c>
      <c r="B580" s="32" t="s">
        <v>15</v>
      </c>
      <c r="C580" s="31" t="s">
        <v>1175</v>
      </c>
      <c r="D580" s="34" t="s">
        <v>72</v>
      </c>
      <c r="E580" s="36">
        <v>0</v>
      </c>
      <c r="F580" s="36">
        <v>5.33</v>
      </c>
      <c r="G580" s="36">
        <v>5.33</v>
      </c>
    </row>
    <row r="581" spans="1:7" ht="25.5" x14ac:dyDescent="0.2">
      <c r="A581" s="31" t="s">
        <v>1176</v>
      </c>
      <c r="B581" s="32" t="s">
        <v>15</v>
      </c>
      <c r="C581" s="31" t="s">
        <v>1177</v>
      </c>
      <c r="D581" s="34" t="s">
        <v>72</v>
      </c>
      <c r="E581" s="36">
        <v>0</v>
      </c>
      <c r="F581" s="36">
        <v>6.33</v>
      </c>
      <c r="G581" s="36">
        <v>6.33</v>
      </c>
    </row>
    <row r="582" spans="1:7" ht="12.75" x14ac:dyDescent="0.2">
      <c r="A582" s="37" t="s">
        <v>1178</v>
      </c>
      <c r="B582" s="38" t="s">
        <v>1179</v>
      </c>
      <c r="C582" s="39" t="s">
        <v>15</v>
      </c>
      <c r="D582" s="40" t="s">
        <v>15</v>
      </c>
      <c r="E582" s="41" t="s">
        <v>15</v>
      </c>
      <c r="F582" s="41" t="s">
        <v>15</v>
      </c>
      <c r="G582" s="41" t="s">
        <v>15</v>
      </c>
    </row>
    <row r="583" spans="1:7" ht="25.5" x14ac:dyDescent="0.2">
      <c r="A583" s="31" t="s">
        <v>1180</v>
      </c>
      <c r="B583" s="32" t="s">
        <v>15</v>
      </c>
      <c r="C583" s="31" t="s">
        <v>1181</v>
      </c>
      <c r="D583" s="34" t="s">
        <v>72</v>
      </c>
      <c r="E583" s="36">
        <v>60.51</v>
      </c>
      <c r="F583" s="36">
        <v>48.41</v>
      </c>
      <c r="G583" s="36">
        <v>108.92</v>
      </c>
    </row>
    <row r="584" spans="1:7" ht="25.5" x14ac:dyDescent="0.2">
      <c r="A584" s="31" t="s">
        <v>1182</v>
      </c>
      <c r="B584" s="32" t="s">
        <v>15</v>
      </c>
      <c r="C584" s="31" t="s">
        <v>1183</v>
      </c>
      <c r="D584" s="34" t="s">
        <v>72</v>
      </c>
      <c r="E584" s="36">
        <v>64.08</v>
      </c>
      <c r="F584" s="36">
        <v>48.41</v>
      </c>
      <c r="G584" s="36">
        <v>112.49</v>
      </c>
    </row>
    <row r="585" spans="1:7" ht="25.5" x14ac:dyDescent="0.2">
      <c r="A585" s="31" t="s">
        <v>1184</v>
      </c>
      <c r="B585" s="32" t="s">
        <v>15</v>
      </c>
      <c r="C585" s="31" t="s">
        <v>1185</v>
      </c>
      <c r="D585" s="34" t="s">
        <v>72</v>
      </c>
      <c r="E585" s="36">
        <v>55.11</v>
      </c>
      <c r="F585" s="36">
        <v>86.46</v>
      </c>
      <c r="G585" s="36">
        <v>141.57</v>
      </c>
    </row>
    <row r="586" spans="1:7" ht="25.5" x14ac:dyDescent="0.2">
      <c r="A586" s="31" t="s">
        <v>1186</v>
      </c>
      <c r="B586" s="32" t="s">
        <v>15</v>
      </c>
      <c r="C586" s="31" t="s">
        <v>1187</v>
      </c>
      <c r="D586" s="34" t="s">
        <v>72</v>
      </c>
      <c r="E586" s="36">
        <v>37.729999999999997</v>
      </c>
      <c r="F586" s="36">
        <v>46.68</v>
      </c>
      <c r="G586" s="36">
        <v>84.41</v>
      </c>
    </row>
    <row r="587" spans="1:7" ht="25.5" x14ac:dyDescent="0.2">
      <c r="A587" s="31" t="s">
        <v>1188</v>
      </c>
      <c r="B587" s="32" t="s">
        <v>15</v>
      </c>
      <c r="C587" s="31" t="s">
        <v>1189</v>
      </c>
      <c r="D587" s="34" t="s">
        <v>72</v>
      </c>
      <c r="E587" s="36">
        <v>22.01</v>
      </c>
      <c r="F587" s="36">
        <v>38.04</v>
      </c>
      <c r="G587" s="36">
        <v>60.05</v>
      </c>
    </row>
    <row r="588" spans="1:7" ht="12.75" x14ac:dyDescent="0.2">
      <c r="A588" s="31" t="s">
        <v>1190</v>
      </c>
      <c r="B588" s="32" t="s">
        <v>15</v>
      </c>
      <c r="C588" s="31" t="s">
        <v>1191</v>
      </c>
      <c r="D588" s="34" t="s">
        <v>72</v>
      </c>
      <c r="E588" s="36">
        <v>60.27</v>
      </c>
      <c r="F588" s="36">
        <v>75.66</v>
      </c>
      <c r="G588" s="36">
        <v>135.93</v>
      </c>
    </row>
    <row r="589" spans="1:7" ht="38.25" x14ac:dyDescent="0.2">
      <c r="A589" s="31" t="s">
        <v>1192</v>
      </c>
      <c r="B589" s="32" t="s">
        <v>15</v>
      </c>
      <c r="C589" s="31" t="s">
        <v>1193</v>
      </c>
      <c r="D589" s="34" t="s">
        <v>72</v>
      </c>
      <c r="E589" s="36">
        <v>47.44</v>
      </c>
      <c r="F589" s="36">
        <v>29.78</v>
      </c>
      <c r="G589" s="36">
        <v>77.22</v>
      </c>
    </row>
    <row r="590" spans="1:7" ht="25.5" x14ac:dyDescent="0.2">
      <c r="A590" s="31" t="s">
        <v>1194</v>
      </c>
      <c r="B590" s="32" t="s">
        <v>15</v>
      </c>
      <c r="C590" s="31" t="s">
        <v>1195</v>
      </c>
      <c r="D590" s="34" t="s">
        <v>72</v>
      </c>
      <c r="E590" s="36">
        <v>47.44</v>
      </c>
      <c r="F590" s="36">
        <v>53.09</v>
      </c>
      <c r="G590" s="36">
        <v>100.53</v>
      </c>
    </row>
    <row r="591" spans="1:7" ht="38.25" x14ac:dyDescent="0.2">
      <c r="A591" s="31" t="s">
        <v>1196</v>
      </c>
      <c r="B591" s="32" t="s">
        <v>15</v>
      </c>
      <c r="C591" s="31" t="s">
        <v>1197</v>
      </c>
      <c r="D591" s="34" t="s">
        <v>72</v>
      </c>
      <c r="E591" s="36">
        <v>30.46</v>
      </c>
      <c r="F591" s="36">
        <v>91.14</v>
      </c>
      <c r="G591" s="36">
        <v>121.6</v>
      </c>
    </row>
    <row r="592" spans="1:7" ht="12.75" x14ac:dyDescent="0.2">
      <c r="A592" s="37" t="s">
        <v>1198</v>
      </c>
      <c r="B592" s="38" t="s">
        <v>1199</v>
      </c>
      <c r="C592" s="39" t="s">
        <v>15</v>
      </c>
      <c r="D592" s="40" t="s">
        <v>15</v>
      </c>
      <c r="E592" s="41" t="s">
        <v>15</v>
      </c>
      <c r="F592" s="41" t="s">
        <v>15</v>
      </c>
      <c r="G592" s="41" t="s">
        <v>15</v>
      </c>
    </row>
    <row r="593" spans="1:7" ht="25.5" x14ac:dyDescent="0.2">
      <c r="A593" s="31" t="s">
        <v>1200</v>
      </c>
      <c r="B593" s="32" t="s">
        <v>15</v>
      </c>
      <c r="C593" s="31" t="s">
        <v>1201</v>
      </c>
      <c r="D593" s="34" t="s">
        <v>128</v>
      </c>
      <c r="E593" s="36">
        <v>74.12</v>
      </c>
      <c r="F593" s="36">
        <v>8.2100000000000009</v>
      </c>
      <c r="G593" s="36">
        <v>82.33</v>
      </c>
    </row>
    <row r="594" spans="1:7" ht="25.5" x14ac:dyDescent="0.2">
      <c r="A594" s="31" t="s">
        <v>1202</v>
      </c>
      <c r="B594" s="32" t="s">
        <v>15</v>
      </c>
      <c r="C594" s="31" t="s">
        <v>1203</v>
      </c>
      <c r="D594" s="34" t="s">
        <v>128</v>
      </c>
      <c r="E594" s="36">
        <v>90.68</v>
      </c>
      <c r="F594" s="36">
        <v>8.2100000000000009</v>
      </c>
      <c r="G594" s="36">
        <v>98.89</v>
      </c>
    </row>
    <row r="595" spans="1:7" ht="25.5" x14ac:dyDescent="0.2">
      <c r="A595" s="31" t="s">
        <v>1204</v>
      </c>
      <c r="B595" s="32" t="s">
        <v>15</v>
      </c>
      <c r="C595" s="31" t="s">
        <v>1205</v>
      </c>
      <c r="D595" s="34" t="s">
        <v>128</v>
      </c>
      <c r="E595" s="36">
        <v>111.28</v>
      </c>
      <c r="F595" s="36">
        <v>8.2100000000000009</v>
      </c>
      <c r="G595" s="36">
        <v>119.49</v>
      </c>
    </row>
    <row r="596" spans="1:7" ht="25.5" x14ac:dyDescent="0.2">
      <c r="A596" s="31" t="s">
        <v>1206</v>
      </c>
      <c r="B596" s="32" t="s">
        <v>15</v>
      </c>
      <c r="C596" s="31" t="s">
        <v>1207</v>
      </c>
      <c r="D596" s="34" t="s">
        <v>128</v>
      </c>
      <c r="E596" s="36">
        <v>130.01</v>
      </c>
      <c r="F596" s="36">
        <v>8.2100000000000009</v>
      </c>
      <c r="G596" s="36">
        <v>138.22</v>
      </c>
    </row>
    <row r="597" spans="1:7" ht="25.5" x14ac:dyDescent="0.2">
      <c r="A597" s="31" t="s">
        <v>1208</v>
      </c>
      <c r="B597" s="32" t="s">
        <v>15</v>
      </c>
      <c r="C597" s="31" t="s">
        <v>1209</v>
      </c>
      <c r="D597" s="34" t="s">
        <v>128</v>
      </c>
      <c r="E597" s="36">
        <v>138.55000000000001</v>
      </c>
      <c r="F597" s="36">
        <v>8.2100000000000009</v>
      </c>
      <c r="G597" s="36">
        <v>146.76</v>
      </c>
    </row>
    <row r="598" spans="1:7" ht="12.75" x14ac:dyDescent="0.2">
      <c r="A598" s="37" t="s">
        <v>1210</v>
      </c>
      <c r="B598" s="38" t="s">
        <v>1211</v>
      </c>
      <c r="C598" s="39" t="s">
        <v>15</v>
      </c>
      <c r="D598" s="40" t="s">
        <v>15</v>
      </c>
      <c r="E598" s="41" t="s">
        <v>15</v>
      </c>
      <c r="F598" s="41" t="s">
        <v>15</v>
      </c>
      <c r="G598" s="41" t="s">
        <v>15</v>
      </c>
    </row>
    <row r="599" spans="1:7" ht="38.25" x14ac:dyDescent="0.2">
      <c r="A599" s="31" t="s">
        <v>1212</v>
      </c>
      <c r="B599" s="32" t="s">
        <v>15</v>
      </c>
      <c r="C599" s="31" t="s">
        <v>1213</v>
      </c>
      <c r="D599" s="34" t="s">
        <v>153</v>
      </c>
      <c r="E599" s="36">
        <v>250.55</v>
      </c>
      <c r="F599" s="36">
        <v>60.52</v>
      </c>
      <c r="G599" s="36">
        <v>311.07</v>
      </c>
    </row>
    <row r="600" spans="1:7" ht="12.75" x14ac:dyDescent="0.2">
      <c r="A600" s="42" t="s">
        <v>1214</v>
      </c>
      <c r="B600" s="42" t="s">
        <v>1215</v>
      </c>
      <c r="C600" s="43" t="s">
        <v>15</v>
      </c>
      <c r="D600" s="44" t="s">
        <v>15</v>
      </c>
      <c r="E600" s="45" t="s">
        <v>15</v>
      </c>
      <c r="F600" s="45" t="s">
        <v>15</v>
      </c>
      <c r="G600" s="45" t="s">
        <v>15</v>
      </c>
    </row>
    <row r="601" spans="1:7" ht="12.75" x14ac:dyDescent="0.2">
      <c r="A601" s="22" t="s">
        <v>1216</v>
      </c>
      <c r="B601" s="22" t="s">
        <v>1217</v>
      </c>
      <c r="C601" s="23" t="s">
        <v>15</v>
      </c>
      <c r="D601" s="46" t="s">
        <v>15</v>
      </c>
      <c r="E601" s="47" t="s">
        <v>15</v>
      </c>
      <c r="F601" s="47" t="s">
        <v>15</v>
      </c>
      <c r="G601" s="47" t="s">
        <v>15</v>
      </c>
    </row>
    <row r="602" spans="1:7" ht="25.5" x14ac:dyDescent="0.2">
      <c r="A602" s="31" t="s">
        <v>1218</v>
      </c>
      <c r="B602" s="32" t="s">
        <v>15</v>
      </c>
      <c r="C602" s="31" t="s">
        <v>1219</v>
      </c>
      <c r="D602" s="34" t="s">
        <v>585</v>
      </c>
      <c r="E602" s="36">
        <v>5.33</v>
      </c>
      <c r="F602" s="36">
        <v>2</v>
      </c>
      <c r="G602" s="36">
        <v>7.33</v>
      </c>
    </row>
    <row r="603" spans="1:7" ht="25.5" x14ac:dyDescent="0.2">
      <c r="A603" s="31" t="s">
        <v>1220</v>
      </c>
      <c r="B603" s="32" t="s">
        <v>15</v>
      </c>
      <c r="C603" s="31" t="s">
        <v>1221</v>
      </c>
      <c r="D603" s="34" t="s">
        <v>585</v>
      </c>
      <c r="E603" s="36">
        <v>4.83</v>
      </c>
      <c r="F603" s="36">
        <v>2</v>
      </c>
      <c r="G603" s="36">
        <v>6.83</v>
      </c>
    </row>
    <row r="604" spans="1:7" ht="25.5" x14ac:dyDescent="0.2">
      <c r="A604" s="31" t="s">
        <v>1222</v>
      </c>
      <c r="B604" s="32" t="s">
        <v>15</v>
      </c>
      <c r="C604" s="31" t="s">
        <v>1223</v>
      </c>
      <c r="D604" s="34" t="s">
        <v>585</v>
      </c>
      <c r="E604" s="36">
        <v>5.52</v>
      </c>
      <c r="F604" s="36">
        <v>2</v>
      </c>
      <c r="G604" s="36">
        <v>7.52</v>
      </c>
    </row>
    <row r="605" spans="1:7" ht="12.75" x14ac:dyDescent="0.2">
      <c r="A605" s="37" t="s">
        <v>1224</v>
      </c>
      <c r="B605" s="38" t="s">
        <v>1225</v>
      </c>
      <c r="C605" s="39" t="s">
        <v>15</v>
      </c>
      <c r="D605" s="40" t="s">
        <v>15</v>
      </c>
      <c r="E605" s="41" t="s">
        <v>15</v>
      </c>
      <c r="F605" s="41" t="s">
        <v>15</v>
      </c>
      <c r="G605" s="41" t="s">
        <v>15</v>
      </c>
    </row>
    <row r="606" spans="1:7" ht="12.75" x14ac:dyDescent="0.2">
      <c r="A606" s="31" t="s">
        <v>1226</v>
      </c>
      <c r="B606" s="32" t="s">
        <v>15</v>
      </c>
      <c r="C606" s="31" t="s">
        <v>1227</v>
      </c>
      <c r="D606" s="34" t="s">
        <v>585</v>
      </c>
      <c r="E606" s="36">
        <v>6.28</v>
      </c>
      <c r="F606" s="36">
        <v>1.01</v>
      </c>
      <c r="G606" s="36">
        <v>7.29</v>
      </c>
    </row>
    <row r="607" spans="1:7" ht="12.75" x14ac:dyDescent="0.2">
      <c r="A607" s="42" t="s">
        <v>1228</v>
      </c>
      <c r="B607" s="42" t="s">
        <v>1229</v>
      </c>
      <c r="C607" s="43" t="s">
        <v>15</v>
      </c>
      <c r="D607" s="44" t="s">
        <v>15</v>
      </c>
      <c r="E607" s="45" t="s">
        <v>15</v>
      </c>
      <c r="F607" s="45" t="s">
        <v>15</v>
      </c>
      <c r="G607" s="45" t="s">
        <v>15</v>
      </c>
    </row>
    <row r="608" spans="1:7" ht="12.75" x14ac:dyDescent="0.2">
      <c r="A608" s="22" t="s">
        <v>1230</v>
      </c>
      <c r="B608" s="22" t="s">
        <v>1231</v>
      </c>
      <c r="C608" s="23" t="s">
        <v>15</v>
      </c>
      <c r="D608" s="46" t="s">
        <v>15</v>
      </c>
      <c r="E608" s="47" t="s">
        <v>15</v>
      </c>
      <c r="F608" s="47" t="s">
        <v>15</v>
      </c>
      <c r="G608" s="47" t="s">
        <v>15</v>
      </c>
    </row>
    <row r="609" spans="1:7" ht="12.75" x14ac:dyDescent="0.2">
      <c r="A609" s="31" t="s">
        <v>1232</v>
      </c>
      <c r="B609" s="32" t="s">
        <v>15</v>
      </c>
      <c r="C609" s="31" t="s">
        <v>1233</v>
      </c>
      <c r="D609" s="34" t="s">
        <v>153</v>
      </c>
      <c r="E609" s="36">
        <v>268.64</v>
      </c>
      <c r="F609" s="36">
        <v>0</v>
      </c>
      <c r="G609" s="36">
        <v>268.64</v>
      </c>
    </row>
    <row r="610" spans="1:7" ht="12.75" x14ac:dyDescent="0.2">
      <c r="A610" s="31" t="s">
        <v>1234</v>
      </c>
      <c r="B610" s="32" t="s">
        <v>15</v>
      </c>
      <c r="C610" s="31" t="s">
        <v>1235</v>
      </c>
      <c r="D610" s="34" t="s">
        <v>153</v>
      </c>
      <c r="E610" s="36">
        <v>279.29000000000002</v>
      </c>
      <c r="F610" s="36">
        <v>0</v>
      </c>
      <c r="G610" s="36">
        <v>279.29000000000002</v>
      </c>
    </row>
    <row r="611" spans="1:7" ht="12.75" x14ac:dyDescent="0.2">
      <c r="A611" s="31" t="s">
        <v>1236</v>
      </c>
      <c r="B611" s="32" t="s">
        <v>15</v>
      </c>
      <c r="C611" s="31" t="s">
        <v>1237</v>
      </c>
      <c r="D611" s="34" t="s">
        <v>153</v>
      </c>
      <c r="E611" s="36">
        <v>290.36</v>
      </c>
      <c r="F611" s="36">
        <v>0</v>
      </c>
      <c r="G611" s="36">
        <v>290.36</v>
      </c>
    </row>
    <row r="612" spans="1:7" ht="12.75" x14ac:dyDescent="0.2">
      <c r="A612" s="31" t="s">
        <v>1238</v>
      </c>
      <c r="B612" s="32" t="s">
        <v>15</v>
      </c>
      <c r="C612" s="31" t="s">
        <v>1239</v>
      </c>
      <c r="D612" s="34" t="s">
        <v>153</v>
      </c>
      <c r="E612" s="36">
        <v>301.85000000000002</v>
      </c>
      <c r="F612" s="36">
        <v>0</v>
      </c>
      <c r="G612" s="36">
        <v>301.85000000000002</v>
      </c>
    </row>
    <row r="613" spans="1:7" ht="12.75" x14ac:dyDescent="0.2">
      <c r="A613" s="31" t="s">
        <v>1240</v>
      </c>
      <c r="B613" s="32" t="s">
        <v>15</v>
      </c>
      <c r="C613" s="31" t="s">
        <v>1241</v>
      </c>
      <c r="D613" s="34" t="s">
        <v>153</v>
      </c>
      <c r="E613" s="36">
        <v>313.82</v>
      </c>
      <c r="F613" s="36">
        <v>0</v>
      </c>
      <c r="G613" s="36">
        <v>313.82</v>
      </c>
    </row>
    <row r="614" spans="1:7" ht="25.5" x14ac:dyDescent="0.2">
      <c r="A614" s="31" t="s">
        <v>1242</v>
      </c>
      <c r="B614" s="32" t="s">
        <v>15</v>
      </c>
      <c r="C614" s="31" t="s">
        <v>1243</v>
      </c>
      <c r="D614" s="34" t="s">
        <v>153</v>
      </c>
      <c r="E614" s="36">
        <v>302.69</v>
      </c>
      <c r="F614" s="36">
        <v>0</v>
      </c>
      <c r="G614" s="36">
        <v>302.69</v>
      </c>
    </row>
    <row r="615" spans="1:7" ht="25.5" x14ac:dyDescent="0.2">
      <c r="A615" s="31" t="s">
        <v>1244</v>
      </c>
      <c r="B615" s="32" t="s">
        <v>15</v>
      </c>
      <c r="C615" s="31" t="s">
        <v>1245</v>
      </c>
      <c r="D615" s="34" t="s">
        <v>153</v>
      </c>
      <c r="E615" s="36">
        <v>313.37</v>
      </c>
      <c r="F615" s="36">
        <v>0</v>
      </c>
      <c r="G615" s="36">
        <v>313.37</v>
      </c>
    </row>
    <row r="616" spans="1:7" ht="25.5" x14ac:dyDescent="0.2">
      <c r="A616" s="31" t="s">
        <v>1246</v>
      </c>
      <c r="B616" s="32" t="s">
        <v>15</v>
      </c>
      <c r="C616" s="31" t="s">
        <v>1247</v>
      </c>
      <c r="D616" s="34" t="s">
        <v>153</v>
      </c>
      <c r="E616" s="36">
        <v>324.47000000000003</v>
      </c>
      <c r="F616" s="36">
        <v>0</v>
      </c>
      <c r="G616" s="36">
        <v>324.47000000000003</v>
      </c>
    </row>
    <row r="617" spans="1:7" ht="25.5" x14ac:dyDescent="0.2">
      <c r="A617" s="31" t="s">
        <v>1248</v>
      </c>
      <c r="B617" s="32" t="s">
        <v>15</v>
      </c>
      <c r="C617" s="31" t="s">
        <v>1249</v>
      </c>
      <c r="D617" s="34" t="s">
        <v>153</v>
      </c>
      <c r="E617" s="36">
        <v>336.02</v>
      </c>
      <c r="F617" s="36">
        <v>0</v>
      </c>
      <c r="G617" s="36">
        <v>336.02</v>
      </c>
    </row>
    <row r="618" spans="1:7" ht="25.5" x14ac:dyDescent="0.2">
      <c r="A618" s="31" t="s">
        <v>1250</v>
      </c>
      <c r="B618" s="32" t="s">
        <v>15</v>
      </c>
      <c r="C618" s="31" t="s">
        <v>1251</v>
      </c>
      <c r="D618" s="34" t="s">
        <v>153</v>
      </c>
      <c r="E618" s="36">
        <v>348.02</v>
      </c>
      <c r="F618" s="36">
        <v>0</v>
      </c>
      <c r="G618" s="36">
        <v>348.02</v>
      </c>
    </row>
    <row r="619" spans="1:7" ht="25.5" x14ac:dyDescent="0.2">
      <c r="A619" s="31" t="s">
        <v>1252</v>
      </c>
      <c r="B619" s="32" t="s">
        <v>15</v>
      </c>
      <c r="C619" s="31" t="s">
        <v>1253</v>
      </c>
      <c r="D619" s="34" t="s">
        <v>153</v>
      </c>
      <c r="E619" s="36">
        <v>320.89</v>
      </c>
      <c r="F619" s="36">
        <v>0</v>
      </c>
      <c r="G619" s="36">
        <v>320.89</v>
      </c>
    </row>
    <row r="620" spans="1:7" ht="25.5" x14ac:dyDescent="0.2">
      <c r="A620" s="31" t="s">
        <v>1254</v>
      </c>
      <c r="B620" s="32" t="s">
        <v>15</v>
      </c>
      <c r="C620" s="31" t="s">
        <v>1255</v>
      </c>
      <c r="D620" s="34" t="s">
        <v>153</v>
      </c>
      <c r="E620" s="36">
        <v>328.37</v>
      </c>
      <c r="F620" s="36">
        <v>0</v>
      </c>
      <c r="G620" s="36">
        <v>328.37</v>
      </c>
    </row>
    <row r="621" spans="1:7" ht="12.75" x14ac:dyDescent="0.2">
      <c r="A621" s="37" t="s">
        <v>1256</v>
      </c>
      <c r="B621" s="38" t="s">
        <v>1257</v>
      </c>
      <c r="C621" s="39" t="s">
        <v>15</v>
      </c>
      <c r="D621" s="40" t="s">
        <v>15</v>
      </c>
      <c r="E621" s="41" t="s">
        <v>15</v>
      </c>
      <c r="F621" s="41" t="s">
        <v>15</v>
      </c>
      <c r="G621" s="41" t="s">
        <v>15</v>
      </c>
    </row>
    <row r="622" spans="1:7" ht="25.5" x14ac:dyDescent="0.2">
      <c r="A622" s="31" t="s">
        <v>1258</v>
      </c>
      <c r="B622" s="32" t="s">
        <v>15</v>
      </c>
      <c r="C622" s="31" t="s">
        <v>1259</v>
      </c>
      <c r="D622" s="34" t="s">
        <v>153</v>
      </c>
      <c r="E622" s="36">
        <v>276.68</v>
      </c>
      <c r="F622" s="36">
        <v>0</v>
      </c>
      <c r="G622" s="36">
        <v>276.68</v>
      </c>
    </row>
    <row r="623" spans="1:7" ht="25.5" x14ac:dyDescent="0.2">
      <c r="A623" s="31" t="s">
        <v>1260</v>
      </c>
      <c r="B623" s="32" t="s">
        <v>15</v>
      </c>
      <c r="C623" s="31" t="s">
        <v>1261</v>
      </c>
      <c r="D623" s="34" t="s">
        <v>153</v>
      </c>
      <c r="E623" s="36">
        <v>288.69</v>
      </c>
      <c r="F623" s="36">
        <v>0</v>
      </c>
      <c r="G623" s="36">
        <v>288.69</v>
      </c>
    </row>
    <row r="624" spans="1:7" ht="25.5" x14ac:dyDescent="0.2">
      <c r="A624" s="31" t="s">
        <v>1262</v>
      </c>
      <c r="B624" s="32" t="s">
        <v>15</v>
      </c>
      <c r="C624" s="31" t="s">
        <v>1263</v>
      </c>
      <c r="D624" s="34" t="s">
        <v>153</v>
      </c>
      <c r="E624" s="36">
        <v>303.27999999999997</v>
      </c>
      <c r="F624" s="36">
        <v>0</v>
      </c>
      <c r="G624" s="36">
        <v>303.27999999999997</v>
      </c>
    </row>
    <row r="625" spans="1:7" ht="12.75" x14ac:dyDescent="0.2">
      <c r="A625" s="37" t="s">
        <v>1264</v>
      </c>
      <c r="B625" s="38" t="s">
        <v>1265</v>
      </c>
      <c r="C625" s="39" t="s">
        <v>15</v>
      </c>
      <c r="D625" s="40" t="s">
        <v>15</v>
      </c>
      <c r="E625" s="41" t="s">
        <v>15</v>
      </c>
      <c r="F625" s="41" t="s">
        <v>15</v>
      </c>
      <c r="G625" s="41" t="s">
        <v>15</v>
      </c>
    </row>
    <row r="626" spans="1:7" ht="12.75" x14ac:dyDescent="0.2">
      <c r="A626" s="31" t="s">
        <v>1266</v>
      </c>
      <c r="B626" s="32" t="s">
        <v>15</v>
      </c>
      <c r="C626" s="31" t="s">
        <v>1267</v>
      </c>
      <c r="D626" s="34" t="s">
        <v>153</v>
      </c>
      <c r="E626" s="36">
        <v>235.23</v>
      </c>
      <c r="F626" s="36">
        <v>93.6</v>
      </c>
      <c r="G626" s="36">
        <v>328.83</v>
      </c>
    </row>
    <row r="627" spans="1:7" ht="12.75" x14ac:dyDescent="0.2">
      <c r="A627" s="31" t="s">
        <v>1268</v>
      </c>
      <c r="B627" s="32" t="s">
        <v>15</v>
      </c>
      <c r="C627" s="31" t="s">
        <v>1269</v>
      </c>
      <c r="D627" s="34" t="s">
        <v>153</v>
      </c>
      <c r="E627" s="36">
        <v>269.51</v>
      </c>
      <c r="F627" s="36">
        <v>93.6</v>
      </c>
      <c r="G627" s="36">
        <v>363.11</v>
      </c>
    </row>
    <row r="628" spans="1:7" ht="12.75" x14ac:dyDescent="0.2">
      <c r="A628" s="37" t="s">
        <v>1270</v>
      </c>
      <c r="B628" s="38" t="s">
        <v>1271</v>
      </c>
      <c r="C628" s="39" t="s">
        <v>15</v>
      </c>
      <c r="D628" s="40" t="s">
        <v>15</v>
      </c>
      <c r="E628" s="41" t="s">
        <v>15</v>
      </c>
      <c r="F628" s="41" t="s">
        <v>15</v>
      </c>
      <c r="G628" s="41" t="s">
        <v>15</v>
      </c>
    </row>
    <row r="629" spans="1:7" ht="25.5" x14ac:dyDescent="0.2">
      <c r="A629" s="31" t="s">
        <v>1272</v>
      </c>
      <c r="B629" s="32" t="s">
        <v>15</v>
      </c>
      <c r="C629" s="31" t="s">
        <v>1273</v>
      </c>
      <c r="D629" s="34" t="s">
        <v>153</v>
      </c>
      <c r="E629" s="36">
        <v>187.7</v>
      </c>
      <c r="F629" s="36">
        <v>39</v>
      </c>
      <c r="G629" s="36">
        <v>226.7</v>
      </c>
    </row>
    <row r="630" spans="1:7" ht="25.5" x14ac:dyDescent="0.2">
      <c r="A630" s="31" t="s">
        <v>1274</v>
      </c>
      <c r="B630" s="32" t="s">
        <v>15</v>
      </c>
      <c r="C630" s="31" t="s">
        <v>1275</v>
      </c>
      <c r="D630" s="34" t="s">
        <v>153</v>
      </c>
      <c r="E630" s="36">
        <v>207.7</v>
      </c>
      <c r="F630" s="36">
        <v>39</v>
      </c>
      <c r="G630" s="36">
        <v>246.7</v>
      </c>
    </row>
    <row r="631" spans="1:7" ht="25.5" x14ac:dyDescent="0.2">
      <c r="A631" s="31" t="s">
        <v>1276</v>
      </c>
      <c r="B631" s="32" t="s">
        <v>15</v>
      </c>
      <c r="C631" s="31" t="s">
        <v>1277</v>
      </c>
      <c r="D631" s="34" t="s">
        <v>153</v>
      </c>
      <c r="E631" s="36">
        <v>249.74</v>
      </c>
      <c r="F631" s="36">
        <v>39</v>
      </c>
      <c r="G631" s="36">
        <v>288.74</v>
      </c>
    </row>
    <row r="632" spans="1:7" ht="12.75" x14ac:dyDescent="0.2">
      <c r="A632" s="37" t="s">
        <v>1278</v>
      </c>
      <c r="B632" s="38" t="s">
        <v>1279</v>
      </c>
      <c r="C632" s="39" t="s">
        <v>15</v>
      </c>
      <c r="D632" s="40" t="s">
        <v>15</v>
      </c>
      <c r="E632" s="41" t="s">
        <v>15</v>
      </c>
      <c r="F632" s="41" t="s">
        <v>15</v>
      </c>
      <c r="G632" s="41" t="s">
        <v>15</v>
      </c>
    </row>
    <row r="633" spans="1:7" ht="12.75" x14ac:dyDescent="0.2">
      <c r="A633" s="31" t="s">
        <v>1280</v>
      </c>
      <c r="B633" s="32" t="s">
        <v>15</v>
      </c>
      <c r="C633" s="31" t="s">
        <v>1281</v>
      </c>
      <c r="D633" s="34" t="s">
        <v>153</v>
      </c>
      <c r="E633" s="36">
        <v>50.03</v>
      </c>
      <c r="F633" s="36">
        <v>39</v>
      </c>
      <c r="G633" s="36">
        <v>89.03</v>
      </c>
    </row>
    <row r="634" spans="1:7" ht="25.5" x14ac:dyDescent="0.2">
      <c r="A634" s="31" t="s">
        <v>1282</v>
      </c>
      <c r="B634" s="32" t="s">
        <v>15</v>
      </c>
      <c r="C634" s="31" t="s">
        <v>1283</v>
      </c>
      <c r="D634" s="34" t="s">
        <v>153</v>
      </c>
      <c r="E634" s="36">
        <v>3242.03</v>
      </c>
      <c r="F634" s="36">
        <v>43.74</v>
      </c>
      <c r="G634" s="36">
        <v>3285.77</v>
      </c>
    </row>
    <row r="635" spans="1:7" ht="12.75" x14ac:dyDescent="0.2">
      <c r="A635" s="31" t="s">
        <v>1284</v>
      </c>
      <c r="B635" s="32" t="s">
        <v>15</v>
      </c>
      <c r="C635" s="31" t="s">
        <v>1285</v>
      </c>
      <c r="D635" s="34" t="s">
        <v>153</v>
      </c>
      <c r="E635" s="36">
        <v>216.33</v>
      </c>
      <c r="F635" s="36">
        <v>43.74</v>
      </c>
      <c r="G635" s="36">
        <v>260.07</v>
      </c>
    </row>
    <row r="636" spans="1:7" ht="38.25" x14ac:dyDescent="0.2">
      <c r="A636" s="31" t="s">
        <v>1286</v>
      </c>
      <c r="B636" s="32" t="s">
        <v>15</v>
      </c>
      <c r="C636" s="31" t="s">
        <v>1287</v>
      </c>
      <c r="D636" s="34" t="s">
        <v>153</v>
      </c>
      <c r="E636" s="36">
        <v>215.73</v>
      </c>
      <c r="F636" s="36">
        <v>287.56</v>
      </c>
      <c r="G636" s="36">
        <v>503.29</v>
      </c>
    </row>
    <row r="637" spans="1:7" ht="25.5" x14ac:dyDescent="0.2">
      <c r="A637" s="31" t="s">
        <v>1288</v>
      </c>
      <c r="B637" s="32" t="s">
        <v>15</v>
      </c>
      <c r="C637" s="31" t="s">
        <v>1289</v>
      </c>
      <c r="D637" s="34" t="s">
        <v>153</v>
      </c>
      <c r="E637" s="36">
        <v>1315.28</v>
      </c>
      <c r="F637" s="36">
        <v>526.24</v>
      </c>
      <c r="G637" s="36">
        <v>1841.52</v>
      </c>
    </row>
    <row r="638" spans="1:7" ht="12.75" x14ac:dyDescent="0.2">
      <c r="A638" s="37" t="s">
        <v>1290</v>
      </c>
      <c r="B638" s="38" t="s">
        <v>1291</v>
      </c>
      <c r="C638" s="39" t="s">
        <v>15</v>
      </c>
      <c r="D638" s="40" t="s">
        <v>15</v>
      </c>
      <c r="E638" s="41" t="s">
        <v>15</v>
      </c>
      <c r="F638" s="41" t="s">
        <v>15</v>
      </c>
      <c r="G638" s="41" t="s">
        <v>15</v>
      </c>
    </row>
    <row r="639" spans="1:7" ht="25.5" x14ac:dyDescent="0.2">
      <c r="A639" s="31" t="s">
        <v>1292</v>
      </c>
      <c r="B639" s="32" t="s">
        <v>15</v>
      </c>
      <c r="C639" s="31" t="s">
        <v>1293</v>
      </c>
      <c r="D639" s="34" t="s">
        <v>153</v>
      </c>
      <c r="E639" s="36">
        <v>0</v>
      </c>
      <c r="F639" s="36">
        <v>65.78</v>
      </c>
      <c r="G639" s="36">
        <v>65.78</v>
      </c>
    </row>
    <row r="640" spans="1:7" ht="25.5" x14ac:dyDescent="0.2">
      <c r="A640" s="31" t="s">
        <v>1294</v>
      </c>
      <c r="B640" s="32" t="s">
        <v>15</v>
      </c>
      <c r="C640" s="31" t="s">
        <v>1295</v>
      </c>
      <c r="D640" s="34" t="s">
        <v>153</v>
      </c>
      <c r="E640" s="36">
        <v>0</v>
      </c>
      <c r="F640" s="36">
        <v>131.56</v>
      </c>
      <c r="G640" s="36">
        <v>131.56</v>
      </c>
    </row>
    <row r="641" spans="1:7" ht="25.5" x14ac:dyDescent="0.2">
      <c r="A641" s="31" t="s">
        <v>1296</v>
      </c>
      <c r="B641" s="32" t="s">
        <v>15</v>
      </c>
      <c r="C641" s="31" t="s">
        <v>1297</v>
      </c>
      <c r="D641" s="34" t="s">
        <v>153</v>
      </c>
      <c r="E641" s="36">
        <v>0</v>
      </c>
      <c r="F641" s="36">
        <v>90.88</v>
      </c>
      <c r="G641" s="36">
        <v>90.88</v>
      </c>
    </row>
    <row r="642" spans="1:7" ht="25.5" x14ac:dyDescent="0.2">
      <c r="A642" s="31" t="s">
        <v>1298</v>
      </c>
      <c r="B642" s="32" t="s">
        <v>15</v>
      </c>
      <c r="C642" s="31" t="s">
        <v>1299</v>
      </c>
      <c r="D642" s="34" t="s">
        <v>153</v>
      </c>
      <c r="E642" s="36">
        <v>32.24</v>
      </c>
      <c r="F642" s="36">
        <v>100.36</v>
      </c>
      <c r="G642" s="36">
        <v>132.6</v>
      </c>
    </row>
    <row r="643" spans="1:7" ht="25.5" x14ac:dyDescent="0.2">
      <c r="A643" s="31" t="s">
        <v>1300</v>
      </c>
      <c r="B643" s="32" t="s">
        <v>15</v>
      </c>
      <c r="C643" s="31" t="s">
        <v>1301</v>
      </c>
      <c r="D643" s="34" t="s">
        <v>72</v>
      </c>
      <c r="E643" s="36">
        <v>13.52</v>
      </c>
      <c r="F643" s="36">
        <v>0</v>
      </c>
      <c r="G643" s="36">
        <v>13.52</v>
      </c>
    </row>
    <row r="644" spans="1:7" ht="12.75" x14ac:dyDescent="0.2">
      <c r="A644" s="37" t="s">
        <v>1302</v>
      </c>
      <c r="B644" s="38" t="s">
        <v>1303</v>
      </c>
      <c r="C644" s="39" t="s">
        <v>15</v>
      </c>
      <c r="D644" s="40" t="s">
        <v>15</v>
      </c>
      <c r="E644" s="41" t="s">
        <v>15</v>
      </c>
      <c r="F644" s="41" t="s">
        <v>15</v>
      </c>
      <c r="G644" s="41" t="s">
        <v>15</v>
      </c>
    </row>
    <row r="645" spans="1:7" ht="12.75" x14ac:dyDescent="0.2">
      <c r="A645" s="31" t="s">
        <v>1304</v>
      </c>
      <c r="B645" s="32" t="s">
        <v>15</v>
      </c>
      <c r="C645" s="31" t="s">
        <v>1305</v>
      </c>
      <c r="D645" s="34" t="s">
        <v>153</v>
      </c>
      <c r="E645" s="36">
        <v>99.95</v>
      </c>
      <c r="F645" s="36">
        <v>54.6</v>
      </c>
      <c r="G645" s="36">
        <v>154.55000000000001</v>
      </c>
    </row>
    <row r="646" spans="1:7" ht="12.75" x14ac:dyDescent="0.2">
      <c r="A646" s="31" t="s">
        <v>1306</v>
      </c>
      <c r="B646" s="32" t="s">
        <v>15</v>
      </c>
      <c r="C646" s="31" t="s">
        <v>1307</v>
      </c>
      <c r="D646" s="34" t="s">
        <v>153</v>
      </c>
      <c r="E646" s="36">
        <v>92.28</v>
      </c>
      <c r="F646" s="36">
        <v>23.4</v>
      </c>
      <c r="G646" s="36">
        <v>115.68</v>
      </c>
    </row>
    <row r="647" spans="1:7" ht="12.75" x14ac:dyDescent="0.2">
      <c r="A647" s="31" t="s">
        <v>1308</v>
      </c>
      <c r="B647" s="32" t="s">
        <v>15</v>
      </c>
      <c r="C647" s="31" t="s">
        <v>1309</v>
      </c>
      <c r="D647" s="34" t="s">
        <v>72</v>
      </c>
      <c r="E647" s="36">
        <v>1.64</v>
      </c>
      <c r="F647" s="36">
        <v>0.47</v>
      </c>
      <c r="G647" s="36">
        <v>2.11</v>
      </c>
    </row>
    <row r="648" spans="1:7" ht="25.5" x14ac:dyDescent="0.2">
      <c r="A648" s="31" t="s">
        <v>1310</v>
      </c>
      <c r="B648" s="32" t="s">
        <v>15</v>
      </c>
      <c r="C648" s="31" t="s">
        <v>1311</v>
      </c>
      <c r="D648" s="34" t="s">
        <v>153</v>
      </c>
      <c r="E648" s="36">
        <v>315.73</v>
      </c>
      <c r="F648" s="36">
        <v>40.700000000000003</v>
      </c>
      <c r="G648" s="36">
        <v>356.43</v>
      </c>
    </row>
    <row r="649" spans="1:7" ht="25.5" x14ac:dyDescent="0.2">
      <c r="A649" s="31" t="s">
        <v>1312</v>
      </c>
      <c r="B649" s="32" t="s">
        <v>15</v>
      </c>
      <c r="C649" s="31" t="s">
        <v>1313</v>
      </c>
      <c r="D649" s="34" t="s">
        <v>153</v>
      </c>
      <c r="E649" s="36">
        <v>160.13</v>
      </c>
      <c r="F649" s="36">
        <v>31.2</v>
      </c>
      <c r="G649" s="36">
        <v>191.33</v>
      </c>
    </row>
    <row r="650" spans="1:7" ht="25.5" x14ac:dyDescent="0.2">
      <c r="A650" s="31" t="s">
        <v>1314</v>
      </c>
      <c r="B650" s="32" t="s">
        <v>15</v>
      </c>
      <c r="C650" s="31" t="s">
        <v>1315</v>
      </c>
      <c r="D650" s="34" t="s">
        <v>153</v>
      </c>
      <c r="E650" s="36">
        <v>0</v>
      </c>
      <c r="F650" s="36">
        <v>31.2</v>
      </c>
      <c r="G650" s="36">
        <v>31.2</v>
      </c>
    </row>
    <row r="651" spans="1:7" ht="12.75" x14ac:dyDescent="0.2">
      <c r="A651" s="31" t="s">
        <v>1316</v>
      </c>
      <c r="B651" s="32" t="s">
        <v>15</v>
      </c>
      <c r="C651" s="31" t="s">
        <v>1317</v>
      </c>
      <c r="D651" s="34" t="s">
        <v>153</v>
      </c>
      <c r="E651" s="36">
        <v>110.06</v>
      </c>
      <c r="F651" s="36">
        <v>15.6</v>
      </c>
      <c r="G651" s="36">
        <v>125.66</v>
      </c>
    </row>
    <row r="652" spans="1:7" ht="12.75" x14ac:dyDescent="0.2">
      <c r="A652" s="31" t="s">
        <v>1318</v>
      </c>
      <c r="B652" s="32" t="s">
        <v>15</v>
      </c>
      <c r="C652" s="31" t="s">
        <v>1319</v>
      </c>
      <c r="D652" s="34" t="s">
        <v>153</v>
      </c>
      <c r="E652" s="36">
        <v>93.16</v>
      </c>
      <c r="F652" s="36">
        <v>46.8</v>
      </c>
      <c r="G652" s="36">
        <v>139.96</v>
      </c>
    </row>
    <row r="653" spans="1:7" ht="12.75" x14ac:dyDescent="0.2">
      <c r="A653" s="31" t="s">
        <v>1320</v>
      </c>
      <c r="B653" s="32" t="s">
        <v>15</v>
      </c>
      <c r="C653" s="31" t="s">
        <v>1321</v>
      </c>
      <c r="D653" s="34" t="s">
        <v>153</v>
      </c>
      <c r="E653" s="36">
        <v>99.95</v>
      </c>
      <c r="F653" s="36">
        <v>73.58</v>
      </c>
      <c r="G653" s="36">
        <v>173.53</v>
      </c>
    </row>
    <row r="654" spans="1:7" ht="12.75" x14ac:dyDescent="0.2">
      <c r="A654" s="31" t="s">
        <v>1322</v>
      </c>
      <c r="B654" s="32" t="s">
        <v>15</v>
      </c>
      <c r="C654" s="31" t="s">
        <v>1323</v>
      </c>
      <c r="D654" s="34" t="s">
        <v>153</v>
      </c>
      <c r="E654" s="36">
        <v>109.61</v>
      </c>
      <c r="F654" s="36">
        <v>0.16</v>
      </c>
      <c r="G654" s="36">
        <v>109.77</v>
      </c>
    </row>
    <row r="655" spans="1:7" ht="25.5" x14ac:dyDescent="0.2">
      <c r="A655" s="31" t="s">
        <v>1324</v>
      </c>
      <c r="B655" s="32" t="s">
        <v>15</v>
      </c>
      <c r="C655" s="31" t="s">
        <v>1325</v>
      </c>
      <c r="D655" s="34" t="s">
        <v>153</v>
      </c>
      <c r="E655" s="36">
        <v>217.4</v>
      </c>
      <c r="F655" s="36">
        <v>12.48</v>
      </c>
      <c r="G655" s="36">
        <v>229.88</v>
      </c>
    </row>
    <row r="656" spans="1:7" ht="12.75" x14ac:dyDescent="0.2">
      <c r="A656" s="37" t="s">
        <v>1326</v>
      </c>
      <c r="B656" s="38" t="s">
        <v>1327</v>
      </c>
      <c r="C656" s="39" t="s">
        <v>15</v>
      </c>
      <c r="D656" s="40" t="s">
        <v>15</v>
      </c>
      <c r="E656" s="41" t="s">
        <v>15</v>
      </c>
      <c r="F656" s="41" t="s">
        <v>15</v>
      </c>
      <c r="G656" s="41" t="s">
        <v>15</v>
      </c>
    </row>
    <row r="657" spans="1:7" ht="25.5" x14ac:dyDescent="0.2">
      <c r="A657" s="31" t="s">
        <v>1328</v>
      </c>
      <c r="B657" s="32" t="s">
        <v>15</v>
      </c>
      <c r="C657" s="31" t="s">
        <v>1329</v>
      </c>
      <c r="D657" s="34" t="s">
        <v>72</v>
      </c>
      <c r="E657" s="36">
        <v>1.02</v>
      </c>
      <c r="F657" s="36">
        <v>3.9</v>
      </c>
      <c r="G657" s="36">
        <v>4.92</v>
      </c>
    </row>
    <row r="658" spans="1:7" ht="25.5" x14ac:dyDescent="0.2">
      <c r="A658" s="31" t="s">
        <v>1330</v>
      </c>
      <c r="B658" s="32" t="s">
        <v>15</v>
      </c>
      <c r="C658" s="31" t="s">
        <v>1331</v>
      </c>
      <c r="D658" s="34" t="s">
        <v>128</v>
      </c>
      <c r="E658" s="36">
        <v>11.95</v>
      </c>
      <c r="F658" s="36">
        <v>0</v>
      </c>
      <c r="G658" s="36">
        <v>11.95</v>
      </c>
    </row>
    <row r="659" spans="1:7" ht="12.75" x14ac:dyDescent="0.2">
      <c r="A659" s="31" t="s">
        <v>1332</v>
      </c>
      <c r="B659" s="32" t="s">
        <v>15</v>
      </c>
      <c r="C659" s="31" t="s">
        <v>1333</v>
      </c>
      <c r="D659" s="34" t="s">
        <v>72</v>
      </c>
      <c r="E659" s="36">
        <v>2.4</v>
      </c>
      <c r="F659" s="36">
        <v>3.9</v>
      </c>
      <c r="G659" s="36">
        <v>6.3</v>
      </c>
    </row>
    <row r="660" spans="1:7" ht="25.5" x14ac:dyDescent="0.2">
      <c r="A660" s="31" t="s">
        <v>1334</v>
      </c>
      <c r="B660" s="32" t="s">
        <v>15</v>
      </c>
      <c r="C660" s="31" t="s">
        <v>1335</v>
      </c>
      <c r="D660" s="34" t="s">
        <v>153</v>
      </c>
      <c r="E660" s="36">
        <v>6668.11</v>
      </c>
      <c r="F660" s="36">
        <v>1354.6</v>
      </c>
      <c r="G660" s="36">
        <v>8022.71</v>
      </c>
    </row>
    <row r="661" spans="1:7" ht="25.5" x14ac:dyDescent="0.2">
      <c r="A661" s="31" t="s">
        <v>1336</v>
      </c>
      <c r="B661" s="32" t="s">
        <v>15</v>
      </c>
      <c r="C661" s="31" t="s">
        <v>1337</v>
      </c>
      <c r="D661" s="34" t="s">
        <v>128</v>
      </c>
      <c r="E661" s="36">
        <v>87.88</v>
      </c>
      <c r="F661" s="36">
        <v>103.74</v>
      </c>
      <c r="G661" s="36">
        <v>191.62</v>
      </c>
    </row>
    <row r="662" spans="1:7" ht="12.75" x14ac:dyDescent="0.2">
      <c r="A662" s="42" t="s">
        <v>1338</v>
      </c>
      <c r="B662" s="42" t="s">
        <v>1339</v>
      </c>
      <c r="C662" s="43" t="s">
        <v>15</v>
      </c>
      <c r="D662" s="44" t="s">
        <v>15</v>
      </c>
      <c r="E662" s="45" t="s">
        <v>15</v>
      </c>
      <c r="F662" s="45" t="s">
        <v>15</v>
      </c>
      <c r="G662" s="45" t="s">
        <v>15</v>
      </c>
    </row>
    <row r="663" spans="1:7" ht="12.75" x14ac:dyDescent="0.2">
      <c r="A663" s="22" t="s">
        <v>1340</v>
      </c>
      <c r="B663" s="22" t="s">
        <v>1341</v>
      </c>
      <c r="C663" s="23" t="s">
        <v>15</v>
      </c>
      <c r="D663" s="46" t="s">
        <v>15</v>
      </c>
      <c r="E663" s="47" t="s">
        <v>15</v>
      </c>
      <c r="F663" s="47" t="s">
        <v>15</v>
      </c>
      <c r="G663" s="47" t="s">
        <v>15</v>
      </c>
    </row>
    <row r="664" spans="1:7" ht="25.5" x14ac:dyDescent="0.2">
      <c r="A664" s="31" t="s">
        <v>1342</v>
      </c>
      <c r="B664" s="32" t="s">
        <v>15</v>
      </c>
      <c r="C664" s="31" t="s">
        <v>1343</v>
      </c>
      <c r="D664" s="34" t="s">
        <v>128</v>
      </c>
      <c r="E664" s="36">
        <v>12.93</v>
      </c>
      <c r="F664" s="36">
        <v>36.409999999999997</v>
      </c>
      <c r="G664" s="36">
        <v>49.34</v>
      </c>
    </row>
    <row r="665" spans="1:7" ht="25.5" x14ac:dyDescent="0.2">
      <c r="A665" s="31" t="s">
        <v>1344</v>
      </c>
      <c r="B665" s="32" t="s">
        <v>15</v>
      </c>
      <c r="C665" s="31" t="s">
        <v>1345</v>
      </c>
      <c r="D665" s="34" t="s">
        <v>128</v>
      </c>
      <c r="E665" s="36">
        <v>17.84</v>
      </c>
      <c r="F665" s="36">
        <v>38.99</v>
      </c>
      <c r="G665" s="36">
        <v>56.83</v>
      </c>
    </row>
    <row r="666" spans="1:7" ht="25.5" x14ac:dyDescent="0.2">
      <c r="A666" s="31" t="s">
        <v>1346</v>
      </c>
      <c r="B666" s="32" t="s">
        <v>15</v>
      </c>
      <c r="C666" s="31" t="s">
        <v>1347</v>
      </c>
      <c r="D666" s="34" t="s">
        <v>128</v>
      </c>
      <c r="E666" s="36">
        <v>25.13</v>
      </c>
      <c r="F666" s="36">
        <v>42.5</v>
      </c>
      <c r="G666" s="36">
        <v>67.63</v>
      </c>
    </row>
    <row r="667" spans="1:7" ht="12.75" x14ac:dyDescent="0.2">
      <c r="A667" s="37" t="s">
        <v>1348</v>
      </c>
      <c r="B667" s="38" t="s">
        <v>1349</v>
      </c>
      <c r="C667" s="39" t="s">
        <v>15</v>
      </c>
      <c r="D667" s="40" t="s">
        <v>15</v>
      </c>
      <c r="E667" s="41" t="s">
        <v>15</v>
      </c>
      <c r="F667" s="41" t="s">
        <v>15</v>
      </c>
      <c r="G667" s="41" t="s">
        <v>15</v>
      </c>
    </row>
    <row r="668" spans="1:7" ht="38.25" x14ac:dyDescent="0.2">
      <c r="A668" s="31" t="s">
        <v>1350</v>
      </c>
      <c r="B668" s="32" t="s">
        <v>15</v>
      </c>
      <c r="C668" s="31" t="s">
        <v>1351</v>
      </c>
      <c r="D668" s="34" t="s">
        <v>69</v>
      </c>
      <c r="E668" s="36">
        <v>7690.35</v>
      </c>
      <c r="F668" s="36">
        <v>0</v>
      </c>
      <c r="G668" s="36">
        <v>7690.35</v>
      </c>
    </row>
    <row r="669" spans="1:7" ht="12.75" x14ac:dyDescent="0.2">
      <c r="A669" s="31" t="s">
        <v>1352</v>
      </c>
      <c r="B669" s="32" t="s">
        <v>15</v>
      </c>
      <c r="C669" s="31" t="s">
        <v>1353</v>
      </c>
      <c r="D669" s="34" t="s">
        <v>128</v>
      </c>
      <c r="E669" s="36">
        <v>58.99</v>
      </c>
      <c r="F669" s="36">
        <v>1.56</v>
      </c>
      <c r="G669" s="36">
        <v>60.55</v>
      </c>
    </row>
    <row r="670" spans="1:7" ht="12.75" x14ac:dyDescent="0.2">
      <c r="A670" s="31" t="s">
        <v>1354</v>
      </c>
      <c r="B670" s="32" t="s">
        <v>15</v>
      </c>
      <c r="C670" s="31" t="s">
        <v>1355</v>
      </c>
      <c r="D670" s="34" t="s">
        <v>128</v>
      </c>
      <c r="E670" s="36">
        <v>66.33</v>
      </c>
      <c r="F670" s="36">
        <v>1.56</v>
      </c>
      <c r="G670" s="36">
        <v>67.89</v>
      </c>
    </row>
    <row r="671" spans="1:7" ht="12.75" x14ac:dyDescent="0.2">
      <c r="A671" s="31" t="s">
        <v>1356</v>
      </c>
      <c r="B671" s="32" t="s">
        <v>15</v>
      </c>
      <c r="C671" s="31" t="s">
        <v>1357</v>
      </c>
      <c r="D671" s="34" t="s">
        <v>128</v>
      </c>
      <c r="E671" s="36">
        <v>82.46</v>
      </c>
      <c r="F671" s="36">
        <v>1.56</v>
      </c>
      <c r="G671" s="36">
        <v>84.02</v>
      </c>
    </row>
    <row r="672" spans="1:7" ht="12.75" x14ac:dyDescent="0.2">
      <c r="A672" s="31" t="s">
        <v>1358</v>
      </c>
      <c r="B672" s="32" t="s">
        <v>15</v>
      </c>
      <c r="C672" s="31" t="s">
        <v>1359</v>
      </c>
      <c r="D672" s="34" t="s">
        <v>128</v>
      </c>
      <c r="E672" s="36">
        <v>91.94</v>
      </c>
      <c r="F672" s="36">
        <v>1.56</v>
      </c>
      <c r="G672" s="36">
        <v>93.5</v>
      </c>
    </row>
    <row r="673" spans="1:7" ht="12.75" x14ac:dyDescent="0.2">
      <c r="A673" s="31" t="s">
        <v>1360</v>
      </c>
      <c r="B673" s="32" t="s">
        <v>15</v>
      </c>
      <c r="C673" s="31" t="s">
        <v>1361</v>
      </c>
      <c r="D673" s="34" t="s">
        <v>128</v>
      </c>
      <c r="E673" s="36">
        <v>128.22</v>
      </c>
      <c r="F673" s="36">
        <v>1.56</v>
      </c>
      <c r="G673" s="36">
        <v>129.78</v>
      </c>
    </row>
    <row r="674" spans="1:7" ht="12.75" x14ac:dyDescent="0.2">
      <c r="A674" s="31" t="s">
        <v>1362</v>
      </c>
      <c r="B674" s="32" t="s">
        <v>15</v>
      </c>
      <c r="C674" s="31" t="s">
        <v>1363</v>
      </c>
      <c r="D674" s="34" t="s">
        <v>128</v>
      </c>
      <c r="E674" s="36">
        <v>130.62</v>
      </c>
      <c r="F674" s="36">
        <v>1.56</v>
      </c>
      <c r="G674" s="36">
        <v>132.18</v>
      </c>
    </row>
    <row r="675" spans="1:7" ht="12.75" x14ac:dyDescent="0.2">
      <c r="A675" s="37" t="s">
        <v>1364</v>
      </c>
      <c r="B675" s="38" t="s">
        <v>1365</v>
      </c>
      <c r="C675" s="39" t="s">
        <v>15</v>
      </c>
      <c r="D675" s="40" t="s">
        <v>15</v>
      </c>
      <c r="E675" s="41" t="s">
        <v>15</v>
      </c>
      <c r="F675" s="41" t="s">
        <v>15</v>
      </c>
      <c r="G675" s="41" t="s">
        <v>15</v>
      </c>
    </row>
    <row r="676" spans="1:7" ht="38.25" x14ac:dyDescent="0.2">
      <c r="A676" s="31" t="s">
        <v>1366</v>
      </c>
      <c r="B676" s="32" t="s">
        <v>15</v>
      </c>
      <c r="C676" s="31" t="s">
        <v>1367</v>
      </c>
      <c r="D676" s="34" t="s">
        <v>69</v>
      </c>
      <c r="E676" s="36">
        <v>1610.83</v>
      </c>
      <c r="F676" s="36">
        <v>0</v>
      </c>
      <c r="G676" s="36">
        <v>1610.83</v>
      </c>
    </row>
    <row r="677" spans="1:7" ht="25.5" x14ac:dyDescent="0.2">
      <c r="A677" s="31" t="s">
        <v>1368</v>
      </c>
      <c r="B677" s="32" t="s">
        <v>15</v>
      </c>
      <c r="C677" s="31" t="s">
        <v>1369</v>
      </c>
      <c r="D677" s="34" t="s">
        <v>128</v>
      </c>
      <c r="E677" s="36">
        <v>25.76</v>
      </c>
      <c r="F677" s="36">
        <v>11.52</v>
      </c>
      <c r="G677" s="36">
        <v>37.28</v>
      </c>
    </row>
    <row r="678" spans="1:7" ht="25.5" x14ac:dyDescent="0.2">
      <c r="A678" s="31" t="s">
        <v>1370</v>
      </c>
      <c r="B678" s="32" t="s">
        <v>15</v>
      </c>
      <c r="C678" s="31" t="s">
        <v>1371</v>
      </c>
      <c r="D678" s="34" t="s">
        <v>128</v>
      </c>
      <c r="E678" s="36">
        <v>33.79</v>
      </c>
      <c r="F678" s="36">
        <v>16.66</v>
      </c>
      <c r="G678" s="36">
        <v>50.45</v>
      </c>
    </row>
    <row r="679" spans="1:7" ht="25.5" x14ac:dyDescent="0.2">
      <c r="A679" s="31" t="s">
        <v>1372</v>
      </c>
      <c r="B679" s="32" t="s">
        <v>15</v>
      </c>
      <c r="C679" s="31" t="s">
        <v>1373</v>
      </c>
      <c r="D679" s="34" t="s">
        <v>128</v>
      </c>
      <c r="E679" s="36">
        <v>44.04</v>
      </c>
      <c r="F679" s="36">
        <v>22.82</v>
      </c>
      <c r="G679" s="36">
        <v>66.86</v>
      </c>
    </row>
    <row r="680" spans="1:7" ht="25.5" x14ac:dyDescent="0.2">
      <c r="A680" s="31" t="s">
        <v>1374</v>
      </c>
      <c r="B680" s="32" t="s">
        <v>15</v>
      </c>
      <c r="C680" s="31" t="s">
        <v>1375</v>
      </c>
      <c r="D680" s="34" t="s">
        <v>128</v>
      </c>
      <c r="E680" s="36">
        <v>56.41</v>
      </c>
      <c r="F680" s="36">
        <v>30.21</v>
      </c>
      <c r="G680" s="36">
        <v>86.62</v>
      </c>
    </row>
    <row r="681" spans="1:7" ht="12.75" x14ac:dyDescent="0.2">
      <c r="A681" s="37" t="s">
        <v>1376</v>
      </c>
      <c r="B681" s="38" t="s">
        <v>1377</v>
      </c>
      <c r="C681" s="39" t="s">
        <v>15</v>
      </c>
      <c r="D681" s="40" t="s">
        <v>15</v>
      </c>
      <c r="E681" s="41" t="s">
        <v>15</v>
      </c>
      <c r="F681" s="41" t="s">
        <v>15</v>
      </c>
      <c r="G681" s="41" t="s">
        <v>15</v>
      </c>
    </row>
    <row r="682" spans="1:7" ht="38.25" x14ac:dyDescent="0.2">
      <c r="A682" s="31" t="s">
        <v>1378</v>
      </c>
      <c r="B682" s="32" t="s">
        <v>15</v>
      </c>
      <c r="C682" s="31" t="s">
        <v>1379</v>
      </c>
      <c r="D682" s="34" t="s">
        <v>69</v>
      </c>
      <c r="E682" s="36">
        <v>1747.43</v>
      </c>
      <c r="F682" s="36">
        <v>0</v>
      </c>
      <c r="G682" s="36">
        <v>1747.43</v>
      </c>
    </row>
    <row r="683" spans="1:7" ht="25.5" x14ac:dyDescent="0.2">
      <c r="A683" s="31" t="s">
        <v>1380</v>
      </c>
      <c r="B683" s="32" t="s">
        <v>15</v>
      </c>
      <c r="C683" s="31" t="s">
        <v>1381</v>
      </c>
      <c r="D683" s="34" t="s">
        <v>128</v>
      </c>
      <c r="E683" s="36">
        <v>44.41</v>
      </c>
      <c r="F683" s="36">
        <v>9.6999999999999993</v>
      </c>
      <c r="G683" s="36">
        <v>54.11</v>
      </c>
    </row>
    <row r="684" spans="1:7" ht="25.5" x14ac:dyDescent="0.2">
      <c r="A684" s="31" t="s">
        <v>1382</v>
      </c>
      <c r="B684" s="32" t="s">
        <v>15</v>
      </c>
      <c r="C684" s="31" t="s">
        <v>1383</v>
      </c>
      <c r="D684" s="34" t="s">
        <v>128</v>
      </c>
      <c r="E684" s="36">
        <v>55.07</v>
      </c>
      <c r="F684" s="36">
        <v>14.02</v>
      </c>
      <c r="G684" s="36">
        <v>69.09</v>
      </c>
    </row>
    <row r="685" spans="1:7" ht="25.5" x14ac:dyDescent="0.2">
      <c r="A685" s="31" t="s">
        <v>1384</v>
      </c>
      <c r="B685" s="32" t="s">
        <v>15</v>
      </c>
      <c r="C685" s="31" t="s">
        <v>1385</v>
      </c>
      <c r="D685" s="34" t="s">
        <v>128</v>
      </c>
      <c r="E685" s="36">
        <v>71.33</v>
      </c>
      <c r="F685" s="36">
        <v>19.100000000000001</v>
      </c>
      <c r="G685" s="36">
        <v>90.43</v>
      </c>
    </row>
    <row r="686" spans="1:7" ht="25.5" x14ac:dyDescent="0.2">
      <c r="A686" s="31" t="s">
        <v>1386</v>
      </c>
      <c r="B686" s="32" t="s">
        <v>15</v>
      </c>
      <c r="C686" s="31" t="s">
        <v>1387</v>
      </c>
      <c r="D686" s="34" t="s">
        <v>128</v>
      </c>
      <c r="E686" s="36">
        <v>111.24</v>
      </c>
      <c r="F686" s="36">
        <v>24.9</v>
      </c>
      <c r="G686" s="36">
        <v>136.13999999999999</v>
      </c>
    </row>
    <row r="687" spans="1:7" ht="12.75" x14ac:dyDescent="0.2">
      <c r="A687" s="37" t="s">
        <v>1388</v>
      </c>
      <c r="B687" s="38" t="s">
        <v>1389</v>
      </c>
      <c r="C687" s="39" t="s">
        <v>15</v>
      </c>
      <c r="D687" s="40" t="s">
        <v>15</v>
      </c>
      <c r="E687" s="41" t="s">
        <v>15</v>
      </c>
      <c r="F687" s="41" t="s">
        <v>15</v>
      </c>
      <c r="G687" s="41" t="s">
        <v>15</v>
      </c>
    </row>
    <row r="688" spans="1:7" ht="38.25" x14ac:dyDescent="0.2">
      <c r="A688" s="31" t="s">
        <v>1390</v>
      </c>
      <c r="B688" s="32" t="s">
        <v>15</v>
      </c>
      <c r="C688" s="31" t="s">
        <v>1391</v>
      </c>
      <c r="D688" s="34" t="s">
        <v>69</v>
      </c>
      <c r="E688" s="36">
        <v>14855.63</v>
      </c>
      <c r="F688" s="36">
        <v>0</v>
      </c>
      <c r="G688" s="36">
        <v>14855.63</v>
      </c>
    </row>
    <row r="689" spans="1:7" ht="25.5" x14ac:dyDescent="0.2">
      <c r="A689" s="31" t="s">
        <v>1392</v>
      </c>
      <c r="B689" s="32" t="s">
        <v>15</v>
      </c>
      <c r="C689" s="31" t="s">
        <v>1393</v>
      </c>
      <c r="D689" s="34" t="s">
        <v>128</v>
      </c>
      <c r="E689" s="36">
        <v>136.26</v>
      </c>
      <c r="F689" s="36">
        <v>7.07</v>
      </c>
      <c r="G689" s="36">
        <v>143.33000000000001</v>
      </c>
    </row>
    <row r="690" spans="1:7" ht="25.5" x14ac:dyDescent="0.2">
      <c r="A690" s="31" t="s">
        <v>1394</v>
      </c>
      <c r="B690" s="32" t="s">
        <v>15</v>
      </c>
      <c r="C690" s="31" t="s">
        <v>1395</v>
      </c>
      <c r="D690" s="34" t="s">
        <v>128</v>
      </c>
      <c r="E690" s="36">
        <v>146.91999999999999</v>
      </c>
      <c r="F690" s="36">
        <v>8.86</v>
      </c>
      <c r="G690" s="36">
        <v>155.78</v>
      </c>
    </row>
    <row r="691" spans="1:7" ht="25.5" x14ac:dyDescent="0.2">
      <c r="A691" s="31" t="s">
        <v>1396</v>
      </c>
      <c r="B691" s="32" t="s">
        <v>15</v>
      </c>
      <c r="C691" s="31" t="s">
        <v>1397</v>
      </c>
      <c r="D691" s="34" t="s">
        <v>128</v>
      </c>
      <c r="E691" s="36">
        <v>166.28</v>
      </c>
      <c r="F691" s="36">
        <v>13.39</v>
      </c>
      <c r="G691" s="36">
        <v>179.67</v>
      </c>
    </row>
    <row r="692" spans="1:7" ht="25.5" x14ac:dyDescent="0.2">
      <c r="A692" s="31" t="s">
        <v>1398</v>
      </c>
      <c r="B692" s="32" t="s">
        <v>15</v>
      </c>
      <c r="C692" s="31" t="s">
        <v>1399</v>
      </c>
      <c r="D692" s="34" t="s">
        <v>128</v>
      </c>
      <c r="E692" s="36">
        <v>190.73</v>
      </c>
      <c r="F692" s="36">
        <v>18.75</v>
      </c>
      <c r="G692" s="36">
        <v>209.48</v>
      </c>
    </row>
    <row r="693" spans="1:7" ht="25.5" x14ac:dyDescent="0.2">
      <c r="A693" s="31" t="s">
        <v>1400</v>
      </c>
      <c r="B693" s="32" t="s">
        <v>15</v>
      </c>
      <c r="C693" s="31" t="s">
        <v>1401</v>
      </c>
      <c r="D693" s="34" t="s">
        <v>128</v>
      </c>
      <c r="E693" s="36">
        <v>233.32</v>
      </c>
      <c r="F693" s="36">
        <v>28.65</v>
      </c>
      <c r="G693" s="36">
        <v>261.97000000000003</v>
      </c>
    </row>
    <row r="694" spans="1:7" ht="25.5" x14ac:dyDescent="0.2">
      <c r="A694" s="31" t="s">
        <v>1402</v>
      </c>
      <c r="B694" s="32" t="s">
        <v>15</v>
      </c>
      <c r="C694" s="31" t="s">
        <v>1403</v>
      </c>
      <c r="D694" s="34" t="s">
        <v>128</v>
      </c>
      <c r="E694" s="36">
        <v>273.10000000000002</v>
      </c>
      <c r="F694" s="36">
        <v>33.590000000000003</v>
      </c>
      <c r="G694" s="36">
        <v>306.69</v>
      </c>
    </row>
    <row r="695" spans="1:7" ht="25.5" x14ac:dyDescent="0.2">
      <c r="A695" s="31" t="s">
        <v>1404</v>
      </c>
      <c r="B695" s="32" t="s">
        <v>15</v>
      </c>
      <c r="C695" s="31" t="s">
        <v>1405</v>
      </c>
      <c r="D695" s="34" t="s">
        <v>128</v>
      </c>
      <c r="E695" s="36">
        <v>323.14999999999998</v>
      </c>
      <c r="F695" s="36">
        <v>39.72</v>
      </c>
      <c r="G695" s="36">
        <v>362.87</v>
      </c>
    </row>
    <row r="696" spans="1:7" ht="25.5" x14ac:dyDescent="0.2">
      <c r="A696" s="31" t="s">
        <v>1406</v>
      </c>
      <c r="B696" s="32" t="s">
        <v>15</v>
      </c>
      <c r="C696" s="31" t="s">
        <v>1407</v>
      </c>
      <c r="D696" s="34" t="s">
        <v>128</v>
      </c>
      <c r="E696" s="36">
        <v>397.25</v>
      </c>
      <c r="F696" s="36">
        <v>33.590000000000003</v>
      </c>
      <c r="G696" s="36">
        <v>430.84</v>
      </c>
    </row>
    <row r="697" spans="1:7" ht="25.5" x14ac:dyDescent="0.2">
      <c r="A697" s="31" t="s">
        <v>1408</v>
      </c>
      <c r="B697" s="32" t="s">
        <v>15</v>
      </c>
      <c r="C697" s="31" t="s">
        <v>1409</v>
      </c>
      <c r="D697" s="34" t="s">
        <v>128</v>
      </c>
      <c r="E697" s="36">
        <v>198.8</v>
      </c>
      <c r="F697" s="36">
        <v>0</v>
      </c>
      <c r="G697" s="36">
        <v>198.8</v>
      </c>
    </row>
    <row r="698" spans="1:7" ht="25.5" x14ac:dyDescent="0.2">
      <c r="A698" s="31" t="s">
        <v>1410</v>
      </c>
      <c r="B698" s="32" t="s">
        <v>15</v>
      </c>
      <c r="C698" s="31" t="s">
        <v>1411</v>
      </c>
      <c r="D698" s="34" t="s">
        <v>128</v>
      </c>
      <c r="E698" s="36">
        <v>441.47</v>
      </c>
      <c r="F698" s="36">
        <v>0</v>
      </c>
      <c r="G698" s="36">
        <v>441.47</v>
      </c>
    </row>
    <row r="699" spans="1:7" ht="38.25" x14ac:dyDescent="0.2">
      <c r="A699" s="31" t="s">
        <v>1412</v>
      </c>
      <c r="B699" s="32" t="s">
        <v>15</v>
      </c>
      <c r="C699" s="31" t="s">
        <v>1413</v>
      </c>
      <c r="D699" s="34" t="s">
        <v>69</v>
      </c>
      <c r="E699" s="36">
        <v>14855.63</v>
      </c>
      <c r="F699" s="36">
        <v>0</v>
      </c>
      <c r="G699" s="36">
        <v>14855.63</v>
      </c>
    </row>
    <row r="700" spans="1:7" ht="25.5" x14ac:dyDescent="0.2">
      <c r="A700" s="31" t="s">
        <v>1414</v>
      </c>
      <c r="B700" s="32" t="s">
        <v>15</v>
      </c>
      <c r="C700" s="31" t="s">
        <v>1415</v>
      </c>
      <c r="D700" s="34" t="s">
        <v>128</v>
      </c>
      <c r="E700" s="36">
        <v>802.16</v>
      </c>
      <c r="F700" s="36">
        <v>0</v>
      </c>
      <c r="G700" s="36">
        <v>802.16</v>
      </c>
    </row>
    <row r="701" spans="1:7" ht="25.5" x14ac:dyDescent="0.2">
      <c r="A701" s="31" t="s">
        <v>1416</v>
      </c>
      <c r="B701" s="32" t="s">
        <v>15</v>
      </c>
      <c r="C701" s="31" t="s">
        <v>1417</v>
      </c>
      <c r="D701" s="34" t="s">
        <v>128</v>
      </c>
      <c r="E701" s="36">
        <v>1028.82</v>
      </c>
      <c r="F701" s="36">
        <v>0</v>
      </c>
      <c r="G701" s="36">
        <v>1028.82</v>
      </c>
    </row>
    <row r="702" spans="1:7" ht="25.5" x14ac:dyDescent="0.2">
      <c r="A702" s="31" t="s">
        <v>1418</v>
      </c>
      <c r="B702" s="32" t="s">
        <v>15</v>
      </c>
      <c r="C702" s="31" t="s">
        <v>1419</v>
      </c>
      <c r="D702" s="34" t="s">
        <v>128</v>
      </c>
      <c r="E702" s="36">
        <v>1178.42</v>
      </c>
      <c r="F702" s="36">
        <v>0</v>
      </c>
      <c r="G702" s="36">
        <v>1178.42</v>
      </c>
    </row>
    <row r="703" spans="1:7" ht="12.75" x14ac:dyDescent="0.2">
      <c r="A703" s="37" t="s">
        <v>1420</v>
      </c>
      <c r="B703" s="38" t="s">
        <v>1421</v>
      </c>
      <c r="C703" s="39" t="s">
        <v>15</v>
      </c>
      <c r="D703" s="40" t="s">
        <v>15</v>
      </c>
      <c r="E703" s="41" t="s">
        <v>15</v>
      </c>
      <c r="F703" s="41" t="s">
        <v>15</v>
      </c>
      <c r="G703" s="41" t="s">
        <v>15</v>
      </c>
    </row>
    <row r="704" spans="1:7" ht="38.25" x14ac:dyDescent="0.2">
      <c r="A704" s="31" t="s">
        <v>1422</v>
      </c>
      <c r="B704" s="32" t="s">
        <v>15</v>
      </c>
      <c r="C704" s="31" t="s">
        <v>1423</v>
      </c>
      <c r="D704" s="34" t="s">
        <v>69</v>
      </c>
      <c r="E704" s="36">
        <v>1484.86</v>
      </c>
      <c r="F704" s="36">
        <v>0</v>
      </c>
      <c r="G704" s="36">
        <v>1484.86</v>
      </c>
    </row>
    <row r="705" spans="1:7" ht="25.5" x14ac:dyDescent="0.2">
      <c r="A705" s="31" t="s">
        <v>1424</v>
      </c>
      <c r="B705" s="32" t="s">
        <v>15</v>
      </c>
      <c r="C705" s="31" t="s">
        <v>1425</v>
      </c>
      <c r="D705" s="34" t="s">
        <v>128</v>
      </c>
      <c r="E705" s="36">
        <v>24.81</v>
      </c>
      <c r="F705" s="36">
        <v>0</v>
      </c>
      <c r="G705" s="36">
        <v>24.81</v>
      </c>
    </row>
    <row r="706" spans="1:7" ht="25.5" x14ac:dyDescent="0.2">
      <c r="A706" s="31" t="s">
        <v>1426</v>
      </c>
      <c r="B706" s="32" t="s">
        <v>15</v>
      </c>
      <c r="C706" s="31" t="s">
        <v>1427</v>
      </c>
      <c r="D706" s="34" t="s">
        <v>128</v>
      </c>
      <c r="E706" s="36">
        <v>27.21</v>
      </c>
      <c r="F706" s="36">
        <v>0</v>
      </c>
      <c r="G706" s="36">
        <v>27.21</v>
      </c>
    </row>
    <row r="707" spans="1:7" ht="25.5" x14ac:dyDescent="0.2">
      <c r="A707" s="31" t="s">
        <v>1428</v>
      </c>
      <c r="B707" s="32" t="s">
        <v>15</v>
      </c>
      <c r="C707" s="31" t="s">
        <v>1429</v>
      </c>
      <c r="D707" s="34" t="s">
        <v>128</v>
      </c>
      <c r="E707" s="36">
        <v>42.61</v>
      </c>
      <c r="F707" s="36">
        <v>0</v>
      </c>
      <c r="G707" s="36">
        <v>42.61</v>
      </c>
    </row>
    <row r="708" spans="1:7" ht="25.5" x14ac:dyDescent="0.2">
      <c r="A708" s="31" t="s">
        <v>1430</v>
      </c>
      <c r="B708" s="32" t="s">
        <v>15</v>
      </c>
      <c r="C708" s="31" t="s">
        <v>1431</v>
      </c>
      <c r="D708" s="34" t="s">
        <v>153</v>
      </c>
      <c r="E708" s="36">
        <v>0</v>
      </c>
      <c r="F708" s="36">
        <v>383.4</v>
      </c>
      <c r="G708" s="36">
        <v>383.4</v>
      </c>
    </row>
    <row r="709" spans="1:7" ht="12.75" x14ac:dyDescent="0.2">
      <c r="A709" s="37" t="s">
        <v>1432</v>
      </c>
      <c r="B709" s="38" t="s">
        <v>1433</v>
      </c>
      <c r="C709" s="39" t="s">
        <v>15</v>
      </c>
      <c r="D709" s="40" t="s">
        <v>15</v>
      </c>
      <c r="E709" s="41" t="s">
        <v>15</v>
      </c>
      <c r="F709" s="41" t="s">
        <v>15</v>
      </c>
      <c r="G709" s="41" t="s">
        <v>15</v>
      </c>
    </row>
    <row r="710" spans="1:7" ht="38.25" x14ac:dyDescent="0.2">
      <c r="A710" s="31" t="s">
        <v>1434</v>
      </c>
      <c r="B710" s="32" t="s">
        <v>15</v>
      </c>
      <c r="C710" s="31" t="s">
        <v>1435</v>
      </c>
      <c r="D710" s="34" t="s">
        <v>69</v>
      </c>
      <c r="E710" s="36">
        <v>9000</v>
      </c>
      <c r="F710" s="36">
        <v>0</v>
      </c>
      <c r="G710" s="36">
        <v>9000</v>
      </c>
    </row>
    <row r="711" spans="1:7" ht="25.5" x14ac:dyDescent="0.2">
      <c r="A711" s="31" t="s">
        <v>1436</v>
      </c>
      <c r="B711" s="32" t="s">
        <v>15</v>
      </c>
      <c r="C711" s="31" t="s">
        <v>1437</v>
      </c>
      <c r="D711" s="34" t="s">
        <v>128</v>
      </c>
      <c r="E711" s="36">
        <v>32.44</v>
      </c>
      <c r="F711" s="36">
        <v>4.16</v>
      </c>
      <c r="G711" s="36">
        <v>36.6</v>
      </c>
    </row>
    <row r="712" spans="1:7" ht="25.5" x14ac:dyDescent="0.2">
      <c r="A712" s="31" t="s">
        <v>1438</v>
      </c>
      <c r="B712" s="32" t="s">
        <v>15</v>
      </c>
      <c r="C712" s="31" t="s">
        <v>1439</v>
      </c>
      <c r="D712" s="34" t="s">
        <v>128</v>
      </c>
      <c r="E712" s="36">
        <v>33.57</v>
      </c>
      <c r="F712" s="36">
        <v>4.16</v>
      </c>
      <c r="G712" s="36">
        <v>37.729999999999997</v>
      </c>
    </row>
    <row r="713" spans="1:7" ht="25.5" x14ac:dyDescent="0.2">
      <c r="A713" s="31" t="s">
        <v>1440</v>
      </c>
      <c r="B713" s="32" t="s">
        <v>15</v>
      </c>
      <c r="C713" s="31" t="s">
        <v>1441</v>
      </c>
      <c r="D713" s="34" t="s">
        <v>128</v>
      </c>
      <c r="E713" s="36">
        <v>37.76</v>
      </c>
      <c r="F713" s="36">
        <v>4.16</v>
      </c>
      <c r="G713" s="36">
        <v>41.92</v>
      </c>
    </row>
    <row r="714" spans="1:7" ht="25.5" x14ac:dyDescent="0.2">
      <c r="A714" s="31" t="s">
        <v>1442</v>
      </c>
      <c r="B714" s="32" t="s">
        <v>15</v>
      </c>
      <c r="C714" s="31" t="s">
        <v>1443</v>
      </c>
      <c r="D714" s="34" t="s">
        <v>128</v>
      </c>
      <c r="E714" s="36">
        <v>44.22</v>
      </c>
      <c r="F714" s="36">
        <v>4.16</v>
      </c>
      <c r="G714" s="36">
        <v>48.38</v>
      </c>
    </row>
    <row r="715" spans="1:7" ht="25.5" x14ac:dyDescent="0.2">
      <c r="A715" s="31" t="s">
        <v>1444</v>
      </c>
      <c r="B715" s="32" t="s">
        <v>15</v>
      </c>
      <c r="C715" s="31" t="s">
        <v>1445</v>
      </c>
      <c r="D715" s="34" t="s">
        <v>128</v>
      </c>
      <c r="E715" s="36">
        <v>56.32</v>
      </c>
      <c r="F715" s="36">
        <v>4.16</v>
      </c>
      <c r="G715" s="36">
        <v>60.48</v>
      </c>
    </row>
    <row r="716" spans="1:7" ht="25.5" x14ac:dyDescent="0.2">
      <c r="A716" s="31" t="s">
        <v>1446</v>
      </c>
      <c r="B716" s="32" t="s">
        <v>15</v>
      </c>
      <c r="C716" s="31" t="s">
        <v>1447</v>
      </c>
      <c r="D716" s="34" t="s">
        <v>128</v>
      </c>
      <c r="E716" s="36">
        <v>69.510000000000005</v>
      </c>
      <c r="F716" s="36">
        <v>4.16</v>
      </c>
      <c r="G716" s="36">
        <v>73.67</v>
      </c>
    </row>
    <row r="717" spans="1:7" ht="25.5" x14ac:dyDescent="0.2">
      <c r="A717" s="31" t="s">
        <v>1448</v>
      </c>
      <c r="B717" s="32" t="s">
        <v>15</v>
      </c>
      <c r="C717" s="31" t="s">
        <v>1449</v>
      </c>
      <c r="D717" s="34" t="s">
        <v>128</v>
      </c>
      <c r="E717" s="36">
        <v>83.05</v>
      </c>
      <c r="F717" s="36">
        <v>4.16</v>
      </c>
      <c r="G717" s="36">
        <v>87.21</v>
      </c>
    </row>
    <row r="718" spans="1:7" ht="25.5" x14ac:dyDescent="0.2">
      <c r="A718" s="31" t="s">
        <v>1450</v>
      </c>
      <c r="B718" s="32" t="s">
        <v>15</v>
      </c>
      <c r="C718" s="31" t="s">
        <v>1451</v>
      </c>
      <c r="D718" s="34" t="s">
        <v>128</v>
      </c>
      <c r="E718" s="36">
        <v>99.61</v>
      </c>
      <c r="F718" s="36">
        <v>4.16</v>
      </c>
      <c r="G718" s="36">
        <v>103.77</v>
      </c>
    </row>
    <row r="719" spans="1:7" ht="12.75" x14ac:dyDescent="0.2">
      <c r="A719" s="37" t="s">
        <v>1452</v>
      </c>
      <c r="B719" s="38" t="s">
        <v>1453</v>
      </c>
      <c r="C719" s="39" t="s">
        <v>15</v>
      </c>
      <c r="D719" s="40" t="s">
        <v>15</v>
      </c>
      <c r="E719" s="41" t="s">
        <v>15</v>
      </c>
      <c r="F719" s="41" t="s">
        <v>15</v>
      </c>
      <c r="G719" s="41" t="s">
        <v>15</v>
      </c>
    </row>
    <row r="720" spans="1:7" ht="38.25" x14ac:dyDescent="0.2">
      <c r="A720" s="31" t="s">
        <v>1454</v>
      </c>
      <c r="B720" s="32" t="s">
        <v>15</v>
      </c>
      <c r="C720" s="31" t="s">
        <v>1455</v>
      </c>
      <c r="D720" s="34" t="s">
        <v>69</v>
      </c>
      <c r="E720" s="36">
        <v>15313.89</v>
      </c>
      <c r="F720" s="36">
        <v>0</v>
      </c>
      <c r="G720" s="36">
        <v>15313.89</v>
      </c>
    </row>
    <row r="721" spans="1:7" ht="25.5" x14ac:dyDescent="0.2">
      <c r="A721" s="31" t="s">
        <v>1456</v>
      </c>
      <c r="B721" s="32" t="s">
        <v>15</v>
      </c>
      <c r="C721" s="31" t="s">
        <v>1457</v>
      </c>
      <c r="D721" s="34" t="s">
        <v>128</v>
      </c>
      <c r="E721" s="36">
        <v>181.78</v>
      </c>
      <c r="F721" s="36">
        <v>18.75</v>
      </c>
      <c r="G721" s="36">
        <v>200.53</v>
      </c>
    </row>
    <row r="722" spans="1:7" ht="25.5" x14ac:dyDescent="0.2">
      <c r="A722" s="31" t="s">
        <v>1458</v>
      </c>
      <c r="B722" s="32" t="s">
        <v>15</v>
      </c>
      <c r="C722" s="31" t="s">
        <v>1459</v>
      </c>
      <c r="D722" s="34" t="s">
        <v>128</v>
      </c>
      <c r="E722" s="36">
        <v>220.21</v>
      </c>
      <c r="F722" s="36">
        <v>28.65</v>
      </c>
      <c r="G722" s="36">
        <v>248.86</v>
      </c>
    </row>
    <row r="723" spans="1:7" ht="25.5" x14ac:dyDescent="0.2">
      <c r="A723" s="31" t="s">
        <v>1460</v>
      </c>
      <c r="B723" s="32" t="s">
        <v>15</v>
      </c>
      <c r="C723" s="31" t="s">
        <v>1461</v>
      </c>
      <c r="D723" s="34" t="s">
        <v>128</v>
      </c>
      <c r="E723" s="36">
        <v>260.89999999999998</v>
      </c>
      <c r="F723" s="36">
        <v>33.590000000000003</v>
      </c>
      <c r="G723" s="36">
        <v>294.49</v>
      </c>
    </row>
    <row r="724" spans="1:7" ht="12.75" x14ac:dyDescent="0.2">
      <c r="A724" s="42" t="s">
        <v>1462</v>
      </c>
      <c r="B724" s="42" t="s">
        <v>1463</v>
      </c>
      <c r="C724" s="43" t="s">
        <v>15</v>
      </c>
      <c r="D724" s="44" t="s">
        <v>15</v>
      </c>
      <c r="E724" s="45" t="s">
        <v>15</v>
      </c>
      <c r="F724" s="45" t="s">
        <v>15</v>
      </c>
      <c r="G724" s="45" t="s">
        <v>15</v>
      </c>
    </row>
    <row r="725" spans="1:7" ht="12.75" x14ac:dyDescent="0.2">
      <c r="A725" s="22" t="s">
        <v>1464</v>
      </c>
      <c r="B725" s="22" t="s">
        <v>1465</v>
      </c>
      <c r="C725" s="23" t="s">
        <v>15</v>
      </c>
      <c r="D725" s="46" t="s">
        <v>15</v>
      </c>
      <c r="E725" s="47" t="s">
        <v>15</v>
      </c>
      <c r="F725" s="47" t="s">
        <v>15</v>
      </c>
      <c r="G725" s="47" t="s">
        <v>15</v>
      </c>
    </row>
    <row r="726" spans="1:7" ht="38.25" x14ac:dyDescent="0.2">
      <c r="A726" s="31" t="s">
        <v>1466</v>
      </c>
      <c r="B726" s="32" t="s">
        <v>15</v>
      </c>
      <c r="C726" s="31" t="s">
        <v>1467</v>
      </c>
      <c r="D726" s="34" t="s">
        <v>72</v>
      </c>
      <c r="E726" s="36">
        <v>60.43</v>
      </c>
      <c r="F726" s="36">
        <v>25.16</v>
      </c>
      <c r="G726" s="36">
        <v>85.59</v>
      </c>
    </row>
    <row r="727" spans="1:7" ht="38.25" x14ac:dyDescent="0.2">
      <c r="A727" s="31" t="s">
        <v>1468</v>
      </c>
      <c r="B727" s="32" t="s">
        <v>15</v>
      </c>
      <c r="C727" s="31" t="s">
        <v>1469</v>
      </c>
      <c r="D727" s="34" t="s">
        <v>72</v>
      </c>
      <c r="E727" s="36">
        <v>73.83</v>
      </c>
      <c r="F727" s="36">
        <v>27.67</v>
      </c>
      <c r="G727" s="36">
        <v>101.5</v>
      </c>
    </row>
    <row r="728" spans="1:7" ht="38.25" x14ac:dyDescent="0.2">
      <c r="A728" s="31" t="s">
        <v>1470</v>
      </c>
      <c r="B728" s="32" t="s">
        <v>15</v>
      </c>
      <c r="C728" s="31" t="s">
        <v>1471</v>
      </c>
      <c r="D728" s="34" t="s">
        <v>72</v>
      </c>
      <c r="E728" s="36">
        <v>89.18</v>
      </c>
      <c r="F728" s="36">
        <v>30.18</v>
      </c>
      <c r="G728" s="36">
        <v>119.36</v>
      </c>
    </row>
    <row r="729" spans="1:7" ht="38.25" x14ac:dyDescent="0.2">
      <c r="A729" s="31" t="s">
        <v>1472</v>
      </c>
      <c r="B729" s="32" t="s">
        <v>15</v>
      </c>
      <c r="C729" s="31" t="s">
        <v>1473</v>
      </c>
      <c r="D729" s="34" t="s">
        <v>72</v>
      </c>
      <c r="E729" s="36">
        <v>99.39</v>
      </c>
      <c r="F729" s="36">
        <v>32.700000000000003</v>
      </c>
      <c r="G729" s="36">
        <v>132.09</v>
      </c>
    </row>
    <row r="730" spans="1:7" ht="38.25" x14ac:dyDescent="0.2">
      <c r="A730" s="31" t="s">
        <v>1474</v>
      </c>
      <c r="B730" s="32" t="s">
        <v>15</v>
      </c>
      <c r="C730" s="31" t="s">
        <v>1475</v>
      </c>
      <c r="D730" s="34" t="s">
        <v>72</v>
      </c>
      <c r="E730" s="36">
        <v>125.24</v>
      </c>
      <c r="F730" s="36">
        <v>35.9</v>
      </c>
      <c r="G730" s="36">
        <v>161.13999999999999</v>
      </c>
    </row>
    <row r="731" spans="1:7" ht="38.25" x14ac:dyDescent="0.2">
      <c r="A731" s="31" t="s">
        <v>1476</v>
      </c>
      <c r="B731" s="32" t="s">
        <v>15</v>
      </c>
      <c r="C731" s="31" t="s">
        <v>1477</v>
      </c>
      <c r="D731" s="34" t="s">
        <v>72</v>
      </c>
      <c r="E731" s="36">
        <v>70.17</v>
      </c>
      <c r="F731" s="36">
        <v>27.67</v>
      </c>
      <c r="G731" s="36">
        <v>97.84</v>
      </c>
    </row>
    <row r="732" spans="1:7" ht="38.25" x14ac:dyDescent="0.2">
      <c r="A732" s="31" t="s">
        <v>1478</v>
      </c>
      <c r="B732" s="32" t="s">
        <v>15</v>
      </c>
      <c r="C732" s="31" t="s">
        <v>1479</v>
      </c>
      <c r="D732" s="34" t="s">
        <v>72</v>
      </c>
      <c r="E732" s="36">
        <v>82.15</v>
      </c>
      <c r="F732" s="36">
        <v>27.67</v>
      </c>
      <c r="G732" s="36">
        <v>109.82</v>
      </c>
    </row>
    <row r="733" spans="1:7" ht="38.25" x14ac:dyDescent="0.2">
      <c r="A733" s="31" t="s">
        <v>1480</v>
      </c>
      <c r="B733" s="32" t="s">
        <v>15</v>
      </c>
      <c r="C733" s="31" t="s">
        <v>1481</v>
      </c>
      <c r="D733" s="34" t="s">
        <v>72</v>
      </c>
      <c r="E733" s="36">
        <v>92.88</v>
      </c>
      <c r="F733" s="36">
        <v>30.18</v>
      </c>
      <c r="G733" s="36">
        <v>123.06</v>
      </c>
    </row>
    <row r="734" spans="1:7" ht="38.25" x14ac:dyDescent="0.2">
      <c r="A734" s="31" t="s">
        <v>1482</v>
      </c>
      <c r="B734" s="32" t="s">
        <v>15</v>
      </c>
      <c r="C734" s="31" t="s">
        <v>1483</v>
      </c>
      <c r="D734" s="34" t="s">
        <v>72</v>
      </c>
      <c r="E734" s="36">
        <v>108.23</v>
      </c>
      <c r="F734" s="36">
        <v>32.700000000000003</v>
      </c>
      <c r="G734" s="36">
        <v>140.93</v>
      </c>
    </row>
    <row r="735" spans="1:7" ht="38.25" x14ac:dyDescent="0.2">
      <c r="A735" s="31" t="s">
        <v>1484</v>
      </c>
      <c r="B735" s="32" t="s">
        <v>15</v>
      </c>
      <c r="C735" s="31" t="s">
        <v>1485</v>
      </c>
      <c r="D735" s="34" t="s">
        <v>72</v>
      </c>
      <c r="E735" s="36">
        <v>152.32</v>
      </c>
      <c r="F735" s="36">
        <v>35.9</v>
      </c>
      <c r="G735" s="36">
        <v>188.22</v>
      </c>
    </row>
    <row r="736" spans="1:7" ht="12.75" x14ac:dyDescent="0.2">
      <c r="A736" s="37" t="s">
        <v>1486</v>
      </c>
      <c r="B736" s="38" t="s">
        <v>1487</v>
      </c>
      <c r="C736" s="39" t="s">
        <v>15</v>
      </c>
      <c r="D736" s="40" t="s">
        <v>15</v>
      </c>
      <c r="E736" s="41" t="s">
        <v>15</v>
      </c>
      <c r="F736" s="41" t="s">
        <v>15</v>
      </c>
      <c r="G736" s="41" t="s">
        <v>15</v>
      </c>
    </row>
    <row r="737" spans="1:7" ht="38.25" x14ac:dyDescent="0.2">
      <c r="A737" s="31" t="s">
        <v>1488</v>
      </c>
      <c r="B737" s="32" t="s">
        <v>15</v>
      </c>
      <c r="C737" s="31" t="s">
        <v>1489</v>
      </c>
      <c r="D737" s="34" t="s">
        <v>72</v>
      </c>
      <c r="E737" s="36">
        <v>82.16</v>
      </c>
      <c r="F737" s="36">
        <v>27.67</v>
      </c>
      <c r="G737" s="36">
        <v>109.83</v>
      </c>
    </row>
    <row r="738" spans="1:7" ht="38.25" x14ac:dyDescent="0.2">
      <c r="A738" s="31" t="s">
        <v>1490</v>
      </c>
      <c r="B738" s="32" t="s">
        <v>15</v>
      </c>
      <c r="C738" s="31" t="s">
        <v>1491</v>
      </c>
      <c r="D738" s="34" t="s">
        <v>72</v>
      </c>
      <c r="E738" s="36">
        <v>89.58</v>
      </c>
      <c r="F738" s="36">
        <v>30.18</v>
      </c>
      <c r="G738" s="36">
        <v>119.76</v>
      </c>
    </row>
    <row r="739" spans="1:7" ht="38.25" x14ac:dyDescent="0.2">
      <c r="A739" s="31" t="s">
        <v>1492</v>
      </c>
      <c r="B739" s="32" t="s">
        <v>15</v>
      </c>
      <c r="C739" s="31" t="s">
        <v>1493</v>
      </c>
      <c r="D739" s="34" t="s">
        <v>72</v>
      </c>
      <c r="E739" s="36">
        <v>97.43</v>
      </c>
      <c r="F739" s="36">
        <v>32.700000000000003</v>
      </c>
      <c r="G739" s="36">
        <v>130.13</v>
      </c>
    </row>
    <row r="740" spans="1:7" ht="38.25" x14ac:dyDescent="0.2">
      <c r="A740" s="31" t="s">
        <v>1494</v>
      </c>
      <c r="B740" s="32" t="s">
        <v>15</v>
      </c>
      <c r="C740" s="31" t="s">
        <v>1495</v>
      </c>
      <c r="D740" s="34" t="s">
        <v>72</v>
      </c>
      <c r="E740" s="36">
        <v>107.36</v>
      </c>
      <c r="F740" s="36">
        <v>35.9</v>
      </c>
      <c r="G740" s="36">
        <v>143.26</v>
      </c>
    </row>
    <row r="741" spans="1:7" ht="12.75" x14ac:dyDescent="0.2">
      <c r="A741" s="37" t="s">
        <v>1496</v>
      </c>
      <c r="B741" s="38" t="s">
        <v>1497</v>
      </c>
      <c r="C741" s="39" t="s">
        <v>15</v>
      </c>
      <c r="D741" s="40" t="s">
        <v>15</v>
      </c>
      <c r="E741" s="41" t="s">
        <v>15</v>
      </c>
      <c r="F741" s="41" t="s">
        <v>15</v>
      </c>
      <c r="G741" s="41" t="s">
        <v>15</v>
      </c>
    </row>
    <row r="742" spans="1:7" ht="25.5" x14ac:dyDescent="0.2">
      <c r="A742" s="31" t="s">
        <v>1498</v>
      </c>
      <c r="B742" s="32" t="s">
        <v>15</v>
      </c>
      <c r="C742" s="31" t="s">
        <v>1499</v>
      </c>
      <c r="D742" s="34" t="s">
        <v>72</v>
      </c>
      <c r="E742" s="36">
        <v>82.42</v>
      </c>
      <c r="F742" s="36">
        <v>8.44</v>
      </c>
      <c r="G742" s="36">
        <v>90.86</v>
      </c>
    </row>
    <row r="743" spans="1:7" ht="25.5" x14ac:dyDescent="0.2">
      <c r="A743" s="31" t="s">
        <v>1500</v>
      </c>
      <c r="B743" s="32" t="s">
        <v>15</v>
      </c>
      <c r="C743" s="31" t="s">
        <v>1501</v>
      </c>
      <c r="D743" s="34" t="s">
        <v>72</v>
      </c>
      <c r="E743" s="36">
        <v>89.64</v>
      </c>
      <c r="F743" s="36">
        <v>8.8800000000000008</v>
      </c>
      <c r="G743" s="36">
        <v>98.52</v>
      </c>
    </row>
    <row r="744" spans="1:7" ht="25.5" x14ac:dyDescent="0.2">
      <c r="A744" s="31" t="s">
        <v>1502</v>
      </c>
      <c r="B744" s="32" t="s">
        <v>15</v>
      </c>
      <c r="C744" s="31" t="s">
        <v>1503</v>
      </c>
      <c r="D744" s="34" t="s">
        <v>72</v>
      </c>
      <c r="E744" s="36">
        <v>97.52</v>
      </c>
      <c r="F744" s="36">
        <v>9.31</v>
      </c>
      <c r="G744" s="36">
        <v>106.83</v>
      </c>
    </row>
    <row r="745" spans="1:7" ht="25.5" x14ac:dyDescent="0.2">
      <c r="A745" s="31" t="s">
        <v>1504</v>
      </c>
      <c r="B745" s="32" t="s">
        <v>15</v>
      </c>
      <c r="C745" s="31" t="s">
        <v>1505</v>
      </c>
      <c r="D745" s="34" t="s">
        <v>72</v>
      </c>
      <c r="E745" s="36">
        <v>114.17</v>
      </c>
      <c r="F745" s="36">
        <v>9.48</v>
      </c>
      <c r="G745" s="36">
        <v>123.65</v>
      </c>
    </row>
    <row r="746" spans="1:7" ht="25.5" x14ac:dyDescent="0.2">
      <c r="A746" s="31" t="s">
        <v>1506</v>
      </c>
      <c r="B746" s="32" t="s">
        <v>15</v>
      </c>
      <c r="C746" s="31" t="s">
        <v>1507</v>
      </c>
      <c r="D746" s="34" t="s">
        <v>72</v>
      </c>
      <c r="E746" s="36">
        <v>78.92</v>
      </c>
      <c r="F746" s="36">
        <v>8.44</v>
      </c>
      <c r="G746" s="36">
        <v>87.36</v>
      </c>
    </row>
    <row r="747" spans="1:7" ht="25.5" x14ac:dyDescent="0.2">
      <c r="A747" s="31" t="s">
        <v>1508</v>
      </c>
      <c r="B747" s="32" t="s">
        <v>15</v>
      </c>
      <c r="C747" s="31" t="s">
        <v>1509</v>
      </c>
      <c r="D747" s="34" t="s">
        <v>72</v>
      </c>
      <c r="E747" s="36">
        <v>87.35</v>
      </c>
      <c r="F747" s="36">
        <v>8.8699999999999992</v>
      </c>
      <c r="G747" s="36">
        <v>96.22</v>
      </c>
    </row>
    <row r="748" spans="1:7" ht="12.75" x14ac:dyDescent="0.2">
      <c r="A748" s="42" t="s">
        <v>1510</v>
      </c>
      <c r="B748" s="42" t="s">
        <v>1511</v>
      </c>
      <c r="C748" s="43" t="s">
        <v>15</v>
      </c>
      <c r="D748" s="44" t="s">
        <v>15</v>
      </c>
      <c r="E748" s="45" t="s">
        <v>15</v>
      </c>
      <c r="F748" s="45" t="s">
        <v>15</v>
      </c>
      <c r="G748" s="45" t="s">
        <v>15</v>
      </c>
    </row>
    <row r="749" spans="1:7" ht="12.75" x14ac:dyDescent="0.2">
      <c r="A749" s="22" t="s">
        <v>1512</v>
      </c>
      <c r="B749" s="22" t="s">
        <v>1513</v>
      </c>
      <c r="C749" s="23" t="s">
        <v>15</v>
      </c>
      <c r="D749" s="46" t="s">
        <v>15</v>
      </c>
      <c r="E749" s="47" t="s">
        <v>15</v>
      </c>
      <c r="F749" s="47" t="s">
        <v>15</v>
      </c>
      <c r="G749" s="47" t="s">
        <v>15</v>
      </c>
    </row>
    <row r="750" spans="1:7" ht="25.5" x14ac:dyDescent="0.2">
      <c r="A750" s="31" t="s">
        <v>1514</v>
      </c>
      <c r="B750" s="32" t="s">
        <v>15</v>
      </c>
      <c r="C750" s="31" t="s">
        <v>1515</v>
      </c>
      <c r="D750" s="34" t="s">
        <v>153</v>
      </c>
      <c r="E750" s="36">
        <v>340.49</v>
      </c>
      <c r="F750" s="36">
        <v>286.52</v>
      </c>
      <c r="G750" s="36">
        <v>627.01</v>
      </c>
    </row>
    <row r="751" spans="1:7" ht="25.5" x14ac:dyDescent="0.2">
      <c r="A751" s="31" t="s">
        <v>1516</v>
      </c>
      <c r="B751" s="32" t="s">
        <v>15</v>
      </c>
      <c r="C751" s="31" t="s">
        <v>1517</v>
      </c>
      <c r="D751" s="34" t="s">
        <v>72</v>
      </c>
      <c r="E751" s="36">
        <v>36.11</v>
      </c>
      <c r="F751" s="36">
        <v>27.5</v>
      </c>
      <c r="G751" s="36">
        <v>63.61</v>
      </c>
    </row>
    <row r="752" spans="1:7" ht="25.5" x14ac:dyDescent="0.2">
      <c r="A752" s="31" t="s">
        <v>1518</v>
      </c>
      <c r="B752" s="32" t="s">
        <v>15</v>
      </c>
      <c r="C752" s="31" t="s">
        <v>1519</v>
      </c>
      <c r="D752" s="34" t="s">
        <v>72</v>
      </c>
      <c r="E752" s="36">
        <v>47.53</v>
      </c>
      <c r="F752" s="36">
        <v>28.12</v>
      </c>
      <c r="G752" s="36">
        <v>75.650000000000006</v>
      </c>
    </row>
    <row r="753" spans="1:7" ht="12.75" x14ac:dyDescent="0.2">
      <c r="A753" s="37" t="s">
        <v>1520</v>
      </c>
      <c r="B753" s="38" t="s">
        <v>1521</v>
      </c>
      <c r="C753" s="39" t="s">
        <v>15</v>
      </c>
      <c r="D753" s="40" t="s">
        <v>15</v>
      </c>
      <c r="E753" s="41" t="s">
        <v>15</v>
      </c>
      <c r="F753" s="41" t="s">
        <v>15</v>
      </c>
      <c r="G753" s="41" t="s">
        <v>15</v>
      </c>
    </row>
    <row r="754" spans="1:7" ht="25.5" x14ac:dyDescent="0.2">
      <c r="A754" s="31" t="s">
        <v>1522</v>
      </c>
      <c r="B754" s="32" t="s">
        <v>15</v>
      </c>
      <c r="C754" s="31" t="s">
        <v>1523</v>
      </c>
      <c r="D754" s="34" t="s">
        <v>72</v>
      </c>
      <c r="E754" s="36">
        <v>20.97</v>
      </c>
      <c r="F754" s="36">
        <v>35.39</v>
      </c>
      <c r="G754" s="36">
        <v>56.36</v>
      </c>
    </row>
    <row r="755" spans="1:7" ht="25.5" x14ac:dyDescent="0.2">
      <c r="A755" s="31" t="s">
        <v>1524</v>
      </c>
      <c r="B755" s="32" t="s">
        <v>15</v>
      </c>
      <c r="C755" s="31" t="s">
        <v>1525</v>
      </c>
      <c r="D755" s="34" t="s">
        <v>72</v>
      </c>
      <c r="E755" s="36">
        <v>28.95</v>
      </c>
      <c r="F755" s="36">
        <v>55.99</v>
      </c>
      <c r="G755" s="36">
        <v>84.94</v>
      </c>
    </row>
    <row r="756" spans="1:7" ht="25.5" x14ac:dyDescent="0.2">
      <c r="A756" s="31" t="s">
        <v>1526</v>
      </c>
      <c r="B756" s="32" t="s">
        <v>15</v>
      </c>
      <c r="C756" s="31" t="s">
        <v>1527</v>
      </c>
      <c r="D756" s="34" t="s">
        <v>72</v>
      </c>
      <c r="E756" s="36">
        <v>63.8</v>
      </c>
      <c r="F756" s="36">
        <v>90.86</v>
      </c>
      <c r="G756" s="36">
        <v>154.66</v>
      </c>
    </row>
    <row r="757" spans="1:7" ht="25.5" x14ac:dyDescent="0.2">
      <c r="A757" s="31" t="s">
        <v>1528</v>
      </c>
      <c r="B757" s="32" t="s">
        <v>15</v>
      </c>
      <c r="C757" s="31" t="s">
        <v>1529</v>
      </c>
      <c r="D757" s="34" t="s">
        <v>72</v>
      </c>
      <c r="E757" s="36">
        <v>92.27</v>
      </c>
      <c r="F757" s="36">
        <v>112.04</v>
      </c>
      <c r="G757" s="36">
        <v>204.31</v>
      </c>
    </row>
    <row r="758" spans="1:7" ht="25.5" x14ac:dyDescent="0.2">
      <c r="A758" s="31" t="s">
        <v>1530</v>
      </c>
      <c r="B758" s="32" t="s">
        <v>15</v>
      </c>
      <c r="C758" s="31" t="s">
        <v>1531</v>
      </c>
      <c r="D758" s="34" t="s">
        <v>72</v>
      </c>
      <c r="E758" s="36">
        <v>86.57</v>
      </c>
      <c r="F758" s="36">
        <v>55.99</v>
      </c>
      <c r="G758" s="36">
        <v>142.56</v>
      </c>
    </row>
    <row r="759" spans="1:7" ht="25.5" x14ac:dyDescent="0.2">
      <c r="A759" s="31" t="s">
        <v>1532</v>
      </c>
      <c r="B759" s="32" t="s">
        <v>15</v>
      </c>
      <c r="C759" s="31" t="s">
        <v>1533</v>
      </c>
      <c r="D759" s="34" t="s">
        <v>72</v>
      </c>
      <c r="E759" s="36">
        <v>196.24</v>
      </c>
      <c r="F759" s="36">
        <v>90.86</v>
      </c>
      <c r="G759" s="36">
        <v>287.10000000000002</v>
      </c>
    </row>
    <row r="760" spans="1:7" ht="12.75" x14ac:dyDescent="0.2">
      <c r="A760" s="37" t="s">
        <v>1534</v>
      </c>
      <c r="B760" s="38" t="s">
        <v>1535</v>
      </c>
      <c r="C760" s="39" t="s">
        <v>15</v>
      </c>
      <c r="D760" s="40" t="s">
        <v>15</v>
      </c>
      <c r="E760" s="41" t="s">
        <v>15</v>
      </c>
      <c r="F760" s="41" t="s">
        <v>15</v>
      </c>
      <c r="G760" s="41" t="s">
        <v>15</v>
      </c>
    </row>
    <row r="761" spans="1:7" ht="12.75" x14ac:dyDescent="0.2">
      <c r="A761" s="31" t="s">
        <v>1536</v>
      </c>
      <c r="B761" s="32" t="s">
        <v>15</v>
      </c>
      <c r="C761" s="31" t="s">
        <v>1537</v>
      </c>
      <c r="D761" s="34" t="s">
        <v>72</v>
      </c>
      <c r="E761" s="36">
        <v>64.319999999999993</v>
      </c>
      <c r="F761" s="36">
        <v>49.9</v>
      </c>
      <c r="G761" s="36">
        <v>114.22</v>
      </c>
    </row>
    <row r="762" spans="1:7" ht="12.75" x14ac:dyDescent="0.2">
      <c r="A762" s="31" t="s">
        <v>1538</v>
      </c>
      <c r="B762" s="32" t="s">
        <v>15</v>
      </c>
      <c r="C762" s="31" t="s">
        <v>1539</v>
      </c>
      <c r="D762" s="34" t="s">
        <v>72</v>
      </c>
      <c r="E762" s="36">
        <v>121.38</v>
      </c>
      <c r="F762" s="36">
        <v>94.13</v>
      </c>
      <c r="G762" s="36">
        <v>215.51</v>
      </c>
    </row>
    <row r="763" spans="1:7" ht="12.75" x14ac:dyDescent="0.2">
      <c r="A763" s="31" t="s">
        <v>1540</v>
      </c>
      <c r="B763" s="32" t="s">
        <v>15</v>
      </c>
      <c r="C763" s="31" t="s">
        <v>1541</v>
      </c>
      <c r="D763" s="34" t="s">
        <v>72</v>
      </c>
      <c r="E763" s="36">
        <v>251.77</v>
      </c>
      <c r="F763" s="36">
        <v>131.65</v>
      </c>
      <c r="G763" s="36">
        <v>383.42</v>
      </c>
    </row>
    <row r="764" spans="1:7" ht="12.75" x14ac:dyDescent="0.2">
      <c r="A764" s="37" t="s">
        <v>1542</v>
      </c>
      <c r="B764" s="38" t="s">
        <v>1543</v>
      </c>
      <c r="C764" s="39" t="s">
        <v>15</v>
      </c>
      <c r="D764" s="40" t="s">
        <v>15</v>
      </c>
      <c r="E764" s="41" t="s">
        <v>15</v>
      </c>
      <c r="F764" s="41" t="s">
        <v>15</v>
      </c>
      <c r="G764" s="41" t="s">
        <v>15</v>
      </c>
    </row>
    <row r="765" spans="1:7" ht="25.5" x14ac:dyDescent="0.2">
      <c r="A765" s="31" t="s">
        <v>1544</v>
      </c>
      <c r="B765" s="32" t="s">
        <v>15</v>
      </c>
      <c r="C765" s="31" t="s">
        <v>1545</v>
      </c>
      <c r="D765" s="34" t="s">
        <v>72</v>
      </c>
      <c r="E765" s="36">
        <v>21.16</v>
      </c>
      <c r="F765" s="36">
        <v>25.33</v>
      </c>
      <c r="G765" s="36">
        <v>46.49</v>
      </c>
    </row>
    <row r="766" spans="1:7" ht="25.5" x14ac:dyDescent="0.2">
      <c r="A766" s="31" t="s">
        <v>1546</v>
      </c>
      <c r="B766" s="32" t="s">
        <v>15</v>
      </c>
      <c r="C766" s="31" t="s">
        <v>1547</v>
      </c>
      <c r="D766" s="34" t="s">
        <v>72</v>
      </c>
      <c r="E766" s="36">
        <v>27.53</v>
      </c>
      <c r="F766" s="36">
        <v>27.5</v>
      </c>
      <c r="G766" s="36">
        <v>55.03</v>
      </c>
    </row>
    <row r="767" spans="1:7" ht="25.5" x14ac:dyDescent="0.2">
      <c r="A767" s="31" t="s">
        <v>1548</v>
      </c>
      <c r="B767" s="32" t="s">
        <v>15</v>
      </c>
      <c r="C767" s="31" t="s">
        <v>1549</v>
      </c>
      <c r="D767" s="34" t="s">
        <v>72</v>
      </c>
      <c r="E767" s="36">
        <v>31.93</v>
      </c>
      <c r="F767" s="36">
        <v>29.5</v>
      </c>
      <c r="G767" s="36">
        <v>61.43</v>
      </c>
    </row>
    <row r="768" spans="1:7" ht="12.75" x14ac:dyDescent="0.2">
      <c r="A768" s="37" t="s">
        <v>1550</v>
      </c>
      <c r="B768" s="38" t="s">
        <v>1551</v>
      </c>
      <c r="C768" s="39" t="s">
        <v>15</v>
      </c>
      <c r="D768" s="40" t="s">
        <v>15</v>
      </c>
      <c r="E768" s="41" t="s">
        <v>15</v>
      </c>
      <c r="F768" s="41" t="s">
        <v>15</v>
      </c>
      <c r="G768" s="41" t="s">
        <v>15</v>
      </c>
    </row>
    <row r="769" spans="1:7" ht="25.5" x14ac:dyDescent="0.2">
      <c r="A769" s="31" t="s">
        <v>1552</v>
      </c>
      <c r="B769" s="32" t="s">
        <v>15</v>
      </c>
      <c r="C769" s="31" t="s">
        <v>1553</v>
      </c>
      <c r="D769" s="34" t="s">
        <v>72</v>
      </c>
      <c r="E769" s="36">
        <v>26.23</v>
      </c>
      <c r="F769" s="36">
        <v>27.5</v>
      </c>
      <c r="G769" s="36">
        <v>53.73</v>
      </c>
    </row>
    <row r="770" spans="1:7" ht="25.5" x14ac:dyDescent="0.2">
      <c r="A770" s="31" t="s">
        <v>1554</v>
      </c>
      <c r="B770" s="32" t="s">
        <v>15</v>
      </c>
      <c r="C770" s="31" t="s">
        <v>1555</v>
      </c>
      <c r="D770" s="34" t="s">
        <v>72</v>
      </c>
      <c r="E770" s="36">
        <v>33.32</v>
      </c>
      <c r="F770" s="36">
        <v>29.5</v>
      </c>
      <c r="G770" s="36">
        <v>62.82</v>
      </c>
    </row>
    <row r="771" spans="1:7" ht="12.75" x14ac:dyDescent="0.2">
      <c r="A771" s="37" t="s">
        <v>1556</v>
      </c>
      <c r="B771" s="38" t="s">
        <v>1557</v>
      </c>
      <c r="C771" s="39" t="s">
        <v>15</v>
      </c>
      <c r="D771" s="40" t="s">
        <v>15</v>
      </c>
      <c r="E771" s="41" t="s">
        <v>15</v>
      </c>
      <c r="F771" s="41" t="s">
        <v>15</v>
      </c>
      <c r="G771" s="41" t="s">
        <v>15</v>
      </c>
    </row>
    <row r="772" spans="1:7" ht="25.5" x14ac:dyDescent="0.2">
      <c r="A772" s="31" t="s">
        <v>1558</v>
      </c>
      <c r="B772" s="32" t="s">
        <v>15</v>
      </c>
      <c r="C772" s="31" t="s">
        <v>1559</v>
      </c>
      <c r="D772" s="34" t="s">
        <v>72</v>
      </c>
      <c r="E772" s="36">
        <v>20.69</v>
      </c>
      <c r="F772" s="36">
        <v>25.33</v>
      </c>
      <c r="G772" s="36">
        <v>46.02</v>
      </c>
    </row>
    <row r="773" spans="1:7" ht="25.5" x14ac:dyDescent="0.2">
      <c r="A773" s="31" t="s">
        <v>1560</v>
      </c>
      <c r="B773" s="32" t="s">
        <v>15</v>
      </c>
      <c r="C773" s="31" t="s">
        <v>1561</v>
      </c>
      <c r="D773" s="34" t="s">
        <v>72</v>
      </c>
      <c r="E773" s="36">
        <v>25.39</v>
      </c>
      <c r="F773" s="36">
        <v>27.5</v>
      </c>
      <c r="G773" s="36">
        <v>52.89</v>
      </c>
    </row>
    <row r="774" spans="1:7" ht="25.5" x14ac:dyDescent="0.2">
      <c r="A774" s="31" t="s">
        <v>1562</v>
      </c>
      <c r="B774" s="32" t="s">
        <v>15</v>
      </c>
      <c r="C774" s="31" t="s">
        <v>1563</v>
      </c>
      <c r="D774" s="34" t="s">
        <v>72</v>
      </c>
      <c r="E774" s="36">
        <v>32.619999999999997</v>
      </c>
      <c r="F774" s="36">
        <v>28.12</v>
      </c>
      <c r="G774" s="36">
        <v>60.74</v>
      </c>
    </row>
    <row r="775" spans="1:7" ht="12.75" x14ac:dyDescent="0.2">
      <c r="A775" s="37" t="s">
        <v>1564</v>
      </c>
      <c r="B775" s="38" t="s">
        <v>1565</v>
      </c>
      <c r="C775" s="39" t="s">
        <v>15</v>
      </c>
      <c r="D775" s="40" t="s">
        <v>15</v>
      </c>
      <c r="E775" s="41" t="s">
        <v>15</v>
      </c>
      <c r="F775" s="41" t="s">
        <v>15</v>
      </c>
      <c r="G775" s="41" t="s">
        <v>15</v>
      </c>
    </row>
    <row r="776" spans="1:7" ht="25.5" x14ac:dyDescent="0.2">
      <c r="A776" s="31" t="s">
        <v>1566</v>
      </c>
      <c r="B776" s="32" t="s">
        <v>15</v>
      </c>
      <c r="C776" s="31" t="s">
        <v>1567</v>
      </c>
      <c r="D776" s="34" t="s">
        <v>72</v>
      </c>
      <c r="E776" s="36">
        <v>31.48</v>
      </c>
      <c r="F776" s="36">
        <v>30.95</v>
      </c>
      <c r="G776" s="36">
        <v>62.43</v>
      </c>
    </row>
    <row r="777" spans="1:7" ht="25.5" x14ac:dyDescent="0.2">
      <c r="A777" s="31" t="s">
        <v>1568</v>
      </c>
      <c r="B777" s="32" t="s">
        <v>15</v>
      </c>
      <c r="C777" s="31" t="s">
        <v>1569</v>
      </c>
      <c r="D777" s="34" t="s">
        <v>72</v>
      </c>
      <c r="E777" s="36">
        <v>40.18</v>
      </c>
      <c r="F777" s="36">
        <v>31.73</v>
      </c>
      <c r="G777" s="36">
        <v>71.91</v>
      </c>
    </row>
    <row r="778" spans="1:7" ht="25.5" x14ac:dyDescent="0.2">
      <c r="A778" s="31" t="s">
        <v>1570</v>
      </c>
      <c r="B778" s="32" t="s">
        <v>15</v>
      </c>
      <c r="C778" s="31" t="s">
        <v>1571</v>
      </c>
      <c r="D778" s="34" t="s">
        <v>72</v>
      </c>
      <c r="E778" s="36">
        <v>36.68</v>
      </c>
      <c r="F778" s="36">
        <v>40.98</v>
      </c>
      <c r="G778" s="36">
        <v>77.66</v>
      </c>
    </row>
    <row r="779" spans="1:7" ht="25.5" x14ac:dyDescent="0.2">
      <c r="A779" s="31" t="s">
        <v>1572</v>
      </c>
      <c r="B779" s="32" t="s">
        <v>15</v>
      </c>
      <c r="C779" s="31" t="s">
        <v>1573</v>
      </c>
      <c r="D779" s="34" t="s">
        <v>72</v>
      </c>
      <c r="E779" s="36">
        <v>48.37</v>
      </c>
      <c r="F779" s="36">
        <v>43.67</v>
      </c>
      <c r="G779" s="36">
        <v>92.04</v>
      </c>
    </row>
    <row r="780" spans="1:7" ht="12.75" x14ac:dyDescent="0.2">
      <c r="A780" s="37" t="s">
        <v>1574</v>
      </c>
      <c r="B780" s="38" t="s">
        <v>1575</v>
      </c>
      <c r="C780" s="39" t="s">
        <v>15</v>
      </c>
      <c r="D780" s="40" t="s">
        <v>15</v>
      </c>
      <c r="E780" s="41" t="s">
        <v>15</v>
      </c>
      <c r="F780" s="41" t="s">
        <v>15</v>
      </c>
      <c r="G780" s="41" t="s">
        <v>15</v>
      </c>
    </row>
    <row r="781" spans="1:7" ht="38.25" x14ac:dyDescent="0.2">
      <c r="A781" s="31" t="s">
        <v>1576</v>
      </c>
      <c r="B781" s="32" t="s">
        <v>15</v>
      </c>
      <c r="C781" s="31" t="s">
        <v>1577</v>
      </c>
      <c r="D781" s="34" t="s">
        <v>72</v>
      </c>
      <c r="E781" s="36">
        <v>56.36</v>
      </c>
      <c r="F781" s="36">
        <v>12</v>
      </c>
      <c r="G781" s="36">
        <v>68.36</v>
      </c>
    </row>
    <row r="782" spans="1:7" ht="38.25" x14ac:dyDescent="0.2">
      <c r="A782" s="31" t="s">
        <v>1578</v>
      </c>
      <c r="B782" s="32" t="s">
        <v>15</v>
      </c>
      <c r="C782" s="31" t="s">
        <v>1579</v>
      </c>
      <c r="D782" s="34" t="s">
        <v>72</v>
      </c>
      <c r="E782" s="36">
        <v>71.89</v>
      </c>
      <c r="F782" s="36">
        <v>12.32</v>
      </c>
      <c r="G782" s="36">
        <v>84.21</v>
      </c>
    </row>
    <row r="783" spans="1:7" ht="38.25" x14ac:dyDescent="0.2">
      <c r="A783" s="31" t="s">
        <v>1580</v>
      </c>
      <c r="B783" s="32" t="s">
        <v>15</v>
      </c>
      <c r="C783" s="31" t="s">
        <v>1581</v>
      </c>
      <c r="D783" s="34" t="s">
        <v>72</v>
      </c>
      <c r="E783" s="36">
        <v>82.96</v>
      </c>
      <c r="F783" s="36">
        <v>12.48</v>
      </c>
      <c r="G783" s="36">
        <v>95.44</v>
      </c>
    </row>
    <row r="784" spans="1:7" ht="38.25" x14ac:dyDescent="0.2">
      <c r="A784" s="31" t="s">
        <v>1582</v>
      </c>
      <c r="B784" s="32" t="s">
        <v>15</v>
      </c>
      <c r="C784" s="31" t="s">
        <v>1583</v>
      </c>
      <c r="D784" s="34" t="s">
        <v>72</v>
      </c>
      <c r="E784" s="36">
        <v>117.77</v>
      </c>
      <c r="F784" s="36">
        <v>12.95</v>
      </c>
      <c r="G784" s="36">
        <v>130.72</v>
      </c>
    </row>
    <row r="785" spans="1:7" ht="12.75" x14ac:dyDescent="0.2">
      <c r="A785" s="37" t="s">
        <v>1584</v>
      </c>
      <c r="B785" s="38" t="s">
        <v>1585</v>
      </c>
      <c r="C785" s="39" t="s">
        <v>15</v>
      </c>
      <c r="D785" s="40" t="s">
        <v>15</v>
      </c>
      <c r="E785" s="41" t="s">
        <v>15</v>
      </c>
      <c r="F785" s="41" t="s">
        <v>15</v>
      </c>
      <c r="G785" s="41" t="s">
        <v>15</v>
      </c>
    </row>
    <row r="786" spans="1:7" ht="25.5" x14ac:dyDescent="0.2">
      <c r="A786" s="31" t="s">
        <v>1586</v>
      </c>
      <c r="B786" s="32" t="s">
        <v>15</v>
      </c>
      <c r="C786" s="31" t="s">
        <v>1587</v>
      </c>
      <c r="D786" s="34" t="s">
        <v>153</v>
      </c>
      <c r="E786" s="36">
        <v>556.74</v>
      </c>
      <c r="F786" s="36">
        <v>653.95000000000005</v>
      </c>
      <c r="G786" s="36">
        <v>1210.69</v>
      </c>
    </row>
    <row r="787" spans="1:7" ht="12.75" x14ac:dyDescent="0.2">
      <c r="A787" s="31" t="s">
        <v>1588</v>
      </c>
      <c r="B787" s="32" t="s">
        <v>15</v>
      </c>
      <c r="C787" s="31" t="s">
        <v>1589</v>
      </c>
      <c r="D787" s="34" t="s">
        <v>128</v>
      </c>
      <c r="E787" s="36">
        <v>2.29</v>
      </c>
      <c r="F787" s="36">
        <v>5.91</v>
      </c>
      <c r="G787" s="36">
        <v>8.1999999999999993</v>
      </c>
    </row>
    <row r="788" spans="1:7" ht="12.75" x14ac:dyDescent="0.2">
      <c r="A788" s="37" t="s">
        <v>1590</v>
      </c>
      <c r="B788" s="38" t="s">
        <v>1591</v>
      </c>
      <c r="C788" s="39" t="s">
        <v>15</v>
      </c>
      <c r="D788" s="40" t="s">
        <v>15</v>
      </c>
      <c r="E788" s="41" t="s">
        <v>15</v>
      </c>
      <c r="F788" s="41" t="s">
        <v>15</v>
      </c>
      <c r="G788" s="41" t="s">
        <v>15</v>
      </c>
    </row>
    <row r="789" spans="1:7" ht="25.5" x14ac:dyDescent="0.2">
      <c r="A789" s="31" t="s">
        <v>1592</v>
      </c>
      <c r="B789" s="32" t="s">
        <v>15</v>
      </c>
      <c r="C789" s="31" t="s">
        <v>1593</v>
      </c>
      <c r="D789" s="34" t="s">
        <v>72</v>
      </c>
      <c r="E789" s="36">
        <v>89.79</v>
      </c>
      <c r="F789" s="36">
        <v>51.62</v>
      </c>
      <c r="G789" s="36">
        <v>141.41</v>
      </c>
    </row>
    <row r="790" spans="1:7" ht="25.5" x14ac:dyDescent="0.2">
      <c r="A790" s="31" t="s">
        <v>1594</v>
      </c>
      <c r="B790" s="32" t="s">
        <v>15</v>
      </c>
      <c r="C790" s="31" t="s">
        <v>1595</v>
      </c>
      <c r="D790" s="34" t="s">
        <v>72</v>
      </c>
      <c r="E790" s="36">
        <v>1087.3800000000001</v>
      </c>
      <c r="F790" s="36">
        <v>140.03</v>
      </c>
      <c r="G790" s="36">
        <v>1227.4100000000001</v>
      </c>
    </row>
    <row r="791" spans="1:7" ht="25.5" x14ac:dyDescent="0.2">
      <c r="A791" s="31" t="s">
        <v>1596</v>
      </c>
      <c r="B791" s="32" t="s">
        <v>15</v>
      </c>
      <c r="C791" s="31" t="s">
        <v>1597</v>
      </c>
      <c r="D791" s="34" t="s">
        <v>72</v>
      </c>
      <c r="E791" s="36">
        <v>149.04</v>
      </c>
      <c r="F791" s="36">
        <v>51.63</v>
      </c>
      <c r="G791" s="36">
        <v>200.67</v>
      </c>
    </row>
    <row r="792" spans="1:7" ht="25.5" x14ac:dyDescent="0.2">
      <c r="A792" s="31" t="s">
        <v>1598</v>
      </c>
      <c r="B792" s="32" t="s">
        <v>15</v>
      </c>
      <c r="C792" s="31" t="s">
        <v>1599</v>
      </c>
      <c r="D792" s="34" t="s">
        <v>72</v>
      </c>
      <c r="E792" s="36">
        <v>634.4</v>
      </c>
      <c r="F792" s="36">
        <v>92.97</v>
      </c>
      <c r="G792" s="36">
        <v>727.37</v>
      </c>
    </row>
    <row r="793" spans="1:7" ht="12.75" x14ac:dyDescent="0.2">
      <c r="A793" s="37" t="s">
        <v>1600</v>
      </c>
      <c r="B793" s="38" t="s">
        <v>1601</v>
      </c>
      <c r="C793" s="39" t="s">
        <v>15</v>
      </c>
      <c r="D793" s="40" t="s">
        <v>15</v>
      </c>
      <c r="E793" s="41" t="s">
        <v>15</v>
      </c>
      <c r="F793" s="41" t="s">
        <v>15</v>
      </c>
      <c r="G793" s="41" t="s">
        <v>15</v>
      </c>
    </row>
    <row r="794" spans="1:7" ht="25.5" x14ac:dyDescent="0.2">
      <c r="A794" s="31" t="s">
        <v>1602</v>
      </c>
      <c r="B794" s="32" t="s">
        <v>15</v>
      </c>
      <c r="C794" s="31" t="s">
        <v>1603</v>
      </c>
      <c r="D794" s="34" t="s">
        <v>72</v>
      </c>
      <c r="E794" s="36">
        <v>688.59</v>
      </c>
      <c r="F794" s="36">
        <v>60.21</v>
      </c>
      <c r="G794" s="36">
        <v>748.8</v>
      </c>
    </row>
    <row r="795" spans="1:7" ht="25.5" x14ac:dyDescent="0.2">
      <c r="A795" s="31" t="s">
        <v>1604</v>
      </c>
      <c r="B795" s="32" t="s">
        <v>15</v>
      </c>
      <c r="C795" s="31" t="s">
        <v>1605</v>
      </c>
      <c r="D795" s="34" t="s">
        <v>72</v>
      </c>
      <c r="E795" s="36">
        <v>165.07</v>
      </c>
      <c r="F795" s="36">
        <v>0</v>
      </c>
      <c r="G795" s="36">
        <v>165.07</v>
      </c>
    </row>
    <row r="796" spans="1:7" ht="38.25" x14ac:dyDescent="0.2">
      <c r="A796" s="31" t="s">
        <v>1606</v>
      </c>
      <c r="B796" s="32" t="s">
        <v>15</v>
      </c>
      <c r="C796" s="31" t="s">
        <v>1607</v>
      </c>
      <c r="D796" s="34" t="s">
        <v>72</v>
      </c>
      <c r="E796" s="36">
        <v>438.42</v>
      </c>
      <c r="F796" s="36">
        <v>0</v>
      </c>
      <c r="G796" s="36">
        <v>438.42</v>
      </c>
    </row>
    <row r="797" spans="1:7" ht="25.5" x14ac:dyDescent="0.2">
      <c r="A797" s="31" t="s">
        <v>1608</v>
      </c>
      <c r="B797" s="32" t="s">
        <v>15</v>
      </c>
      <c r="C797" s="31" t="s">
        <v>1609</v>
      </c>
      <c r="D797" s="34" t="s">
        <v>72</v>
      </c>
      <c r="E797" s="36">
        <v>848.26</v>
      </c>
      <c r="F797" s="36">
        <v>60.21</v>
      </c>
      <c r="G797" s="36">
        <v>908.47</v>
      </c>
    </row>
    <row r="798" spans="1:7" ht="38.25" x14ac:dyDescent="0.2">
      <c r="A798" s="31" t="s">
        <v>1610</v>
      </c>
      <c r="B798" s="32" t="s">
        <v>15</v>
      </c>
      <c r="C798" s="31" t="s">
        <v>1611</v>
      </c>
      <c r="D798" s="34" t="s">
        <v>72</v>
      </c>
      <c r="E798" s="36">
        <v>79.52</v>
      </c>
      <c r="F798" s="36">
        <v>0</v>
      </c>
      <c r="G798" s="36">
        <v>79.52</v>
      </c>
    </row>
    <row r="799" spans="1:7" ht="38.25" x14ac:dyDescent="0.2">
      <c r="A799" s="31" t="s">
        <v>1612</v>
      </c>
      <c r="B799" s="32" t="s">
        <v>15</v>
      </c>
      <c r="C799" s="31" t="s">
        <v>1613</v>
      </c>
      <c r="D799" s="34" t="s">
        <v>72</v>
      </c>
      <c r="E799" s="36">
        <v>113.29</v>
      </c>
      <c r="F799" s="36">
        <v>0</v>
      </c>
      <c r="G799" s="36">
        <v>113.29</v>
      </c>
    </row>
    <row r="800" spans="1:7" ht="38.25" x14ac:dyDescent="0.2">
      <c r="A800" s="31" t="s">
        <v>1614</v>
      </c>
      <c r="B800" s="32" t="s">
        <v>15</v>
      </c>
      <c r="C800" s="31" t="s">
        <v>1615</v>
      </c>
      <c r="D800" s="34" t="s">
        <v>72</v>
      </c>
      <c r="E800" s="36">
        <v>121.86</v>
      </c>
      <c r="F800" s="36">
        <v>0</v>
      </c>
      <c r="G800" s="36">
        <v>121.86</v>
      </c>
    </row>
    <row r="801" spans="1:7" ht="38.25" x14ac:dyDescent="0.2">
      <c r="A801" s="31" t="s">
        <v>1616</v>
      </c>
      <c r="B801" s="32" t="s">
        <v>15</v>
      </c>
      <c r="C801" s="31" t="s">
        <v>1617</v>
      </c>
      <c r="D801" s="34" t="s">
        <v>72</v>
      </c>
      <c r="E801" s="36">
        <v>105.48</v>
      </c>
      <c r="F801" s="36">
        <v>0</v>
      </c>
      <c r="G801" s="36">
        <v>105.48</v>
      </c>
    </row>
    <row r="802" spans="1:7" ht="38.25" x14ac:dyDescent="0.2">
      <c r="A802" s="31" t="s">
        <v>1618</v>
      </c>
      <c r="B802" s="32" t="s">
        <v>15</v>
      </c>
      <c r="C802" s="31" t="s">
        <v>1619</v>
      </c>
      <c r="D802" s="34" t="s">
        <v>72</v>
      </c>
      <c r="E802" s="36">
        <v>87.41</v>
      </c>
      <c r="F802" s="36">
        <v>0</v>
      </c>
      <c r="G802" s="36">
        <v>87.41</v>
      </c>
    </row>
    <row r="803" spans="1:7" ht="38.25" x14ac:dyDescent="0.2">
      <c r="A803" s="31" t="s">
        <v>1620</v>
      </c>
      <c r="B803" s="32" t="s">
        <v>15</v>
      </c>
      <c r="C803" s="31" t="s">
        <v>1621</v>
      </c>
      <c r="D803" s="34" t="s">
        <v>72</v>
      </c>
      <c r="E803" s="36">
        <v>93.85</v>
      </c>
      <c r="F803" s="36">
        <v>0</v>
      </c>
      <c r="G803" s="36">
        <v>93.85</v>
      </c>
    </row>
    <row r="804" spans="1:7" ht="38.25" x14ac:dyDescent="0.2">
      <c r="A804" s="31" t="s">
        <v>1622</v>
      </c>
      <c r="B804" s="32" t="s">
        <v>15</v>
      </c>
      <c r="C804" s="31" t="s">
        <v>1623</v>
      </c>
      <c r="D804" s="34" t="s">
        <v>72</v>
      </c>
      <c r="E804" s="36">
        <v>102.79</v>
      </c>
      <c r="F804" s="36">
        <v>0</v>
      </c>
      <c r="G804" s="36">
        <v>102.79</v>
      </c>
    </row>
    <row r="805" spans="1:7" ht="38.25" x14ac:dyDescent="0.2">
      <c r="A805" s="31" t="s">
        <v>1624</v>
      </c>
      <c r="B805" s="32" t="s">
        <v>15</v>
      </c>
      <c r="C805" s="31" t="s">
        <v>1625</v>
      </c>
      <c r="D805" s="34" t="s">
        <v>72</v>
      </c>
      <c r="E805" s="36">
        <v>91.94</v>
      </c>
      <c r="F805" s="36">
        <v>0</v>
      </c>
      <c r="G805" s="36">
        <v>91.94</v>
      </c>
    </row>
    <row r="806" spans="1:7" ht="38.25" x14ac:dyDescent="0.2">
      <c r="A806" s="31" t="s">
        <v>1626</v>
      </c>
      <c r="B806" s="32" t="s">
        <v>15</v>
      </c>
      <c r="C806" s="31" t="s">
        <v>1627</v>
      </c>
      <c r="D806" s="34" t="s">
        <v>72</v>
      </c>
      <c r="E806" s="36">
        <v>153.96</v>
      </c>
      <c r="F806" s="36">
        <v>0</v>
      </c>
      <c r="G806" s="36">
        <v>153.96</v>
      </c>
    </row>
    <row r="807" spans="1:7" ht="38.25" x14ac:dyDescent="0.2">
      <c r="A807" s="31" t="s">
        <v>1628</v>
      </c>
      <c r="B807" s="32" t="s">
        <v>15</v>
      </c>
      <c r="C807" s="31" t="s">
        <v>1629</v>
      </c>
      <c r="D807" s="34" t="s">
        <v>72</v>
      </c>
      <c r="E807" s="36">
        <v>145.29</v>
      </c>
      <c r="F807" s="36">
        <v>0</v>
      </c>
      <c r="G807" s="36">
        <v>145.29</v>
      </c>
    </row>
    <row r="808" spans="1:7" ht="38.25" x14ac:dyDescent="0.2">
      <c r="A808" s="31" t="s">
        <v>1630</v>
      </c>
      <c r="B808" s="32" t="s">
        <v>15</v>
      </c>
      <c r="C808" s="31" t="s">
        <v>1631</v>
      </c>
      <c r="D808" s="34" t="s">
        <v>72</v>
      </c>
      <c r="E808" s="36">
        <v>512.95000000000005</v>
      </c>
      <c r="F808" s="36">
        <v>0</v>
      </c>
      <c r="G808" s="36">
        <v>512.95000000000005</v>
      </c>
    </row>
    <row r="809" spans="1:7" ht="38.25" x14ac:dyDescent="0.2">
      <c r="A809" s="31" t="s">
        <v>1632</v>
      </c>
      <c r="B809" s="32" t="s">
        <v>15</v>
      </c>
      <c r="C809" s="31" t="s">
        <v>1633</v>
      </c>
      <c r="D809" s="34" t="s">
        <v>72</v>
      </c>
      <c r="E809" s="36">
        <v>788.63</v>
      </c>
      <c r="F809" s="36">
        <v>0</v>
      </c>
      <c r="G809" s="36">
        <v>788.63</v>
      </c>
    </row>
    <row r="810" spans="1:7" ht="38.25" x14ac:dyDescent="0.2">
      <c r="A810" s="31" t="s">
        <v>1634</v>
      </c>
      <c r="B810" s="32" t="s">
        <v>15</v>
      </c>
      <c r="C810" s="31" t="s">
        <v>1635</v>
      </c>
      <c r="D810" s="34" t="s">
        <v>72</v>
      </c>
      <c r="E810" s="36">
        <v>1201.5999999999999</v>
      </c>
      <c r="F810" s="36">
        <v>0</v>
      </c>
      <c r="G810" s="36">
        <v>1201.5999999999999</v>
      </c>
    </row>
    <row r="811" spans="1:7" ht="51" x14ac:dyDescent="0.2">
      <c r="A811" s="31" t="s">
        <v>1636</v>
      </c>
      <c r="B811" s="32" t="s">
        <v>15</v>
      </c>
      <c r="C811" s="31" t="s">
        <v>1637</v>
      </c>
      <c r="D811" s="34" t="s">
        <v>20</v>
      </c>
      <c r="E811" s="36">
        <v>1943.76</v>
      </c>
      <c r="F811" s="36">
        <v>0</v>
      </c>
      <c r="G811" s="36">
        <v>1943.76</v>
      </c>
    </row>
    <row r="812" spans="1:7" ht="25.5" x14ac:dyDescent="0.2">
      <c r="A812" s="31" t="s">
        <v>1638</v>
      </c>
      <c r="B812" s="32" t="s">
        <v>15</v>
      </c>
      <c r="C812" s="31" t="s">
        <v>1639</v>
      </c>
      <c r="D812" s="34" t="s">
        <v>72</v>
      </c>
      <c r="E812" s="36">
        <v>194.53</v>
      </c>
      <c r="F812" s="36">
        <v>55.87</v>
      </c>
      <c r="G812" s="36">
        <v>250.4</v>
      </c>
    </row>
    <row r="813" spans="1:7" ht="38.25" x14ac:dyDescent="0.2">
      <c r="A813" s="31" t="s">
        <v>1640</v>
      </c>
      <c r="B813" s="32" t="s">
        <v>15</v>
      </c>
      <c r="C813" s="31" t="s">
        <v>1641</v>
      </c>
      <c r="D813" s="34" t="s">
        <v>72</v>
      </c>
      <c r="E813" s="36">
        <v>172.31</v>
      </c>
      <c r="F813" s="36">
        <v>0</v>
      </c>
      <c r="G813" s="36">
        <v>172.31</v>
      </c>
    </row>
    <row r="814" spans="1:7" ht="38.25" x14ac:dyDescent="0.2">
      <c r="A814" s="31" t="s">
        <v>1642</v>
      </c>
      <c r="B814" s="32" t="s">
        <v>15</v>
      </c>
      <c r="C814" s="31" t="s">
        <v>1643</v>
      </c>
      <c r="D814" s="34" t="s">
        <v>72</v>
      </c>
      <c r="E814" s="36">
        <v>147.97</v>
      </c>
      <c r="F814" s="36">
        <v>0</v>
      </c>
      <c r="G814" s="36">
        <v>147.97</v>
      </c>
    </row>
    <row r="815" spans="1:7" ht="38.25" x14ac:dyDescent="0.2">
      <c r="A815" s="31" t="s">
        <v>1644</v>
      </c>
      <c r="B815" s="32" t="s">
        <v>15</v>
      </c>
      <c r="C815" s="31" t="s">
        <v>1645</v>
      </c>
      <c r="D815" s="34" t="s">
        <v>72</v>
      </c>
      <c r="E815" s="36">
        <v>153.5</v>
      </c>
      <c r="F815" s="36">
        <v>0</v>
      </c>
      <c r="G815" s="36">
        <v>153.5</v>
      </c>
    </row>
    <row r="816" spans="1:7" ht="38.25" x14ac:dyDescent="0.2">
      <c r="A816" s="31" t="s">
        <v>1646</v>
      </c>
      <c r="B816" s="32" t="s">
        <v>15</v>
      </c>
      <c r="C816" s="31" t="s">
        <v>1647</v>
      </c>
      <c r="D816" s="34" t="s">
        <v>72</v>
      </c>
      <c r="E816" s="36">
        <v>172.15</v>
      </c>
      <c r="F816" s="36">
        <v>0</v>
      </c>
      <c r="G816" s="36">
        <v>172.15</v>
      </c>
    </row>
    <row r="817" spans="1:7" ht="38.25" x14ac:dyDescent="0.2">
      <c r="A817" s="31" t="s">
        <v>1648</v>
      </c>
      <c r="B817" s="32" t="s">
        <v>15</v>
      </c>
      <c r="C817" s="31" t="s">
        <v>1649</v>
      </c>
      <c r="D817" s="34" t="s">
        <v>72</v>
      </c>
      <c r="E817" s="36">
        <v>156.1</v>
      </c>
      <c r="F817" s="36">
        <v>0</v>
      </c>
      <c r="G817" s="36">
        <v>156.1</v>
      </c>
    </row>
    <row r="818" spans="1:7" ht="38.25" x14ac:dyDescent="0.2">
      <c r="A818" s="31" t="s">
        <v>1650</v>
      </c>
      <c r="B818" s="32" t="s">
        <v>15</v>
      </c>
      <c r="C818" s="31" t="s">
        <v>1651</v>
      </c>
      <c r="D818" s="34" t="s">
        <v>72</v>
      </c>
      <c r="E818" s="36">
        <v>144.65</v>
      </c>
      <c r="F818" s="36">
        <v>0</v>
      </c>
      <c r="G818" s="36">
        <v>144.65</v>
      </c>
    </row>
    <row r="819" spans="1:7" ht="12.75" x14ac:dyDescent="0.2">
      <c r="A819" s="37" t="s">
        <v>1652</v>
      </c>
      <c r="B819" s="38" t="s">
        <v>1653</v>
      </c>
      <c r="C819" s="39" t="s">
        <v>15</v>
      </c>
      <c r="D819" s="40" t="s">
        <v>15</v>
      </c>
      <c r="E819" s="41" t="s">
        <v>15</v>
      </c>
      <c r="F819" s="41" t="s">
        <v>15</v>
      </c>
      <c r="G819" s="41" t="s">
        <v>15</v>
      </c>
    </row>
    <row r="820" spans="1:7" ht="25.5" x14ac:dyDescent="0.2">
      <c r="A820" s="31" t="s">
        <v>1654</v>
      </c>
      <c r="B820" s="32" t="s">
        <v>15</v>
      </c>
      <c r="C820" s="31" t="s">
        <v>1655</v>
      </c>
      <c r="D820" s="34" t="s">
        <v>72</v>
      </c>
      <c r="E820" s="36">
        <v>57.72</v>
      </c>
      <c r="F820" s="36">
        <v>100.06</v>
      </c>
      <c r="G820" s="36">
        <v>157.78</v>
      </c>
    </row>
    <row r="821" spans="1:7" ht="12.75" x14ac:dyDescent="0.2">
      <c r="A821" s="37" t="s">
        <v>1656</v>
      </c>
      <c r="B821" s="38" t="s">
        <v>1657</v>
      </c>
      <c r="C821" s="39" t="s">
        <v>15</v>
      </c>
      <c r="D821" s="40" t="s">
        <v>15</v>
      </c>
      <c r="E821" s="41" t="s">
        <v>15</v>
      </c>
      <c r="F821" s="41" t="s">
        <v>15</v>
      </c>
      <c r="G821" s="41" t="s">
        <v>15</v>
      </c>
    </row>
    <row r="822" spans="1:7" ht="25.5" x14ac:dyDescent="0.2">
      <c r="A822" s="31" t="s">
        <v>1658</v>
      </c>
      <c r="B822" s="32" t="s">
        <v>15</v>
      </c>
      <c r="C822" s="31" t="s">
        <v>1659</v>
      </c>
      <c r="D822" s="34" t="s">
        <v>72</v>
      </c>
      <c r="E822" s="36">
        <v>0</v>
      </c>
      <c r="F822" s="36">
        <v>34.58</v>
      </c>
      <c r="G822" s="36">
        <v>34.58</v>
      </c>
    </row>
    <row r="823" spans="1:7" ht="25.5" x14ac:dyDescent="0.2">
      <c r="A823" s="31" t="s">
        <v>1660</v>
      </c>
      <c r="B823" s="32" t="s">
        <v>15</v>
      </c>
      <c r="C823" s="31" t="s">
        <v>1661</v>
      </c>
      <c r="D823" s="34" t="s">
        <v>20</v>
      </c>
      <c r="E823" s="36">
        <v>1.04</v>
      </c>
      <c r="F823" s="36">
        <v>4.74</v>
      </c>
      <c r="G823" s="36">
        <v>5.78</v>
      </c>
    </row>
    <row r="824" spans="1:7" ht="25.5" x14ac:dyDescent="0.2">
      <c r="A824" s="31" t="s">
        <v>1662</v>
      </c>
      <c r="B824" s="32" t="s">
        <v>15</v>
      </c>
      <c r="C824" s="31" t="s">
        <v>1663</v>
      </c>
      <c r="D824" s="34" t="s">
        <v>20</v>
      </c>
      <c r="E824" s="36">
        <v>1.35</v>
      </c>
      <c r="F824" s="36">
        <v>4.74</v>
      </c>
      <c r="G824" s="36">
        <v>6.09</v>
      </c>
    </row>
    <row r="825" spans="1:7" ht="25.5" x14ac:dyDescent="0.2">
      <c r="A825" s="31" t="s">
        <v>1664</v>
      </c>
      <c r="B825" s="32" t="s">
        <v>15</v>
      </c>
      <c r="C825" s="31" t="s">
        <v>1665</v>
      </c>
      <c r="D825" s="34" t="s">
        <v>20</v>
      </c>
      <c r="E825" s="36">
        <v>1.67</v>
      </c>
      <c r="F825" s="36">
        <v>4.74</v>
      </c>
      <c r="G825" s="36">
        <v>6.41</v>
      </c>
    </row>
    <row r="826" spans="1:7" ht="25.5" x14ac:dyDescent="0.2">
      <c r="A826" s="31" t="s">
        <v>1666</v>
      </c>
      <c r="B826" s="32" t="s">
        <v>15</v>
      </c>
      <c r="C826" s="31" t="s">
        <v>1667</v>
      </c>
      <c r="D826" s="34" t="s">
        <v>20</v>
      </c>
      <c r="E826" s="36">
        <v>1.8</v>
      </c>
      <c r="F826" s="36">
        <v>4.74</v>
      </c>
      <c r="G826" s="36">
        <v>6.54</v>
      </c>
    </row>
    <row r="827" spans="1:7" ht="25.5" x14ac:dyDescent="0.2">
      <c r="A827" s="31" t="s">
        <v>1668</v>
      </c>
      <c r="B827" s="32" t="s">
        <v>15</v>
      </c>
      <c r="C827" s="31" t="s">
        <v>1669</v>
      </c>
      <c r="D827" s="34" t="s">
        <v>20</v>
      </c>
      <c r="E827" s="36">
        <v>2.4500000000000002</v>
      </c>
      <c r="F827" s="36">
        <v>4.74</v>
      </c>
      <c r="G827" s="36">
        <v>7.19</v>
      </c>
    </row>
    <row r="828" spans="1:7" ht="12.75" x14ac:dyDescent="0.2">
      <c r="A828" s="42" t="s">
        <v>1670</v>
      </c>
      <c r="B828" s="42" t="s">
        <v>1671</v>
      </c>
      <c r="C828" s="43" t="s">
        <v>15</v>
      </c>
      <c r="D828" s="44" t="s">
        <v>15</v>
      </c>
      <c r="E828" s="45" t="s">
        <v>15</v>
      </c>
      <c r="F828" s="45" t="s">
        <v>15</v>
      </c>
      <c r="G828" s="45" t="s">
        <v>15</v>
      </c>
    </row>
    <row r="829" spans="1:7" ht="12.75" x14ac:dyDescent="0.2">
      <c r="A829" s="22" t="s">
        <v>1672</v>
      </c>
      <c r="B829" s="22" t="s">
        <v>1673</v>
      </c>
      <c r="C829" s="23" t="s">
        <v>15</v>
      </c>
      <c r="D829" s="46" t="s">
        <v>15</v>
      </c>
      <c r="E829" s="47" t="s">
        <v>15</v>
      </c>
      <c r="F829" s="47" t="s">
        <v>15</v>
      </c>
      <c r="G829" s="47" t="s">
        <v>15</v>
      </c>
    </row>
    <row r="830" spans="1:7" ht="25.5" x14ac:dyDescent="0.2">
      <c r="A830" s="31" t="s">
        <v>1674</v>
      </c>
      <c r="B830" s="32" t="s">
        <v>15</v>
      </c>
      <c r="C830" s="31" t="s">
        <v>1675</v>
      </c>
      <c r="D830" s="34" t="s">
        <v>72</v>
      </c>
      <c r="E830" s="36">
        <v>58.8</v>
      </c>
      <c r="F830" s="36">
        <v>43.22</v>
      </c>
      <c r="G830" s="36">
        <v>102.02</v>
      </c>
    </row>
    <row r="831" spans="1:7" ht="25.5" x14ac:dyDescent="0.2">
      <c r="A831" s="31" t="s">
        <v>1676</v>
      </c>
      <c r="B831" s="32" t="s">
        <v>15</v>
      </c>
      <c r="C831" s="31" t="s">
        <v>1677</v>
      </c>
      <c r="D831" s="34" t="s">
        <v>72</v>
      </c>
      <c r="E831" s="36">
        <v>63.07</v>
      </c>
      <c r="F831" s="36">
        <v>44.95</v>
      </c>
      <c r="G831" s="36">
        <v>108.02</v>
      </c>
    </row>
    <row r="832" spans="1:7" ht="25.5" x14ac:dyDescent="0.2">
      <c r="A832" s="31" t="s">
        <v>1678</v>
      </c>
      <c r="B832" s="32" t="s">
        <v>15</v>
      </c>
      <c r="C832" s="31" t="s">
        <v>1679</v>
      </c>
      <c r="D832" s="34" t="s">
        <v>72</v>
      </c>
      <c r="E832" s="36">
        <v>67.349999999999994</v>
      </c>
      <c r="F832" s="36">
        <v>46.68</v>
      </c>
      <c r="G832" s="36">
        <v>114.03</v>
      </c>
    </row>
    <row r="833" spans="1:7" ht="25.5" x14ac:dyDescent="0.2">
      <c r="A833" s="31" t="s">
        <v>1680</v>
      </c>
      <c r="B833" s="32" t="s">
        <v>15</v>
      </c>
      <c r="C833" s="31" t="s">
        <v>1681</v>
      </c>
      <c r="D833" s="34" t="s">
        <v>72</v>
      </c>
      <c r="E833" s="36">
        <v>73.88</v>
      </c>
      <c r="F833" s="36">
        <v>50.14</v>
      </c>
      <c r="G833" s="36">
        <v>124.02</v>
      </c>
    </row>
    <row r="834" spans="1:7" ht="25.5" x14ac:dyDescent="0.2">
      <c r="A834" s="31" t="s">
        <v>1682</v>
      </c>
      <c r="B834" s="32" t="s">
        <v>15</v>
      </c>
      <c r="C834" s="31" t="s">
        <v>1683</v>
      </c>
      <c r="D834" s="34" t="s">
        <v>72</v>
      </c>
      <c r="E834" s="36">
        <v>40.42</v>
      </c>
      <c r="F834" s="36">
        <v>32.85</v>
      </c>
      <c r="G834" s="36">
        <v>73.27</v>
      </c>
    </row>
    <row r="835" spans="1:7" ht="25.5" x14ac:dyDescent="0.2">
      <c r="A835" s="31" t="s">
        <v>1684</v>
      </c>
      <c r="B835" s="32" t="s">
        <v>15</v>
      </c>
      <c r="C835" s="31" t="s">
        <v>1685</v>
      </c>
      <c r="D835" s="34" t="s">
        <v>72</v>
      </c>
      <c r="E835" s="36">
        <v>44.7</v>
      </c>
      <c r="F835" s="36">
        <v>34.58</v>
      </c>
      <c r="G835" s="36">
        <v>79.28</v>
      </c>
    </row>
    <row r="836" spans="1:7" ht="25.5" x14ac:dyDescent="0.2">
      <c r="A836" s="31" t="s">
        <v>1686</v>
      </c>
      <c r="B836" s="32" t="s">
        <v>15</v>
      </c>
      <c r="C836" s="31" t="s">
        <v>1687</v>
      </c>
      <c r="D836" s="34" t="s">
        <v>72</v>
      </c>
      <c r="E836" s="36">
        <v>48.98</v>
      </c>
      <c r="F836" s="36">
        <v>36.31</v>
      </c>
      <c r="G836" s="36">
        <v>85.29</v>
      </c>
    </row>
    <row r="837" spans="1:7" ht="25.5" x14ac:dyDescent="0.2">
      <c r="A837" s="31" t="s">
        <v>1688</v>
      </c>
      <c r="B837" s="32" t="s">
        <v>15</v>
      </c>
      <c r="C837" s="31" t="s">
        <v>1689</v>
      </c>
      <c r="D837" s="34" t="s">
        <v>72</v>
      </c>
      <c r="E837" s="36">
        <v>53.49</v>
      </c>
      <c r="F837" s="36">
        <v>39.770000000000003</v>
      </c>
      <c r="G837" s="36">
        <v>93.26</v>
      </c>
    </row>
    <row r="838" spans="1:7" ht="12.75" x14ac:dyDescent="0.2">
      <c r="A838" s="31" t="s">
        <v>1690</v>
      </c>
      <c r="B838" s="32" t="s">
        <v>15</v>
      </c>
      <c r="C838" s="31" t="s">
        <v>1691</v>
      </c>
      <c r="D838" s="34" t="s">
        <v>72</v>
      </c>
      <c r="E838" s="36">
        <v>44.46</v>
      </c>
      <c r="F838" s="36">
        <v>41.49</v>
      </c>
      <c r="G838" s="36">
        <v>85.95</v>
      </c>
    </row>
    <row r="839" spans="1:7" ht="12.75" x14ac:dyDescent="0.2">
      <c r="A839" s="31" t="s">
        <v>1692</v>
      </c>
      <c r="B839" s="32" t="s">
        <v>15</v>
      </c>
      <c r="C839" s="31" t="s">
        <v>1693</v>
      </c>
      <c r="D839" s="34" t="s">
        <v>72</v>
      </c>
      <c r="E839" s="36">
        <v>33.36</v>
      </c>
      <c r="F839" s="36">
        <v>31.12</v>
      </c>
      <c r="G839" s="36">
        <v>64.48</v>
      </c>
    </row>
    <row r="840" spans="1:7" ht="12.75" x14ac:dyDescent="0.2">
      <c r="A840" s="31" t="s">
        <v>1694</v>
      </c>
      <c r="B840" s="32" t="s">
        <v>15</v>
      </c>
      <c r="C840" s="31" t="s">
        <v>1695</v>
      </c>
      <c r="D840" s="34" t="s">
        <v>72</v>
      </c>
      <c r="E840" s="36">
        <v>40.950000000000003</v>
      </c>
      <c r="F840" s="36">
        <v>22.48</v>
      </c>
      <c r="G840" s="36">
        <v>63.43</v>
      </c>
    </row>
    <row r="841" spans="1:7" ht="25.5" x14ac:dyDescent="0.2">
      <c r="A841" s="31" t="s">
        <v>1696</v>
      </c>
      <c r="B841" s="32" t="s">
        <v>15</v>
      </c>
      <c r="C841" s="31" t="s">
        <v>1697</v>
      </c>
      <c r="D841" s="34" t="s">
        <v>72</v>
      </c>
      <c r="E841" s="36">
        <v>12.55</v>
      </c>
      <c r="F841" s="36">
        <v>4.41</v>
      </c>
      <c r="G841" s="36">
        <v>16.96</v>
      </c>
    </row>
    <row r="842" spans="1:7" ht="25.5" x14ac:dyDescent="0.2">
      <c r="A842" s="31" t="s">
        <v>1698</v>
      </c>
      <c r="B842" s="32" t="s">
        <v>15</v>
      </c>
      <c r="C842" s="31" t="s">
        <v>1699</v>
      </c>
      <c r="D842" s="34" t="s">
        <v>72</v>
      </c>
      <c r="E842" s="36">
        <v>7.89</v>
      </c>
      <c r="F842" s="36">
        <v>4.41</v>
      </c>
      <c r="G842" s="36">
        <v>12.3</v>
      </c>
    </row>
    <row r="843" spans="1:7" ht="12.75" x14ac:dyDescent="0.2">
      <c r="A843" s="37" t="s">
        <v>1700</v>
      </c>
      <c r="B843" s="38" t="s">
        <v>1701</v>
      </c>
      <c r="C843" s="39" t="s">
        <v>15</v>
      </c>
      <c r="D843" s="40" t="s">
        <v>15</v>
      </c>
      <c r="E843" s="41" t="s">
        <v>15</v>
      </c>
      <c r="F843" s="41" t="s">
        <v>15</v>
      </c>
      <c r="G843" s="41" t="s">
        <v>15</v>
      </c>
    </row>
    <row r="844" spans="1:7" ht="25.5" x14ac:dyDescent="0.2">
      <c r="A844" s="31" t="s">
        <v>1702</v>
      </c>
      <c r="B844" s="32" t="s">
        <v>15</v>
      </c>
      <c r="C844" s="31" t="s">
        <v>1703</v>
      </c>
      <c r="D844" s="34" t="s">
        <v>585</v>
      </c>
      <c r="E844" s="36">
        <v>14.87</v>
      </c>
      <c r="F844" s="36">
        <v>0</v>
      </c>
      <c r="G844" s="36">
        <v>14.87</v>
      </c>
    </row>
    <row r="845" spans="1:7" ht="25.5" x14ac:dyDescent="0.2">
      <c r="A845" s="31" t="s">
        <v>1704</v>
      </c>
      <c r="B845" s="32" t="s">
        <v>15</v>
      </c>
      <c r="C845" s="31" t="s">
        <v>1705</v>
      </c>
      <c r="D845" s="34" t="s">
        <v>585</v>
      </c>
      <c r="E845" s="36">
        <v>0</v>
      </c>
      <c r="F845" s="36">
        <v>4.46</v>
      </c>
      <c r="G845" s="36">
        <v>4.46</v>
      </c>
    </row>
    <row r="846" spans="1:7" ht="25.5" x14ac:dyDescent="0.2">
      <c r="A846" s="31" t="s">
        <v>1706</v>
      </c>
      <c r="B846" s="32" t="s">
        <v>15</v>
      </c>
      <c r="C846" s="31" t="s">
        <v>1707</v>
      </c>
      <c r="D846" s="34" t="s">
        <v>585</v>
      </c>
      <c r="E846" s="36">
        <v>16.329999999999998</v>
      </c>
      <c r="F846" s="36">
        <v>0</v>
      </c>
      <c r="G846" s="36">
        <v>16.329999999999998</v>
      </c>
    </row>
    <row r="847" spans="1:7" ht="25.5" x14ac:dyDescent="0.2">
      <c r="A847" s="31" t="s">
        <v>1708</v>
      </c>
      <c r="B847" s="32" t="s">
        <v>15</v>
      </c>
      <c r="C847" s="31" t="s">
        <v>1709</v>
      </c>
      <c r="D847" s="34" t="s">
        <v>585</v>
      </c>
      <c r="E847" s="36">
        <v>21.69</v>
      </c>
      <c r="F847" s="36">
        <v>0</v>
      </c>
      <c r="G847" s="36">
        <v>21.69</v>
      </c>
    </row>
    <row r="848" spans="1:7" ht="25.5" x14ac:dyDescent="0.2">
      <c r="A848" s="31" t="s">
        <v>1710</v>
      </c>
      <c r="B848" s="32" t="s">
        <v>15</v>
      </c>
      <c r="C848" s="31" t="s">
        <v>1711</v>
      </c>
      <c r="D848" s="34" t="s">
        <v>585</v>
      </c>
      <c r="E848" s="36">
        <v>21.24</v>
      </c>
      <c r="F848" s="36">
        <v>0</v>
      </c>
      <c r="G848" s="36">
        <v>21.24</v>
      </c>
    </row>
    <row r="849" spans="1:7" ht="25.5" x14ac:dyDescent="0.2">
      <c r="A849" s="31" t="s">
        <v>1712</v>
      </c>
      <c r="B849" s="32" t="s">
        <v>15</v>
      </c>
      <c r="C849" s="31" t="s">
        <v>1713</v>
      </c>
      <c r="D849" s="34" t="s">
        <v>585</v>
      </c>
      <c r="E849" s="36">
        <v>7.02</v>
      </c>
      <c r="F849" s="36">
        <v>4.46</v>
      </c>
      <c r="G849" s="36">
        <v>11.48</v>
      </c>
    </row>
    <row r="850" spans="1:7" ht="12.75" x14ac:dyDescent="0.2">
      <c r="A850" s="37" t="s">
        <v>1714</v>
      </c>
      <c r="B850" s="38" t="s">
        <v>1715</v>
      </c>
      <c r="C850" s="39" t="s">
        <v>15</v>
      </c>
      <c r="D850" s="40" t="s">
        <v>15</v>
      </c>
      <c r="E850" s="41" t="s">
        <v>15</v>
      </c>
      <c r="F850" s="41" t="s">
        <v>15</v>
      </c>
      <c r="G850" s="41" t="s">
        <v>15</v>
      </c>
    </row>
    <row r="851" spans="1:7" ht="25.5" x14ac:dyDescent="0.2">
      <c r="A851" s="31" t="s">
        <v>1716</v>
      </c>
      <c r="B851" s="32" t="s">
        <v>15</v>
      </c>
      <c r="C851" s="31" t="s">
        <v>1717</v>
      </c>
      <c r="D851" s="34" t="s">
        <v>153</v>
      </c>
      <c r="E851" s="36">
        <v>1546.56</v>
      </c>
      <c r="F851" s="36">
        <v>659.41</v>
      </c>
      <c r="G851" s="36">
        <v>2205.9699999999998</v>
      </c>
    </row>
    <row r="852" spans="1:7" ht="25.5" x14ac:dyDescent="0.2">
      <c r="A852" s="31" t="s">
        <v>1718</v>
      </c>
      <c r="B852" s="32" t="s">
        <v>15</v>
      </c>
      <c r="C852" s="31" t="s">
        <v>1719</v>
      </c>
      <c r="D852" s="34" t="s">
        <v>153</v>
      </c>
      <c r="E852" s="36">
        <v>1508.07</v>
      </c>
      <c r="F852" s="36">
        <v>728.13</v>
      </c>
      <c r="G852" s="36">
        <v>2236.1999999999998</v>
      </c>
    </row>
    <row r="853" spans="1:7" ht="25.5" x14ac:dyDescent="0.2">
      <c r="A853" s="31" t="s">
        <v>1720</v>
      </c>
      <c r="B853" s="32" t="s">
        <v>15</v>
      </c>
      <c r="C853" s="31" t="s">
        <v>1721</v>
      </c>
      <c r="D853" s="34" t="s">
        <v>153</v>
      </c>
      <c r="E853" s="36">
        <v>1360.11</v>
      </c>
      <c r="F853" s="36">
        <v>626.6</v>
      </c>
      <c r="G853" s="36">
        <v>1986.71</v>
      </c>
    </row>
    <row r="854" spans="1:7" ht="25.5" x14ac:dyDescent="0.2">
      <c r="A854" s="31" t="s">
        <v>1722</v>
      </c>
      <c r="B854" s="32" t="s">
        <v>15</v>
      </c>
      <c r="C854" s="31" t="s">
        <v>1723</v>
      </c>
      <c r="D854" s="34" t="s">
        <v>153</v>
      </c>
      <c r="E854" s="36">
        <v>1217.3599999999999</v>
      </c>
      <c r="F854" s="36">
        <v>620.21</v>
      </c>
      <c r="G854" s="36">
        <v>1837.57</v>
      </c>
    </row>
    <row r="855" spans="1:7" ht="25.5" x14ac:dyDescent="0.2">
      <c r="A855" s="31" t="s">
        <v>1724</v>
      </c>
      <c r="B855" s="32" t="s">
        <v>15</v>
      </c>
      <c r="C855" s="31" t="s">
        <v>1725</v>
      </c>
      <c r="D855" s="34" t="s">
        <v>153</v>
      </c>
      <c r="E855" s="36">
        <v>1344.23</v>
      </c>
      <c r="F855" s="36">
        <v>665</v>
      </c>
      <c r="G855" s="36">
        <v>2009.23</v>
      </c>
    </row>
    <row r="856" spans="1:7" ht="12.75" x14ac:dyDescent="0.2">
      <c r="A856" s="37" t="s">
        <v>1726</v>
      </c>
      <c r="B856" s="38" t="s">
        <v>1727</v>
      </c>
      <c r="C856" s="39" t="s">
        <v>15</v>
      </c>
      <c r="D856" s="40" t="s">
        <v>15</v>
      </c>
      <c r="E856" s="41" t="s">
        <v>15</v>
      </c>
      <c r="F856" s="41" t="s">
        <v>15</v>
      </c>
      <c r="G856" s="41" t="s">
        <v>15</v>
      </c>
    </row>
    <row r="857" spans="1:7" ht="25.5" x14ac:dyDescent="0.2">
      <c r="A857" s="31" t="s">
        <v>1728</v>
      </c>
      <c r="B857" s="32" t="s">
        <v>15</v>
      </c>
      <c r="C857" s="31" t="s">
        <v>1729</v>
      </c>
      <c r="D857" s="34" t="s">
        <v>153</v>
      </c>
      <c r="E857" s="36">
        <v>2047.53</v>
      </c>
      <c r="F857" s="36">
        <v>1037.4000000000001</v>
      </c>
      <c r="G857" s="36">
        <v>3084.93</v>
      </c>
    </row>
    <row r="858" spans="1:7" ht="25.5" x14ac:dyDescent="0.2">
      <c r="A858" s="31" t="s">
        <v>1730</v>
      </c>
      <c r="B858" s="32" t="s">
        <v>15</v>
      </c>
      <c r="C858" s="31" t="s">
        <v>1731</v>
      </c>
      <c r="D858" s="34" t="s">
        <v>128</v>
      </c>
      <c r="E858" s="36">
        <v>0.08</v>
      </c>
      <c r="F858" s="36">
        <v>4.84</v>
      </c>
      <c r="G858" s="36">
        <v>4.92</v>
      </c>
    </row>
    <row r="859" spans="1:7" ht="25.5" x14ac:dyDescent="0.2">
      <c r="A859" s="31" t="s">
        <v>1732</v>
      </c>
      <c r="B859" s="32" t="s">
        <v>15</v>
      </c>
      <c r="C859" s="31" t="s">
        <v>1733</v>
      </c>
      <c r="D859" s="34" t="s">
        <v>128</v>
      </c>
      <c r="E859" s="36">
        <v>0.21</v>
      </c>
      <c r="F859" s="36">
        <v>12.81</v>
      </c>
      <c r="G859" s="36">
        <v>13.02</v>
      </c>
    </row>
    <row r="860" spans="1:7" ht="12.75" x14ac:dyDescent="0.2">
      <c r="A860" s="42" t="s">
        <v>1734</v>
      </c>
      <c r="B860" s="42" t="s">
        <v>1735</v>
      </c>
      <c r="C860" s="43" t="s">
        <v>15</v>
      </c>
      <c r="D860" s="44" t="s">
        <v>15</v>
      </c>
      <c r="E860" s="45" t="s">
        <v>15</v>
      </c>
      <c r="F860" s="45" t="s">
        <v>15</v>
      </c>
      <c r="G860" s="45" t="s">
        <v>15</v>
      </c>
    </row>
    <row r="861" spans="1:7" ht="12.75" x14ac:dyDescent="0.2">
      <c r="A861" s="22" t="s">
        <v>1736</v>
      </c>
      <c r="B861" s="22" t="s">
        <v>1737</v>
      </c>
      <c r="C861" s="23" t="s">
        <v>15</v>
      </c>
      <c r="D861" s="46" t="s">
        <v>15</v>
      </c>
      <c r="E861" s="47" t="s">
        <v>15</v>
      </c>
      <c r="F861" s="47" t="s">
        <v>15</v>
      </c>
      <c r="G861" s="47" t="s">
        <v>15</v>
      </c>
    </row>
    <row r="862" spans="1:7" ht="12.75" x14ac:dyDescent="0.2">
      <c r="A862" s="31" t="s">
        <v>1738</v>
      </c>
      <c r="B862" s="32" t="s">
        <v>15</v>
      </c>
      <c r="C862" s="31" t="s">
        <v>1739</v>
      </c>
      <c r="D862" s="34" t="s">
        <v>72</v>
      </c>
      <c r="E862" s="36">
        <v>21.12</v>
      </c>
      <c r="F862" s="36">
        <v>25.1</v>
      </c>
      <c r="G862" s="36">
        <v>46.22</v>
      </c>
    </row>
    <row r="863" spans="1:7" ht="12.75" x14ac:dyDescent="0.2">
      <c r="A863" s="31" t="s">
        <v>1740</v>
      </c>
      <c r="B863" s="32" t="s">
        <v>15</v>
      </c>
      <c r="C863" s="31" t="s">
        <v>1741</v>
      </c>
      <c r="D863" s="34" t="s">
        <v>72</v>
      </c>
      <c r="E863" s="36">
        <v>32.479999999999997</v>
      </c>
      <c r="F863" s="36">
        <v>25.1</v>
      </c>
      <c r="G863" s="36">
        <v>57.58</v>
      </c>
    </row>
    <row r="864" spans="1:7" ht="12.75" x14ac:dyDescent="0.2">
      <c r="A864" s="31" t="s">
        <v>1742</v>
      </c>
      <c r="B864" s="32" t="s">
        <v>15</v>
      </c>
      <c r="C864" s="31" t="s">
        <v>1743</v>
      </c>
      <c r="D864" s="34" t="s">
        <v>72</v>
      </c>
      <c r="E864" s="36">
        <v>19.84</v>
      </c>
      <c r="F864" s="36">
        <v>25.1</v>
      </c>
      <c r="G864" s="36">
        <v>44.94</v>
      </c>
    </row>
    <row r="865" spans="1:7" ht="12.75" x14ac:dyDescent="0.2">
      <c r="A865" s="31" t="s">
        <v>1744</v>
      </c>
      <c r="B865" s="32" t="s">
        <v>15</v>
      </c>
      <c r="C865" s="31" t="s">
        <v>1745</v>
      </c>
      <c r="D865" s="34" t="s">
        <v>72</v>
      </c>
      <c r="E865" s="36">
        <v>50.76</v>
      </c>
      <c r="F865" s="36">
        <v>37.64</v>
      </c>
      <c r="G865" s="36">
        <v>88.4</v>
      </c>
    </row>
    <row r="866" spans="1:7" ht="12.75" x14ac:dyDescent="0.2">
      <c r="A866" s="31" t="s">
        <v>1746</v>
      </c>
      <c r="B866" s="32" t="s">
        <v>15</v>
      </c>
      <c r="C866" s="31" t="s">
        <v>1747</v>
      </c>
      <c r="D866" s="34" t="s">
        <v>72</v>
      </c>
      <c r="E866" s="36">
        <v>54.54</v>
      </c>
      <c r="F866" s="36">
        <v>37.64</v>
      </c>
      <c r="G866" s="36">
        <v>92.18</v>
      </c>
    </row>
    <row r="867" spans="1:7" ht="12.75" x14ac:dyDescent="0.2">
      <c r="A867" s="31" t="s">
        <v>1748</v>
      </c>
      <c r="B867" s="32" t="s">
        <v>15</v>
      </c>
      <c r="C867" s="31" t="s">
        <v>1749</v>
      </c>
      <c r="D867" s="34" t="s">
        <v>128</v>
      </c>
      <c r="E867" s="36">
        <v>0.56000000000000005</v>
      </c>
      <c r="F867" s="36">
        <v>11.07</v>
      </c>
      <c r="G867" s="36">
        <v>11.63</v>
      </c>
    </row>
    <row r="868" spans="1:7" ht="25.5" x14ac:dyDescent="0.2">
      <c r="A868" s="31" t="s">
        <v>1750</v>
      </c>
      <c r="B868" s="32" t="s">
        <v>15</v>
      </c>
      <c r="C868" s="31" t="s">
        <v>1751</v>
      </c>
      <c r="D868" s="34" t="s">
        <v>128</v>
      </c>
      <c r="E868" s="36">
        <v>7.83</v>
      </c>
      <c r="F868" s="36">
        <v>13.83</v>
      </c>
      <c r="G868" s="36">
        <v>21.66</v>
      </c>
    </row>
    <row r="869" spans="1:7" ht="12.75" x14ac:dyDescent="0.2">
      <c r="A869" s="31" t="s">
        <v>1752</v>
      </c>
      <c r="B869" s="32" t="s">
        <v>15</v>
      </c>
      <c r="C869" s="31" t="s">
        <v>1753</v>
      </c>
      <c r="D869" s="34" t="s">
        <v>128</v>
      </c>
      <c r="E869" s="36">
        <v>11.94</v>
      </c>
      <c r="F869" s="36">
        <v>13.83</v>
      </c>
      <c r="G869" s="36">
        <v>25.77</v>
      </c>
    </row>
    <row r="870" spans="1:7" ht="12.75" x14ac:dyDescent="0.2">
      <c r="A870" s="37" t="s">
        <v>1754</v>
      </c>
      <c r="B870" s="38" t="s">
        <v>1755</v>
      </c>
      <c r="C870" s="39" t="s">
        <v>15</v>
      </c>
      <c r="D870" s="40" t="s">
        <v>15</v>
      </c>
      <c r="E870" s="41" t="s">
        <v>15</v>
      </c>
      <c r="F870" s="41" t="s">
        <v>15</v>
      </c>
      <c r="G870" s="41" t="s">
        <v>15</v>
      </c>
    </row>
    <row r="871" spans="1:7" ht="25.5" x14ac:dyDescent="0.2">
      <c r="A871" s="31" t="s">
        <v>1756</v>
      </c>
      <c r="B871" s="32" t="s">
        <v>15</v>
      </c>
      <c r="C871" s="31" t="s">
        <v>1757</v>
      </c>
      <c r="D871" s="34" t="s">
        <v>72</v>
      </c>
      <c r="E871" s="36">
        <v>26.7</v>
      </c>
      <c r="F871" s="36">
        <v>13.83</v>
      </c>
      <c r="G871" s="36">
        <v>40.53</v>
      </c>
    </row>
    <row r="872" spans="1:7" ht="25.5" x14ac:dyDescent="0.2">
      <c r="A872" s="31" t="s">
        <v>1758</v>
      </c>
      <c r="B872" s="32" t="s">
        <v>15</v>
      </c>
      <c r="C872" s="31" t="s">
        <v>1759</v>
      </c>
      <c r="D872" s="34" t="s">
        <v>72</v>
      </c>
      <c r="E872" s="36">
        <v>36.42</v>
      </c>
      <c r="F872" s="36">
        <v>13.83</v>
      </c>
      <c r="G872" s="36">
        <v>50.25</v>
      </c>
    </row>
    <row r="873" spans="1:7" ht="25.5" x14ac:dyDescent="0.2">
      <c r="A873" s="31" t="s">
        <v>1760</v>
      </c>
      <c r="B873" s="32" t="s">
        <v>15</v>
      </c>
      <c r="C873" s="31" t="s">
        <v>1761</v>
      </c>
      <c r="D873" s="34" t="s">
        <v>72</v>
      </c>
      <c r="E873" s="36">
        <v>77.569999999999993</v>
      </c>
      <c r="F873" s="36">
        <v>13.83</v>
      </c>
      <c r="G873" s="36">
        <v>91.4</v>
      </c>
    </row>
    <row r="874" spans="1:7" ht="25.5" x14ac:dyDescent="0.2">
      <c r="A874" s="31" t="s">
        <v>1762</v>
      </c>
      <c r="B874" s="32" t="s">
        <v>15</v>
      </c>
      <c r="C874" s="31" t="s">
        <v>1763</v>
      </c>
      <c r="D874" s="34" t="s">
        <v>72</v>
      </c>
      <c r="E874" s="36">
        <v>77.010000000000005</v>
      </c>
      <c r="F874" s="36">
        <v>13.83</v>
      </c>
      <c r="G874" s="36">
        <v>90.84</v>
      </c>
    </row>
    <row r="875" spans="1:7" ht="25.5" x14ac:dyDescent="0.2">
      <c r="A875" s="31" t="s">
        <v>1764</v>
      </c>
      <c r="B875" s="32" t="s">
        <v>15</v>
      </c>
      <c r="C875" s="31" t="s">
        <v>1765</v>
      </c>
      <c r="D875" s="34" t="s">
        <v>128</v>
      </c>
      <c r="E875" s="36">
        <v>45.12</v>
      </c>
      <c r="F875" s="36">
        <v>6.91</v>
      </c>
      <c r="G875" s="36">
        <v>52.03</v>
      </c>
    </row>
    <row r="876" spans="1:7" ht="25.5" x14ac:dyDescent="0.2">
      <c r="A876" s="31" t="s">
        <v>1766</v>
      </c>
      <c r="B876" s="32" t="s">
        <v>15</v>
      </c>
      <c r="C876" s="31" t="s">
        <v>1767</v>
      </c>
      <c r="D876" s="34" t="s">
        <v>128</v>
      </c>
      <c r="E876" s="36">
        <v>39.18</v>
      </c>
      <c r="F876" s="36">
        <v>6.91</v>
      </c>
      <c r="G876" s="36">
        <v>46.09</v>
      </c>
    </row>
    <row r="877" spans="1:7" ht="25.5" x14ac:dyDescent="0.2">
      <c r="A877" s="31" t="s">
        <v>1768</v>
      </c>
      <c r="B877" s="32" t="s">
        <v>15</v>
      </c>
      <c r="C877" s="31" t="s">
        <v>1769</v>
      </c>
      <c r="D877" s="34" t="s">
        <v>128</v>
      </c>
      <c r="E877" s="36">
        <v>57.81</v>
      </c>
      <c r="F877" s="36">
        <v>6.91</v>
      </c>
      <c r="G877" s="36">
        <v>64.72</v>
      </c>
    </row>
    <row r="878" spans="1:7" ht="25.5" x14ac:dyDescent="0.2">
      <c r="A878" s="31" t="s">
        <v>1770</v>
      </c>
      <c r="B878" s="32" t="s">
        <v>15</v>
      </c>
      <c r="C878" s="31" t="s">
        <v>1771</v>
      </c>
      <c r="D878" s="34" t="s">
        <v>128</v>
      </c>
      <c r="E878" s="36">
        <v>84.26</v>
      </c>
      <c r="F878" s="36">
        <v>6.91</v>
      </c>
      <c r="G878" s="36">
        <v>91.17</v>
      </c>
    </row>
    <row r="879" spans="1:7" ht="25.5" x14ac:dyDescent="0.2">
      <c r="A879" s="31" t="s">
        <v>1772</v>
      </c>
      <c r="B879" s="32" t="s">
        <v>15</v>
      </c>
      <c r="C879" s="31" t="s">
        <v>1773</v>
      </c>
      <c r="D879" s="34" t="s">
        <v>128</v>
      </c>
      <c r="E879" s="36">
        <v>28.19</v>
      </c>
      <c r="F879" s="36">
        <v>6.91</v>
      </c>
      <c r="G879" s="36">
        <v>35.1</v>
      </c>
    </row>
    <row r="880" spans="1:7" ht="25.5" x14ac:dyDescent="0.2">
      <c r="A880" s="31" t="s">
        <v>1774</v>
      </c>
      <c r="B880" s="32" t="s">
        <v>15</v>
      </c>
      <c r="C880" s="31" t="s">
        <v>1775</v>
      </c>
      <c r="D880" s="34" t="s">
        <v>128</v>
      </c>
      <c r="E880" s="36">
        <v>37.450000000000003</v>
      </c>
      <c r="F880" s="36">
        <v>6.91</v>
      </c>
      <c r="G880" s="36">
        <v>44.36</v>
      </c>
    </row>
    <row r="881" spans="1:7" ht="25.5" x14ac:dyDescent="0.2">
      <c r="A881" s="31" t="s">
        <v>1776</v>
      </c>
      <c r="B881" s="32" t="s">
        <v>15</v>
      </c>
      <c r="C881" s="31" t="s">
        <v>1777</v>
      </c>
      <c r="D881" s="34" t="s">
        <v>128</v>
      </c>
      <c r="E881" s="36">
        <v>35.32</v>
      </c>
      <c r="F881" s="36">
        <v>6.91</v>
      </c>
      <c r="G881" s="36">
        <v>42.23</v>
      </c>
    </row>
    <row r="882" spans="1:7" ht="12.75" x14ac:dyDescent="0.2">
      <c r="A882" s="37" t="s">
        <v>1778</v>
      </c>
      <c r="B882" s="38" t="s">
        <v>1779</v>
      </c>
      <c r="C882" s="39" t="s">
        <v>15</v>
      </c>
      <c r="D882" s="40" t="s">
        <v>15</v>
      </c>
      <c r="E882" s="41" t="s">
        <v>15</v>
      </c>
      <c r="F882" s="41" t="s">
        <v>15</v>
      </c>
      <c r="G882" s="41" t="s">
        <v>15</v>
      </c>
    </row>
    <row r="883" spans="1:7" ht="25.5" x14ac:dyDescent="0.2">
      <c r="A883" s="31" t="s">
        <v>1780</v>
      </c>
      <c r="B883" s="32" t="s">
        <v>15</v>
      </c>
      <c r="C883" s="31" t="s">
        <v>1781</v>
      </c>
      <c r="D883" s="34" t="s">
        <v>72</v>
      </c>
      <c r="E883" s="36">
        <v>44.17</v>
      </c>
      <c r="F883" s="36">
        <v>22.48</v>
      </c>
      <c r="G883" s="36">
        <v>66.650000000000006</v>
      </c>
    </row>
    <row r="884" spans="1:7" ht="25.5" x14ac:dyDescent="0.2">
      <c r="A884" s="31" t="s">
        <v>1782</v>
      </c>
      <c r="B884" s="32" t="s">
        <v>15</v>
      </c>
      <c r="C884" s="31" t="s">
        <v>1783</v>
      </c>
      <c r="D884" s="34" t="s">
        <v>128</v>
      </c>
      <c r="E884" s="36">
        <v>80.260000000000005</v>
      </c>
      <c r="F884" s="36">
        <v>7.6</v>
      </c>
      <c r="G884" s="36">
        <v>87.86</v>
      </c>
    </row>
    <row r="885" spans="1:7" ht="12.75" x14ac:dyDescent="0.2">
      <c r="A885" s="37" t="s">
        <v>1784</v>
      </c>
      <c r="B885" s="38" t="s">
        <v>1785</v>
      </c>
      <c r="C885" s="39" t="s">
        <v>15</v>
      </c>
      <c r="D885" s="40" t="s">
        <v>15</v>
      </c>
      <c r="E885" s="41" t="s">
        <v>15</v>
      </c>
      <c r="F885" s="41" t="s">
        <v>15</v>
      </c>
      <c r="G885" s="41" t="s">
        <v>15</v>
      </c>
    </row>
    <row r="886" spans="1:7" ht="38.25" x14ac:dyDescent="0.2">
      <c r="A886" s="31" t="s">
        <v>1786</v>
      </c>
      <c r="B886" s="32" t="s">
        <v>15</v>
      </c>
      <c r="C886" s="31" t="s">
        <v>1787</v>
      </c>
      <c r="D886" s="34" t="s">
        <v>72</v>
      </c>
      <c r="E886" s="36">
        <v>53.93</v>
      </c>
      <c r="F886" s="36">
        <v>13.83</v>
      </c>
      <c r="G886" s="36">
        <v>67.760000000000005</v>
      </c>
    </row>
    <row r="887" spans="1:7" ht="38.25" x14ac:dyDescent="0.2">
      <c r="A887" s="31" t="s">
        <v>1788</v>
      </c>
      <c r="B887" s="32" t="s">
        <v>15</v>
      </c>
      <c r="C887" s="31" t="s">
        <v>1789</v>
      </c>
      <c r="D887" s="34" t="s">
        <v>72</v>
      </c>
      <c r="E887" s="36">
        <v>112</v>
      </c>
      <c r="F887" s="36">
        <v>13.83</v>
      </c>
      <c r="G887" s="36">
        <v>125.83</v>
      </c>
    </row>
    <row r="888" spans="1:7" ht="38.25" x14ac:dyDescent="0.2">
      <c r="A888" s="31" t="s">
        <v>1790</v>
      </c>
      <c r="B888" s="32" t="s">
        <v>15</v>
      </c>
      <c r="C888" s="31" t="s">
        <v>1791</v>
      </c>
      <c r="D888" s="34" t="s">
        <v>72</v>
      </c>
      <c r="E888" s="36">
        <v>77.599999999999994</v>
      </c>
      <c r="F888" s="36">
        <v>13.83</v>
      </c>
      <c r="G888" s="36">
        <v>91.43</v>
      </c>
    </row>
    <row r="889" spans="1:7" ht="38.25" x14ac:dyDescent="0.2">
      <c r="A889" s="31" t="s">
        <v>1792</v>
      </c>
      <c r="B889" s="32" t="s">
        <v>15</v>
      </c>
      <c r="C889" s="31" t="s">
        <v>1793</v>
      </c>
      <c r="D889" s="34" t="s">
        <v>72</v>
      </c>
      <c r="E889" s="36">
        <v>62.67</v>
      </c>
      <c r="F889" s="36">
        <v>13.83</v>
      </c>
      <c r="G889" s="36">
        <v>76.5</v>
      </c>
    </row>
    <row r="890" spans="1:7" ht="38.25" x14ac:dyDescent="0.2">
      <c r="A890" s="31" t="s">
        <v>1794</v>
      </c>
      <c r="B890" s="32" t="s">
        <v>15</v>
      </c>
      <c r="C890" s="31" t="s">
        <v>1795</v>
      </c>
      <c r="D890" s="34" t="s">
        <v>128</v>
      </c>
      <c r="E890" s="36">
        <v>47.66</v>
      </c>
      <c r="F890" s="36">
        <v>6.91</v>
      </c>
      <c r="G890" s="36">
        <v>54.57</v>
      </c>
    </row>
    <row r="891" spans="1:7" ht="38.25" x14ac:dyDescent="0.2">
      <c r="A891" s="31" t="s">
        <v>1796</v>
      </c>
      <c r="B891" s="32" t="s">
        <v>15</v>
      </c>
      <c r="C891" s="31" t="s">
        <v>1797</v>
      </c>
      <c r="D891" s="34" t="s">
        <v>128</v>
      </c>
      <c r="E891" s="36">
        <v>47.6</v>
      </c>
      <c r="F891" s="36">
        <v>6.91</v>
      </c>
      <c r="G891" s="36">
        <v>54.51</v>
      </c>
    </row>
    <row r="892" spans="1:7" ht="12.75" x14ac:dyDescent="0.2">
      <c r="A892" s="37" t="s">
        <v>1798</v>
      </c>
      <c r="B892" s="38" t="s">
        <v>1799</v>
      </c>
      <c r="C892" s="39" t="s">
        <v>15</v>
      </c>
      <c r="D892" s="40" t="s">
        <v>15</v>
      </c>
      <c r="E892" s="41" t="s">
        <v>15</v>
      </c>
      <c r="F892" s="41" t="s">
        <v>15</v>
      </c>
      <c r="G892" s="41" t="s">
        <v>15</v>
      </c>
    </row>
    <row r="893" spans="1:7" ht="38.25" x14ac:dyDescent="0.2">
      <c r="A893" s="31" t="s">
        <v>1800</v>
      </c>
      <c r="B893" s="32" t="s">
        <v>15</v>
      </c>
      <c r="C893" s="31" t="s">
        <v>1801</v>
      </c>
      <c r="D893" s="34" t="s">
        <v>72</v>
      </c>
      <c r="E893" s="36">
        <v>116.84</v>
      </c>
      <c r="F893" s="36">
        <v>34.79</v>
      </c>
      <c r="G893" s="36">
        <v>151.63</v>
      </c>
    </row>
    <row r="894" spans="1:7" ht="38.25" x14ac:dyDescent="0.2">
      <c r="A894" s="31" t="s">
        <v>1802</v>
      </c>
      <c r="B894" s="32" t="s">
        <v>15</v>
      </c>
      <c r="C894" s="31" t="s">
        <v>1803</v>
      </c>
      <c r="D894" s="34" t="s">
        <v>72</v>
      </c>
      <c r="E894" s="36">
        <v>111.35</v>
      </c>
      <c r="F894" s="36">
        <v>15.05</v>
      </c>
      <c r="G894" s="36">
        <v>126.4</v>
      </c>
    </row>
    <row r="895" spans="1:7" ht="38.25" x14ac:dyDescent="0.2">
      <c r="A895" s="31" t="s">
        <v>1804</v>
      </c>
      <c r="B895" s="32" t="s">
        <v>15</v>
      </c>
      <c r="C895" s="31" t="s">
        <v>1805</v>
      </c>
      <c r="D895" s="34" t="s">
        <v>72</v>
      </c>
      <c r="E895" s="36">
        <v>90.27</v>
      </c>
      <c r="F895" s="36">
        <v>15.05</v>
      </c>
      <c r="G895" s="36">
        <v>105.32</v>
      </c>
    </row>
    <row r="896" spans="1:7" ht="38.25" x14ac:dyDescent="0.2">
      <c r="A896" s="31" t="s">
        <v>1806</v>
      </c>
      <c r="B896" s="32" t="s">
        <v>15</v>
      </c>
      <c r="C896" s="31" t="s">
        <v>1807</v>
      </c>
      <c r="D896" s="34" t="s">
        <v>72</v>
      </c>
      <c r="E896" s="36">
        <v>63.08</v>
      </c>
      <c r="F896" s="36">
        <v>13.83</v>
      </c>
      <c r="G896" s="36">
        <v>76.91</v>
      </c>
    </row>
    <row r="897" spans="1:7" ht="12.75" x14ac:dyDescent="0.2">
      <c r="A897" s="37" t="s">
        <v>1808</v>
      </c>
      <c r="B897" s="38" t="s">
        <v>1809</v>
      </c>
      <c r="C897" s="39" t="s">
        <v>15</v>
      </c>
      <c r="D897" s="40" t="s">
        <v>15</v>
      </c>
      <c r="E897" s="41" t="s">
        <v>15</v>
      </c>
      <c r="F897" s="41" t="s">
        <v>15</v>
      </c>
      <c r="G897" s="41" t="s">
        <v>15</v>
      </c>
    </row>
    <row r="898" spans="1:7" ht="12.75" x14ac:dyDescent="0.2">
      <c r="A898" s="31" t="s">
        <v>1810</v>
      </c>
      <c r="B898" s="32" t="s">
        <v>15</v>
      </c>
      <c r="C898" s="31" t="s">
        <v>1811</v>
      </c>
      <c r="D898" s="34" t="s">
        <v>72</v>
      </c>
      <c r="E898" s="36">
        <v>41.41</v>
      </c>
      <c r="F898" s="36">
        <v>13.83</v>
      </c>
      <c r="G898" s="36">
        <v>55.24</v>
      </c>
    </row>
    <row r="899" spans="1:7" ht="25.5" x14ac:dyDescent="0.2">
      <c r="A899" s="31" t="s">
        <v>1812</v>
      </c>
      <c r="B899" s="32" t="s">
        <v>15</v>
      </c>
      <c r="C899" s="31" t="s">
        <v>1813</v>
      </c>
      <c r="D899" s="34" t="s">
        <v>72</v>
      </c>
      <c r="E899" s="36">
        <v>79.44</v>
      </c>
      <c r="F899" s="36">
        <v>13.83</v>
      </c>
      <c r="G899" s="36">
        <v>93.27</v>
      </c>
    </row>
    <row r="900" spans="1:7" ht="25.5" x14ac:dyDescent="0.2">
      <c r="A900" s="31" t="s">
        <v>1814</v>
      </c>
      <c r="B900" s="32" t="s">
        <v>15</v>
      </c>
      <c r="C900" s="31" t="s">
        <v>1815</v>
      </c>
      <c r="D900" s="34" t="s">
        <v>128</v>
      </c>
      <c r="E900" s="36">
        <v>111.46</v>
      </c>
      <c r="F900" s="36">
        <v>6.91</v>
      </c>
      <c r="G900" s="36">
        <v>118.37</v>
      </c>
    </row>
    <row r="901" spans="1:7" ht="12.75" x14ac:dyDescent="0.2">
      <c r="A901" s="37" t="s">
        <v>1816</v>
      </c>
      <c r="B901" s="38" t="s">
        <v>1817</v>
      </c>
      <c r="C901" s="39" t="s">
        <v>15</v>
      </c>
      <c r="D901" s="40" t="s">
        <v>15</v>
      </c>
      <c r="E901" s="41" t="s">
        <v>15</v>
      </c>
      <c r="F901" s="41" t="s">
        <v>15</v>
      </c>
      <c r="G901" s="41" t="s">
        <v>15</v>
      </c>
    </row>
    <row r="902" spans="1:7" ht="12.75" x14ac:dyDescent="0.2">
      <c r="A902" s="31" t="s">
        <v>1818</v>
      </c>
      <c r="B902" s="32" t="s">
        <v>15</v>
      </c>
      <c r="C902" s="31" t="s">
        <v>1819</v>
      </c>
      <c r="D902" s="34" t="s">
        <v>20</v>
      </c>
      <c r="E902" s="36">
        <v>49.86</v>
      </c>
      <c r="F902" s="36">
        <v>3.46</v>
      </c>
      <c r="G902" s="36">
        <v>53.32</v>
      </c>
    </row>
    <row r="903" spans="1:7" ht="25.5" x14ac:dyDescent="0.2">
      <c r="A903" s="31" t="s">
        <v>1820</v>
      </c>
      <c r="B903" s="32" t="s">
        <v>15</v>
      </c>
      <c r="C903" s="31" t="s">
        <v>1821</v>
      </c>
      <c r="D903" s="34" t="s">
        <v>20</v>
      </c>
      <c r="E903" s="36">
        <v>49.86</v>
      </c>
      <c r="F903" s="36">
        <v>3.46</v>
      </c>
      <c r="G903" s="36">
        <v>53.32</v>
      </c>
    </row>
    <row r="904" spans="1:7" ht="12.75" x14ac:dyDescent="0.2">
      <c r="A904" s="37" t="s">
        <v>1822</v>
      </c>
      <c r="B904" s="38" t="s">
        <v>1823</v>
      </c>
      <c r="C904" s="39" t="s">
        <v>15</v>
      </c>
      <c r="D904" s="40" t="s">
        <v>15</v>
      </c>
      <c r="E904" s="41" t="s">
        <v>15</v>
      </c>
      <c r="F904" s="41" t="s">
        <v>15</v>
      </c>
      <c r="G904" s="41" t="s">
        <v>15</v>
      </c>
    </row>
    <row r="905" spans="1:7" ht="12.75" x14ac:dyDescent="0.2">
      <c r="A905" s="31" t="s">
        <v>1824</v>
      </c>
      <c r="B905" s="32" t="s">
        <v>15</v>
      </c>
      <c r="C905" s="31" t="s">
        <v>1825</v>
      </c>
      <c r="D905" s="34" t="s">
        <v>72</v>
      </c>
      <c r="E905" s="36">
        <v>473.32</v>
      </c>
      <c r="F905" s="36">
        <v>0</v>
      </c>
      <c r="G905" s="36">
        <v>473.32</v>
      </c>
    </row>
    <row r="906" spans="1:7" ht="12.75" x14ac:dyDescent="0.2">
      <c r="A906" s="37" t="s">
        <v>1826</v>
      </c>
      <c r="B906" s="38" t="s">
        <v>1827</v>
      </c>
      <c r="C906" s="39" t="s">
        <v>15</v>
      </c>
      <c r="D906" s="40" t="s">
        <v>15</v>
      </c>
      <c r="E906" s="41" t="s">
        <v>15</v>
      </c>
      <c r="F906" s="41" t="s">
        <v>15</v>
      </c>
      <c r="G906" s="41" t="s">
        <v>15</v>
      </c>
    </row>
    <row r="907" spans="1:7" ht="25.5" x14ac:dyDescent="0.2">
      <c r="A907" s="31" t="s">
        <v>1828</v>
      </c>
      <c r="B907" s="32" t="s">
        <v>15</v>
      </c>
      <c r="C907" s="31" t="s">
        <v>1829</v>
      </c>
      <c r="D907" s="34" t="s">
        <v>72</v>
      </c>
      <c r="E907" s="36">
        <v>79.44</v>
      </c>
      <c r="F907" s="36">
        <v>70.8</v>
      </c>
      <c r="G907" s="36">
        <v>150.24</v>
      </c>
    </row>
    <row r="908" spans="1:7" ht="25.5" x14ac:dyDescent="0.2">
      <c r="A908" s="31" t="s">
        <v>1830</v>
      </c>
      <c r="B908" s="32" t="s">
        <v>15</v>
      </c>
      <c r="C908" s="31" t="s">
        <v>1831</v>
      </c>
      <c r="D908" s="34" t="s">
        <v>72</v>
      </c>
      <c r="E908" s="36">
        <v>148.66</v>
      </c>
      <c r="F908" s="36">
        <v>63.71</v>
      </c>
      <c r="G908" s="36">
        <v>212.37</v>
      </c>
    </row>
    <row r="909" spans="1:7" ht="25.5" x14ac:dyDescent="0.2">
      <c r="A909" s="31" t="s">
        <v>1832</v>
      </c>
      <c r="B909" s="32" t="s">
        <v>15</v>
      </c>
      <c r="C909" s="31" t="s">
        <v>1833</v>
      </c>
      <c r="D909" s="34" t="s">
        <v>72</v>
      </c>
      <c r="E909" s="36">
        <v>152.07</v>
      </c>
      <c r="F909" s="36">
        <v>70.8</v>
      </c>
      <c r="G909" s="36">
        <v>222.87</v>
      </c>
    </row>
    <row r="910" spans="1:7" ht="12.75" x14ac:dyDescent="0.2">
      <c r="A910" s="37" t="s">
        <v>1834</v>
      </c>
      <c r="B910" s="38" t="s">
        <v>1835</v>
      </c>
      <c r="C910" s="39" t="s">
        <v>15</v>
      </c>
      <c r="D910" s="40" t="s">
        <v>15</v>
      </c>
      <c r="E910" s="41" t="s">
        <v>15</v>
      </c>
      <c r="F910" s="41" t="s">
        <v>15</v>
      </c>
      <c r="G910" s="41" t="s">
        <v>15</v>
      </c>
    </row>
    <row r="911" spans="1:7" ht="25.5" x14ac:dyDescent="0.2">
      <c r="A911" s="31" t="s">
        <v>1836</v>
      </c>
      <c r="B911" s="32" t="s">
        <v>15</v>
      </c>
      <c r="C911" s="31" t="s">
        <v>1837</v>
      </c>
      <c r="D911" s="34" t="s">
        <v>128</v>
      </c>
      <c r="E911" s="36">
        <v>26.45</v>
      </c>
      <c r="F911" s="36">
        <v>42.17</v>
      </c>
      <c r="G911" s="36">
        <v>68.62</v>
      </c>
    </row>
    <row r="912" spans="1:7" ht="25.5" x14ac:dyDescent="0.2">
      <c r="A912" s="31" t="s">
        <v>1838</v>
      </c>
      <c r="B912" s="32" t="s">
        <v>15</v>
      </c>
      <c r="C912" s="31" t="s">
        <v>1839</v>
      </c>
      <c r="D912" s="34" t="s">
        <v>128</v>
      </c>
      <c r="E912" s="36">
        <v>40.53</v>
      </c>
      <c r="F912" s="36">
        <v>49.84</v>
      </c>
      <c r="G912" s="36">
        <v>90.37</v>
      </c>
    </row>
    <row r="913" spans="1:7" ht="25.5" x14ac:dyDescent="0.2">
      <c r="A913" s="31" t="s">
        <v>1840</v>
      </c>
      <c r="B913" s="32" t="s">
        <v>15</v>
      </c>
      <c r="C913" s="31" t="s">
        <v>1841</v>
      </c>
      <c r="D913" s="34" t="s">
        <v>128</v>
      </c>
      <c r="E913" s="36">
        <v>79.77</v>
      </c>
      <c r="F913" s="36">
        <v>53.67</v>
      </c>
      <c r="G913" s="36">
        <v>133.44</v>
      </c>
    </row>
    <row r="914" spans="1:7" ht="25.5" x14ac:dyDescent="0.2">
      <c r="A914" s="31" t="s">
        <v>1842</v>
      </c>
      <c r="B914" s="32" t="s">
        <v>15</v>
      </c>
      <c r="C914" s="31" t="s">
        <v>1843</v>
      </c>
      <c r="D914" s="34" t="s">
        <v>128</v>
      </c>
      <c r="E914" s="36">
        <v>20.43</v>
      </c>
      <c r="F914" s="36">
        <v>42.17</v>
      </c>
      <c r="G914" s="36">
        <v>62.6</v>
      </c>
    </row>
    <row r="915" spans="1:7" ht="25.5" x14ac:dyDescent="0.2">
      <c r="A915" s="31" t="s">
        <v>1844</v>
      </c>
      <c r="B915" s="32" t="s">
        <v>15</v>
      </c>
      <c r="C915" s="31" t="s">
        <v>1845</v>
      </c>
      <c r="D915" s="34" t="s">
        <v>128</v>
      </c>
      <c r="E915" s="36">
        <v>32.1</v>
      </c>
      <c r="F915" s="36">
        <v>49.84</v>
      </c>
      <c r="G915" s="36">
        <v>81.94</v>
      </c>
    </row>
    <row r="916" spans="1:7" ht="25.5" x14ac:dyDescent="0.2">
      <c r="A916" s="31" t="s">
        <v>1846</v>
      </c>
      <c r="B916" s="32" t="s">
        <v>15</v>
      </c>
      <c r="C916" s="31" t="s">
        <v>1847</v>
      </c>
      <c r="D916" s="34" t="s">
        <v>20</v>
      </c>
      <c r="E916" s="36">
        <v>9.3800000000000008</v>
      </c>
      <c r="F916" s="36">
        <v>1.0900000000000001</v>
      </c>
      <c r="G916" s="36">
        <v>10.47</v>
      </c>
    </row>
    <row r="917" spans="1:7" ht="25.5" x14ac:dyDescent="0.2">
      <c r="A917" s="31" t="s">
        <v>1848</v>
      </c>
      <c r="B917" s="32" t="s">
        <v>15</v>
      </c>
      <c r="C917" s="31" t="s">
        <v>1849</v>
      </c>
      <c r="D917" s="34" t="s">
        <v>20</v>
      </c>
      <c r="E917" s="36">
        <v>10.07</v>
      </c>
      <c r="F917" s="36">
        <v>1.56</v>
      </c>
      <c r="G917" s="36">
        <v>11.63</v>
      </c>
    </row>
    <row r="918" spans="1:7" ht="12.75" x14ac:dyDescent="0.2">
      <c r="A918" s="37" t="s">
        <v>1850</v>
      </c>
      <c r="B918" s="38" t="s">
        <v>1851</v>
      </c>
      <c r="C918" s="39" t="s">
        <v>15</v>
      </c>
      <c r="D918" s="40" t="s">
        <v>15</v>
      </c>
      <c r="E918" s="41" t="s">
        <v>15</v>
      </c>
      <c r="F918" s="41" t="s">
        <v>15</v>
      </c>
      <c r="G918" s="41" t="s">
        <v>15</v>
      </c>
    </row>
    <row r="919" spans="1:7" ht="25.5" x14ac:dyDescent="0.2">
      <c r="A919" s="31" t="s">
        <v>1852</v>
      </c>
      <c r="B919" s="32" t="s">
        <v>15</v>
      </c>
      <c r="C919" s="31" t="s">
        <v>1853</v>
      </c>
      <c r="D919" s="34" t="s">
        <v>128</v>
      </c>
      <c r="E919" s="36">
        <v>1.44</v>
      </c>
      <c r="F919" s="36">
        <v>13.83</v>
      </c>
      <c r="G919" s="36">
        <v>15.27</v>
      </c>
    </row>
    <row r="920" spans="1:7" ht="25.5" x14ac:dyDescent="0.2">
      <c r="A920" s="31" t="s">
        <v>1854</v>
      </c>
      <c r="B920" s="32" t="s">
        <v>15</v>
      </c>
      <c r="C920" s="31" t="s">
        <v>1855</v>
      </c>
      <c r="D920" s="34" t="s">
        <v>72</v>
      </c>
      <c r="E920" s="36">
        <v>0</v>
      </c>
      <c r="F920" s="36">
        <v>37.64</v>
      </c>
      <c r="G920" s="36">
        <v>37.64</v>
      </c>
    </row>
    <row r="921" spans="1:7" ht="12.75" x14ac:dyDescent="0.2">
      <c r="A921" s="31" t="s">
        <v>1856</v>
      </c>
      <c r="B921" s="32" t="s">
        <v>15</v>
      </c>
      <c r="C921" s="31" t="s">
        <v>1857</v>
      </c>
      <c r="D921" s="34" t="s">
        <v>72</v>
      </c>
      <c r="E921" s="36">
        <v>0</v>
      </c>
      <c r="F921" s="36">
        <v>37.64</v>
      </c>
      <c r="G921" s="36">
        <v>37.64</v>
      </c>
    </row>
    <row r="922" spans="1:7" ht="25.5" x14ac:dyDescent="0.2">
      <c r="A922" s="31" t="s">
        <v>1858</v>
      </c>
      <c r="B922" s="32" t="s">
        <v>15</v>
      </c>
      <c r="C922" s="31" t="s">
        <v>1859</v>
      </c>
      <c r="D922" s="34" t="s">
        <v>72</v>
      </c>
      <c r="E922" s="36">
        <v>0</v>
      </c>
      <c r="F922" s="36">
        <v>17.3</v>
      </c>
      <c r="G922" s="36">
        <v>17.3</v>
      </c>
    </row>
    <row r="923" spans="1:7" ht="12.75" x14ac:dyDescent="0.2">
      <c r="A923" s="31" t="s">
        <v>1860</v>
      </c>
      <c r="B923" s="32" t="s">
        <v>15</v>
      </c>
      <c r="C923" s="31" t="s">
        <v>1861</v>
      </c>
      <c r="D923" s="34" t="s">
        <v>72</v>
      </c>
      <c r="E923" s="36">
        <v>0</v>
      </c>
      <c r="F923" s="36">
        <v>25.1</v>
      </c>
      <c r="G923" s="36">
        <v>25.1</v>
      </c>
    </row>
    <row r="924" spans="1:7" ht="25.5" x14ac:dyDescent="0.2">
      <c r="A924" s="31" t="s">
        <v>1862</v>
      </c>
      <c r="B924" s="32" t="s">
        <v>15</v>
      </c>
      <c r="C924" s="31" t="s">
        <v>1863</v>
      </c>
      <c r="D924" s="34" t="s">
        <v>72</v>
      </c>
      <c r="E924" s="36">
        <v>1.78</v>
      </c>
      <c r="F924" s="36">
        <v>13.83</v>
      </c>
      <c r="G924" s="36">
        <v>15.61</v>
      </c>
    </row>
    <row r="925" spans="1:7" ht="25.5" x14ac:dyDescent="0.2">
      <c r="A925" s="31" t="s">
        <v>1864</v>
      </c>
      <c r="B925" s="32" t="s">
        <v>15</v>
      </c>
      <c r="C925" s="31" t="s">
        <v>1865</v>
      </c>
      <c r="D925" s="34" t="s">
        <v>72</v>
      </c>
      <c r="E925" s="36">
        <v>5.34</v>
      </c>
      <c r="F925" s="36">
        <v>13.83</v>
      </c>
      <c r="G925" s="36">
        <v>19.170000000000002</v>
      </c>
    </row>
    <row r="926" spans="1:7" ht="12.75" x14ac:dyDescent="0.2">
      <c r="A926" s="42" t="s">
        <v>1866</v>
      </c>
      <c r="B926" s="42" t="s">
        <v>1867</v>
      </c>
      <c r="C926" s="43" t="s">
        <v>15</v>
      </c>
      <c r="D926" s="44" t="s">
        <v>15</v>
      </c>
      <c r="E926" s="45" t="s">
        <v>15</v>
      </c>
      <c r="F926" s="45" t="s">
        <v>15</v>
      </c>
      <c r="G926" s="45" t="s">
        <v>15</v>
      </c>
    </row>
    <row r="927" spans="1:7" ht="12.75" x14ac:dyDescent="0.2">
      <c r="A927" s="22" t="s">
        <v>1868</v>
      </c>
      <c r="B927" s="22" t="s">
        <v>1869</v>
      </c>
      <c r="C927" s="23" t="s">
        <v>15</v>
      </c>
      <c r="D927" s="46" t="s">
        <v>15</v>
      </c>
      <c r="E927" s="47" t="s">
        <v>15</v>
      </c>
      <c r="F927" s="47" t="s">
        <v>15</v>
      </c>
      <c r="G927" s="47" t="s">
        <v>15</v>
      </c>
    </row>
    <row r="928" spans="1:7" ht="12.75" x14ac:dyDescent="0.2">
      <c r="A928" s="31" t="s">
        <v>1870</v>
      </c>
      <c r="B928" s="32" t="s">
        <v>15</v>
      </c>
      <c r="C928" s="31" t="s">
        <v>1871</v>
      </c>
      <c r="D928" s="34" t="s">
        <v>153</v>
      </c>
      <c r="E928" s="36">
        <v>566.9</v>
      </c>
      <c r="F928" s="36">
        <v>246.48</v>
      </c>
      <c r="G928" s="36">
        <v>813.38</v>
      </c>
    </row>
    <row r="929" spans="1:7" ht="12.75" x14ac:dyDescent="0.2">
      <c r="A929" s="31" t="s">
        <v>1872</v>
      </c>
      <c r="B929" s="32" t="s">
        <v>15</v>
      </c>
      <c r="C929" s="31" t="s">
        <v>1873</v>
      </c>
      <c r="D929" s="34" t="s">
        <v>153</v>
      </c>
      <c r="E929" s="36">
        <v>280.05</v>
      </c>
      <c r="F929" s="36">
        <v>246.48</v>
      </c>
      <c r="G929" s="36">
        <v>526.53</v>
      </c>
    </row>
    <row r="930" spans="1:7" ht="12.75" x14ac:dyDescent="0.2">
      <c r="A930" s="31" t="s">
        <v>1874</v>
      </c>
      <c r="B930" s="32" t="s">
        <v>15</v>
      </c>
      <c r="C930" s="31" t="s">
        <v>1875</v>
      </c>
      <c r="D930" s="34" t="s">
        <v>153</v>
      </c>
      <c r="E930" s="36">
        <v>243.39</v>
      </c>
      <c r="F930" s="36">
        <v>246.48</v>
      </c>
      <c r="G930" s="36">
        <v>489.87</v>
      </c>
    </row>
    <row r="931" spans="1:7" ht="12.75" x14ac:dyDescent="0.2">
      <c r="A931" s="31" t="s">
        <v>1876</v>
      </c>
      <c r="B931" s="32" t="s">
        <v>15</v>
      </c>
      <c r="C931" s="31" t="s">
        <v>1877</v>
      </c>
      <c r="D931" s="34" t="s">
        <v>72</v>
      </c>
      <c r="E931" s="36">
        <v>2.2999999999999998</v>
      </c>
      <c r="F931" s="36">
        <v>19.190000000000001</v>
      </c>
      <c r="G931" s="36">
        <v>21.49</v>
      </c>
    </row>
    <row r="932" spans="1:7" ht="25.5" x14ac:dyDescent="0.2">
      <c r="A932" s="31" t="s">
        <v>1878</v>
      </c>
      <c r="B932" s="32" t="s">
        <v>15</v>
      </c>
      <c r="C932" s="31" t="s">
        <v>1879</v>
      </c>
      <c r="D932" s="34" t="s">
        <v>72</v>
      </c>
      <c r="E932" s="36">
        <v>5.4</v>
      </c>
      <c r="F932" s="36">
        <v>18.86</v>
      </c>
      <c r="G932" s="36">
        <v>24.26</v>
      </c>
    </row>
    <row r="933" spans="1:7" ht="25.5" x14ac:dyDescent="0.2">
      <c r="A933" s="31" t="s">
        <v>1880</v>
      </c>
      <c r="B933" s="32" t="s">
        <v>15</v>
      </c>
      <c r="C933" s="31" t="s">
        <v>1881</v>
      </c>
      <c r="D933" s="34" t="s">
        <v>153</v>
      </c>
      <c r="E933" s="36">
        <v>761.33</v>
      </c>
      <c r="F933" s="36">
        <v>246.48</v>
      </c>
      <c r="G933" s="36">
        <v>1007.81</v>
      </c>
    </row>
    <row r="934" spans="1:7" ht="12.75" x14ac:dyDescent="0.2">
      <c r="A934" s="37" t="s">
        <v>1882</v>
      </c>
      <c r="B934" s="38" t="s">
        <v>1883</v>
      </c>
      <c r="C934" s="39" t="s">
        <v>15</v>
      </c>
      <c r="D934" s="40" t="s">
        <v>15</v>
      </c>
      <c r="E934" s="41" t="s">
        <v>15</v>
      </c>
      <c r="F934" s="41" t="s">
        <v>15</v>
      </c>
      <c r="G934" s="41" t="s">
        <v>15</v>
      </c>
    </row>
    <row r="935" spans="1:7" ht="12.75" x14ac:dyDescent="0.2">
      <c r="A935" s="31" t="s">
        <v>1884</v>
      </c>
      <c r="B935" s="32" t="s">
        <v>15</v>
      </c>
      <c r="C935" s="31" t="s">
        <v>1885</v>
      </c>
      <c r="D935" s="34" t="s">
        <v>72</v>
      </c>
      <c r="E935" s="36">
        <v>1.4</v>
      </c>
      <c r="F935" s="36">
        <v>3.65</v>
      </c>
      <c r="G935" s="36">
        <v>5.05</v>
      </c>
    </row>
    <row r="936" spans="1:7" ht="12.75" x14ac:dyDescent="0.2">
      <c r="A936" s="31" t="s">
        <v>1886</v>
      </c>
      <c r="B936" s="32" t="s">
        <v>15</v>
      </c>
      <c r="C936" s="31" t="s">
        <v>1887</v>
      </c>
      <c r="D936" s="34" t="s">
        <v>72</v>
      </c>
      <c r="E936" s="36">
        <v>0.87</v>
      </c>
      <c r="F936" s="36">
        <v>3.65</v>
      </c>
      <c r="G936" s="36">
        <v>4.5199999999999996</v>
      </c>
    </row>
    <row r="937" spans="1:7" ht="12.75" x14ac:dyDescent="0.2">
      <c r="A937" s="31" t="s">
        <v>1888</v>
      </c>
      <c r="B937" s="32" t="s">
        <v>15</v>
      </c>
      <c r="C937" s="31" t="s">
        <v>1889</v>
      </c>
      <c r="D937" s="34" t="s">
        <v>72</v>
      </c>
      <c r="E937" s="36">
        <v>4.33</v>
      </c>
      <c r="F937" s="36">
        <v>3.65</v>
      </c>
      <c r="G937" s="36">
        <v>7.98</v>
      </c>
    </row>
    <row r="938" spans="1:7" ht="12.75" x14ac:dyDescent="0.2">
      <c r="A938" s="31" t="s">
        <v>1890</v>
      </c>
      <c r="B938" s="32" t="s">
        <v>15</v>
      </c>
      <c r="C938" s="31" t="s">
        <v>1891</v>
      </c>
      <c r="D938" s="34" t="s">
        <v>72</v>
      </c>
      <c r="E938" s="36">
        <v>1.43</v>
      </c>
      <c r="F938" s="36">
        <v>5.33</v>
      </c>
      <c r="G938" s="36">
        <v>6.76</v>
      </c>
    </row>
    <row r="939" spans="1:7" ht="12.75" x14ac:dyDescent="0.2">
      <c r="A939" s="31" t="s">
        <v>1892</v>
      </c>
      <c r="B939" s="32" t="s">
        <v>15</v>
      </c>
      <c r="C939" s="31" t="s">
        <v>1893</v>
      </c>
      <c r="D939" s="34" t="s">
        <v>72</v>
      </c>
      <c r="E939" s="36">
        <v>2.42</v>
      </c>
      <c r="F939" s="36">
        <v>5.66</v>
      </c>
      <c r="G939" s="36">
        <v>8.08</v>
      </c>
    </row>
    <row r="940" spans="1:7" ht="12.75" x14ac:dyDescent="0.2">
      <c r="A940" s="31" t="s">
        <v>1894</v>
      </c>
      <c r="B940" s="32" t="s">
        <v>15</v>
      </c>
      <c r="C940" s="31" t="s">
        <v>1895</v>
      </c>
      <c r="D940" s="34" t="s">
        <v>72</v>
      </c>
      <c r="E940" s="36">
        <v>5.65</v>
      </c>
      <c r="F940" s="36">
        <v>10.029999999999999</v>
      </c>
      <c r="G940" s="36">
        <v>15.68</v>
      </c>
    </row>
    <row r="941" spans="1:7" ht="25.5" x14ac:dyDescent="0.2">
      <c r="A941" s="31" t="s">
        <v>1896</v>
      </c>
      <c r="B941" s="32" t="s">
        <v>15</v>
      </c>
      <c r="C941" s="31" t="s">
        <v>1897</v>
      </c>
      <c r="D941" s="34" t="s">
        <v>72</v>
      </c>
      <c r="E941" s="36">
        <v>5.65</v>
      </c>
      <c r="F941" s="36">
        <v>13.83</v>
      </c>
      <c r="G941" s="36">
        <v>19.48</v>
      </c>
    </row>
    <row r="942" spans="1:7" ht="12.75" x14ac:dyDescent="0.2">
      <c r="A942" s="31" t="s">
        <v>1898</v>
      </c>
      <c r="B942" s="32" t="s">
        <v>15</v>
      </c>
      <c r="C942" s="31" t="s">
        <v>1899</v>
      </c>
      <c r="D942" s="34" t="s">
        <v>72</v>
      </c>
      <c r="E942" s="36">
        <v>1.2</v>
      </c>
      <c r="F942" s="36">
        <v>8.64</v>
      </c>
      <c r="G942" s="36">
        <v>9.84</v>
      </c>
    </row>
    <row r="943" spans="1:7" ht="25.5" x14ac:dyDescent="0.2">
      <c r="A943" s="31" t="s">
        <v>1900</v>
      </c>
      <c r="B943" s="32" t="s">
        <v>15</v>
      </c>
      <c r="C943" s="31" t="s">
        <v>1901</v>
      </c>
      <c r="D943" s="34" t="s">
        <v>72</v>
      </c>
      <c r="E943" s="36">
        <v>5.76</v>
      </c>
      <c r="F943" s="36">
        <v>22.48</v>
      </c>
      <c r="G943" s="36">
        <v>28.24</v>
      </c>
    </row>
    <row r="944" spans="1:7" ht="25.5" x14ac:dyDescent="0.2">
      <c r="A944" s="31" t="s">
        <v>1902</v>
      </c>
      <c r="B944" s="32" t="s">
        <v>15</v>
      </c>
      <c r="C944" s="31" t="s">
        <v>1903</v>
      </c>
      <c r="D944" s="34" t="s">
        <v>72</v>
      </c>
      <c r="E944" s="36">
        <v>0.81</v>
      </c>
      <c r="F944" s="36">
        <v>8.64</v>
      </c>
      <c r="G944" s="36">
        <v>9.4499999999999993</v>
      </c>
    </row>
    <row r="945" spans="1:7" ht="12.75" x14ac:dyDescent="0.2">
      <c r="A945" s="37" t="s">
        <v>1904</v>
      </c>
      <c r="B945" s="38" t="s">
        <v>1905</v>
      </c>
      <c r="C945" s="39" t="s">
        <v>15</v>
      </c>
      <c r="D945" s="40" t="s">
        <v>15</v>
      </c>
      <c r="E945" s="41" t="s">
        <v>15</v>
      </c>
      <c r="F945" s="41" t="s">
        <v>15</v>
      </c>
      <c r="G945" s="41" t="s">
        <v>15</v>
      </c>
    </row>
    <row r="946" spans="1:7" ht="12.75" x14ac:dyDescent="0.2">
      <c r="A946" s="31" t="s">
        <v>1906</v>
      </c>
      <c r="B946" s="32" t="s">
        <v>15</v>
      </c>
      <c r="C946" s="31" t="s">
        <v>1907</v>
      </c>
      <c r="D946" s="34" t="s">
        <v>72</v>
      </c>
      <c r="E946" s="36">
        <v>5.6</v>
      </c>
      <c r="F946" s="36">
        <v>19.02</v>
      </c>
      <c r="G946" s="36">
        <v>24.62</v>
      </c>
    </row>
    <row r="947" spans="1:7" ht="12.75" x14ac:dyDescent="0.2">
      <c r="A947" s="31" t="s">
        <v>1908</v>
      </c>
      <c r="B947" s="32" t="s">
        <v>15</v>
      </c>
      <c r="C947" s="31" t="s">
        <v>1909</v>
      </c>
      <c r="D947" s="34" t="s">
        <v>72</v>
      </c>
      <c r="E947" s="36">
        <v>6</v>
      </c>
      <c r="F947" s="36">
        <v>22.48</v>
      </c>
      <c r="G947" s="36">
        <v>28.48</v>
      </c>
    </row>
    <row r="948" spans="1:7" ht="25.5" x14ac:dyDescent="0.2">
      <c r="A948" s="31" t="s">
        <v>1910</v>
      </c>
      <c r="B948" s="32" t="s">
        <v>15</v>
      </c>
      <c r="C948" s="31" t="s">
        <v>1911</v>
      </c>
      <c r="D948" s="34" t="s">
        <v>72</v>
      </c>
      <c r="E948" s="36">
        <v>17.12</v>
      </c>
      <c r="F948" s="36">
        <v>22.48</v>
      </c>
      <c r="G948" s="36">
        <v>39.6</v>
      </c>
    </row>
    <row r="949" spans="1:7" ht="12.75" x14ac:dyDescent="0.2">
      <c r="A949" s="31" t="s">
        <v>1912</v>
      </c>
      <c r="B949" s="32" t="s">
        <v>15</v>
      </c>
      <c r="C949" s="31" t="s">
        <v>1913</v>
      </c>
      <c r="D949" s="34" t="s">
        <v>72</v>
      </c>
      <c r="E949" s="36">
        <v>5.6</v>
      </c>
      <c r="F949" s="36">
        <v>13.83</v>
      </c>
      <c r="G949" s="36">
        <v>19.43</v>
      </c>
    </row>
    <row r="950" spans="1:7" ht="12.75" x14ac:dyDescent="0.2">
      <c r="A950" s="31" t="s">
        <v>1914</v>
      </c>
      <c r="B950" s="32" t="s">
        <v>15</v>
      </c>
      <c r="C950" s="31" t="s">
        <v>1915</v>
      </c>
      <c r="D950" s="34" t="s">
        <v>72</v>
      </c>
      <c r="E950" s="36">
        <v>5.6</v>
      </c>
      <c r="F950" s="36">
        <v>24.21</v>
      </c>
      <c r="G950" s="36">
        <v>29.81</v>
      </c>
    </row>
    <row r="951" spans="1:7" ht="12.75" x14ac:dyDescent="0.2">
      <c r="A951" s="31" t="s">
        <v>1916</v>
      </c>
      <c r="B951" s="32" t="s">
        <v>15</v>
      </c>
      <c r="C951" s="31" t="s">
        <v>1917</v>
      </c>
      <c r="D951" s="34" t="s">
        <v>128</v>
      </c>
      <c r="E951" s="36">
        <v>4.03</v>
      </c>
      <c r="F951" s="36">
        <v>39.15</v>
      </c>
      <c r="G951" s="36">
        <v>43.18</v>
      </c>
    </row>
    <row r="952" spans="1:7" ht="25.5" x14ac:dyDescent="0.2">
      <c r="A952" s="31" t="s">
        <v>1918</v>
      </c>
      <c r="B952" s="32" t="s">
        <v>15</v>
      </c>
      <c r="C952" s="31" t="s">
        <v>1919</v>
      </c>
      <c r="D952" s="34" t="s">
        <v>128</v>
      </c>
      <c r="E952" s="36">
        <v>0.8</v>
      </c>
      <c r="F952" s="36">
        <v>18.23</v>
      </c>
      <c r="G952" s="36">
        <v>19.03</v>
      </c>
    </row>
    <row r="953" spans="1:7" ht="25.5" x14ac:dyDescent="0.2">
      <c r="A953" s="31" t="s">
        <v>1920</v>
      </c>
      <c r="B953" s="32" t="s">
        <v>15</v>
      </c>
      <c r="C953" s="31" t="s">
        <v>1921</v>
      </c>
      <c r="D953" s="34" t="s">
        <v>128</v>
      </c>
      <c r="E953" s="36">
        <v>0.9</v>
      </c>
      <c r="F953" s="36">
        <v>18.23</v>
      </c>
      <c r="G953" s="36">
        <v>19.13</v>
      </c>
    </row>
    <row r="954" spans="1:7" ht="25.5" x14ac:dyDescent="0.2">
      <c r="A954" s="31" t="s">
        <v>1922</v>
      </c>
      <c r="B954" s="32" t="s">
        <v>15</v>
      </c>
      <c r="C954" s="31" t="s">
        <v>1923</v>
      </c>
      <c r="D954" s="34" t="s">
        <v>128</v>
      </c>
      <c r="E954" s="36">
        <v>1.05</v>
      </c>
      <c r="F954" s="36">
        <v>18.23</v>
      </c>
      <c r="G954" s="36">
        <v>19.28</v>
      </c>
    </row>
    <row r="955" spans="1:7" ht="25.5" x14ac:dyDescent="0.2">
      <c r="A955" s="31" t="s">
        <v>1924</v>
      </c>
      <c r="B955" s="32" t="s">
        <v>15</v>
      </c>
      <c r="C955" s="31" t="s">
        <v>1925</v>
      </c>
      <c r="D955" s="34" t="s">
        <v>128</v>
      </c>
      <c r="E955" s="36">
        <v>1.32</v>
      </c>
      <c r="F955" s="36">
        <v>18.23</v>
      </c>
      <c r="G955" s="36">
        <v>19.55</v>
      </c>
    </row>
    <row r="956" spans="1:7" ht="12.75" x14ac:dyDescent="0.2">
      <c r="A956" s="37" t="s">
        <v>1926</v>
      </c>
      <c r="B956" s="38" t="s">
        <v>1927</v>
      </c>
      <c r="C956" s="39" t="s">
        <v>15</v>
      </c>
      <c r="D956" s="40" t="s">
        <v>15</v>
      </c>
      <c r="E956" s="41" t="s">
        <v>15</v>
      </c>
      <c r="F956" s="41" t="s">
        <v>15</v>
      </c>
      <c r="G956" s="41" t="s">
        <v>15</v>
      </c>
    </row>
    <row r="957" spans="1:7" ht="25.5" x14ac:dyDescent="0.2">
      <c r="A957" s="31" t="s">
        <v>1928</v>
      </c>
      <c r="B957" s="32" t="s">
        <v>15</v>
      </c>
      <c r="C957" s="31" t="s">
        <v>1929</v>
      </c>
      <c r="D957" s="34" t="s">
        <v>72</v>
      </c>
      <c r="E957" s="36">
        <v>3.15</v>
      </c>
      <c r="F957" s="36">
        <v>11.49</v>
      </c>
      <c r="G957" s="36">
        <v>14.64</v>
      </c>
    </row>
    <row r="958" spans="1:7" ht="25.5" x14ac:dyDescent="0.2">
      <c r="A958" s="31" t="s">
        <v>1930</v>
      </c>
      <c r="B958" s="32" t="s">
        <v>15</v>
      </c>
      <c r="C958" s="31" t="s">
        <v>1931</v>
      </c>
      <c r="D958" s="34" t="s">
        <v>72</v>
      </c>
      <c r="E958" s="36">
        <v>4.41</v>
      </c>
      <c r="F958" s="36">
        <v>11.49</v>
      </c>
      <c r="G958" s="36">
        <v>15.9</v>
      </c>
    </row>
    <row r="959" spans="1:7" ht="12.75" x14ac:dyDescent="0.2">
      <c r="A959" s="37" t="s">
        <v>1932</v>
      </c>
      <c r="B959" s="38" t="s">
        <v>1933</v>
      </c>
      <c r="C959" s="39" t="s">
        <v>15</v>
      </c>
      <c r="D959" s="40" t="s">
        <v>15</v>
      </c>
      <c r="E959" s="41" t="s">
        <v>15</v>
      </c>
      <c r="F959" s="41" t="s">
        <v>15</v>
      </c>
      <c r="G959" s="41" t="s">
        <v>15</v>
      </c>
    </row>
    <row r="960" spans="1:7" ht="25.5" x14ac:dyDescent="0.2">
      <c r="A960" s="31" t="s">
        <v>1934</v>
      </c>
      <c r="B960" s="32" t="s">
        <v>15</v>
      </c>
      <c r="C960" s="31" t="s">
        <v>1935</v>
      </c>
      <c r="D960" s="34" t="s">
        <v>153</v>
      </c>
      <c r="E960" s="36">
        <v>271.73</v>
      </c>
      <c r="F960" s="36">
        <v>331.9</v>
      </c>
      <c r="G960" s="36">
        <v>603.63</v>
      </c>
    </row>
    <row r="961" spans="1:7" ht="25.5" x14ac:dyDescent="0.2">
      <c r="A961" s="31" t="s">
        <v>1936</v>
      </c>
      <c r="B961" s="32" t="s">
        <v>15</v>
      </c>
      <c r="C961" s="31" t="s">
        <v>1937</v>
      </c>
      <c r="D961" s="34" t="s">
        <v>153</v>
      </c>
      <c r="E961" s="36">
        <v>311.05</v>
      </c>
      <c r="F961" s="36">
        <v>331.9</v>
      </c>
      <c r="G961" s="36">
        <v>642.95000000000005</v>
      </c>
    </row>
    <row r="962" spans="1:7" ht="25.5" x14ac:dyDescent="0.2">
      <c r="A962" s="31" t="s">
        <v>1938</v>
      </c>
      <c r="B962" s="32" t="s">
        <v>15</v>
      </c>
      <c r="C962" s="31" t="s">
        <v>1939</v>
      </c>
      <c r="D962" s="34" t="s">
        <v>153</v>
      </c>
      <c r="E962" s="36">
        <v>335.01</v>
      </c>
      <c r="F962" s="36">
        <v>331.9</v>
      </c>
      <c r="G962" s="36">
        <v>666.91</v>
      </c>
    </row>
    <row r="963" spans="1:7" ht="12.75" x14ac:dyDescent="0.2">
      <c r="A963" s="31" t="s">
        <v>1940</v>
      </c>
      <c r="B963" s="32" t="s">
        <v>15</v>
      </c>
      <c r="C963" s="31" t="s">
        <v>1941</v>
      </c>
      <c r="D963" s="34" t="s">
        <v>128</v>
      </c>
      <c r="E963" s="36">
        <v>15.69</v>
      </c>
      <c r="F963" s="36">
        <v>38.57</v>
      </c>
      <c r="G963" s="36">
        <v>54.26</v>
      </c>
    </row>
    <row r="964" spans="1:7" ht="12.75" x14ac:dyDescent="0.2">
      <c r="A964" s="31" t="s">
        <v>1942</v>
      </c>
      <c r="B964" s="32" t="s">
        <v>15</v>
      </c>
      <c r="C964" s="31" t="s">
        <v>1943</v>
      </c>
      <c r="D964" s="34" t="s">
        <v>128</v>
      </c>
      <c r="E964" s="36">
        <v>7.36</v>
      </c>
      <c r="F964" s="36">
        <v>52.49</v>
      </c>
      <c r="G964" s="36">
        <v>59.85</v>
      </c>
    </row>
    <row r="965" spans="1:7" ht="12.75" x14ac:dyDescent="0.2">
      <c r="A965" s="37" t="s">
        <v>1944</v>
      </c>
      <c r="B965" s="38" t="s">
        <v>1945</v>
      </c>
      <c r="C965" s="39" t="s">
        <v>15</v>
      </c>
      <c r="D965" s="40" t="s">
        <v>15</v>
      </c>
      <c r="E965" s="41" t="s">
        <v>15</v>
      </c>
      <c r="F965" s="41" t="s">
        <v>15</v>
      </c>
      <c r="G965" s="41" t="s">
        <v>15</v>
      </c>
    </row>
    <row r="966" spans="1:7" ht="12.75" x14ac:dyDescent="0.2">
      <c r="A966" s="31" t="s">
        <v>1946</v>
      </c>
      <c r="B966" s="32" t="s">
        <v>15</v>
      </c>
      <c r="C966" s="31" t="s">
        <v>1947</v>
      </c>
      <c r="D966" s="34" t="s">
        <v>72</v>
      </c>
      <c r="E966" s="36">
        <v>56.55</v>
      </c>
      <c r="F966" s="36">
        <v>6.24</v>
      </c>
      <c r="G966" s="36">
        <v>62.79</v>
      </c>
    </row>
    <row r="967" spans="1:7" ht="12.75" x14ac:dyDescent="0.2">
      <c r="A967" s="31" t="s">
        <v>1948</v>
      </c>
      <c r="B967" s="32" t="s">
        <v>15</v>
      </c>
      <c r="C967" s="31" t="s">
        <v>1949</v>
      </c>
      <c r="D967" s="34" t="s">
        <v>128</v>
      </c>
      <c r="E967" s="36">
        <v>32.58</v>
      </c>
      <c r="F967" s="36">
        <v>1.56</v>
      </c>
      <c r="G967" s="36">
        <v>34.14</v>
      </c>
    </row>
    <row r="968" spans="1:7" ht="12.75" x14ac:dyDescent="0.2">
      <c r="A968" s="31" t="s">
        <v>1950</v>
      </c>
      <c r="B968" s="32" t="s">
        <v>15</v>
      </c>
      <c r="C968" s="31" t="s">
        <v>1951</v>
      </c>
      <c r="D968" s="34" t="s">
        <v>128</v>
      </c>
      <c r="E968" s="36">
        <v>50.58</v>
      </c>
      <c r="F968" s="36">
        <v>1.88</v>
      </c>
      <c r="G968" s="36">
        <v>52.46</v>
      </c>
    </row>
    <row r="969" spans="1:7" ht="25.5" x14ac:dyDescent="0.2">
      <c r="A969" s="31" t="s">
        <v>1952</v>
      </c>
      <c r="B969" s="32" t="s">
        <v>15</v>
      </c>
      <c r="C969" s="31" t="s">
        <v>1953</v>
      </c>
      <c r="D969" s="34" t="s">
        <v>128</v>
      </c>
      <c r="E969" s="36">
        <v>26.54</v>
      </c>
      <c r="F969" s="36">
        <v>3.12</v>
      </c>
      <c r="G969" s="36">
        <v>29.66</v>
      </c>
    </row>
    <row r="970" spans="1:7" ht="25.5" x14ac:dyDescent="0.2">
      <c r="A970" s="31" t="s">
        <v>1954</v>
      </c>
      <c r="B970" s="32" t="s">
        <v>15</v>
      </c>
      <c r="C970" s="31" t="s">
        <v>1955</v>
      </c>
      <c r="D970" s="34" t="s">
        <v>128</v>
      </c>
      <c r="E970" s="36">
        <v>66.09</v>
      </c>
      <c r="F970" s="36">
        <v>0.38</v>
      </c>
      <c r="G970" s="36">
        <v>66.47</v>
      </c>
    </row>
    <row r="971" spans="1:7" ht="25.5" x14ac:dyDescent="0.2">
      <c r="A971" s="31" t="s">
        <v>1956</v>
      </c>
      <c r="B971" s="32" t="s">
        <v>15</v>
      </c>
      <c r="C971" s="31" t="s">
        <v>1957</v>
      </c>
      <c r="D971" s="34" t="s">
        <v>72</v>
      </c>
      <c r="E971" s="36">
        <v>138.88</v>
      </c>
      <c r="F971" s="36">
        <v>3.74</v>
      </c>
      <c r="G971" s="36">
        <v>142.62</v>
      </c>
    </row>
    <row r="972" spans="1:7" ht="12.75" x14ac:dyDescent="0.2">
      <c r="A972" s="37" t="s">
        <v>1958</v>
      </c>
      <c r="B972" s="38" t="s">
        <v>1959</v>
      </c>
      <c r="C972" s="39" t="s">
        <v>15</v>
      </c>
      <c r="D972" s="40" t="s">
        <v>15</v>
      </c>
      <c r="E972" s="41" t="s">
        <v>15</v>
      </c>
      <c r="F972" s="41" t="s">
        <v>15</v>
      </c>
      <c r="G972" s="41" t="s">
        <v>15</v>
      </c>
    </row>
    <row r="973" spans="1:7" ht="25.5" x14ac:dyDescent="0.2">
      <c r="A973" s="31" t="s">
        <v>1960</v>
      </c>
      <c r="B973" s="32" t="s">
        <v>15</v>
      </c>
      <c r="C973" s="31" t="s">
        <v>1961</v>
      </c>
      <c r="D973" s="34" t="s">
        <v>72</v>
      </c>
      <c r="E973" s="36">
        <v>68.44</v>
      </c>
      <c r="F973" s="36">
        <v>6.24</v>
      </c>
      <c r="G973" s="36">
        <v>74.680000000000007</v>
      </c>
    </row>
    <row r="974" spans="1:7" ht="12.75" x14ac:dyDescent="0.2">
      <c r="A974" s="31" t="s">
        <v>1962</v>
      </c>
      <c r="B974" s="32" t="s">
        <v>15</v>
      </c>
      <c r="C974" s="31" t="s">
        <v>1963</v>
      </c>
      <c r="D974" s="34" t="s">
        <v>128</v>
      </c>
      <c r="E974" s="36">
        <v>28.9</v>
      </c>
      <c r="F974" s="36">
        <v>1.56</v>
      </c>
      <c r="G974" s="36">
        <v>30.46</v>
      </c>
    </row>
    <row r="975" spans="1:7" ht="12.75" x14ac:dyDescent="0.2">
      <c r="A975" s="31" t="s">
        <v>1964</v>
      </c>
      <c r="B975" s="32" t="s">
        <v>15</v>
      </c>
      <c r="C975" s="31" t="s">
        <v>1965</v>
      </c>
      <c r="D975" s="34" t="s">
        <v>128</v>
      </c>
      <c r="E975" s="36">
        <v>57.93</v>
      </c>
      <c r="F975" s="36">
        <v>1.88</v>
      </c>
      <c r="G975" s="36">
        <v>59.81</v>
      </c>
    </row>
    <row r="976" spans="1:7" ht="12.75" x14ac:dyDescent="0.2">
      <c r="A976" s="31" t="s">
        <v>1966</v>
      </c>
      <c r="B976" s="32" t="s">
        <v>15</v>
      </c>
      <c r="C976" s="31" t="s">
        <v>1967</v>
      </c>
      <c r="D976" s="34" t="s">
        <v>128</v>
      </c>
      <c r="E976" s="36">
        <v>60.17</v>
      </c>
      <c r="F976" s="36">
        <v>1.88</v>
      </c>
      <c r="G976" s="36">
        <v>62.05</v>
      </c>
    </row>
    <row r="977" spans="1:7" ht="25.5" x14ac:dyDescent="0.2">
      <c r="A977" s="31" t="s">
        <v>1968</v>
      </c>
      <c r="B977" s="32" t="s">
        <v>15</v>
      </c>
      <c r="C977" s="31" t="s">
        <v>1969</v>
      </c>
      <c r="D977" s="34" t="s">
        <v>128</v>
      </c>
      <c r="E977" s="36">
        <v>31.02</v>
      </c>
      <c r="F977" s="36">
        <v>3.12</v>
      </c>
      <c r="G977" s="36">
        <v>34.14</v>
      </c>
    </row>
    <row r="978" spans="1:7" ht="51" x14ac:dyDescent="0.2">
      <c r="A978" s="31" t="s">
        <v>1970</v>
      </c>
      <c r="B978" s="32" t="s">
        <v>15</v>
      </c>
      <c r="C978" s="31" t="s">
        <v>1971</v>
      </c>
      <c r="D978" s="34" t="s">
        <v>72</v>
      </c>
      <c r="E978" s="36">
        <v>93.35</v>
      </c>
      <c r="F978" s="36">
        <v>0</v>
      </c>
      <c r="G978" s="36">
        <v>93.35</v>
      </c>
    </row>
    <row r="979" spans="1:7" ht="12.75" x14ac:dyDescent="0.2">
      <c r="A979" s="37" t="s">
        <v>1972</v>
      </c>
      <c r="B979" s="38" t="s">
        <v>1973</v>
      </c>
      <c r="C979" s="39" t="s">
        <v>15</v>
      </c>
      <c r="D979" s="40" t="s">
        <v>15</v>
      </c>
      <c r="E979" s="41" t="s">
        <v>15</v>
      </c>
      <c r="F979" s="41" t="s">
        <v>15</v>
      </c>
      <c r="G979" s="41" t="s">
        <v>15</v>
      </c>
    </row>
    <row r="980" spans="1:7" ht="12.75" x14ac:dyDescent="0.2">
      <c r="A980" s="31" t="s">
        <v>1974</v>
      </c>
      <c r="B980" s="32" t="s">
        <v>15</v>
      </c>
      <c r="C980" s="31" t="s">
        <v>1975</v>
      </c>
      <c r="D980" s="34" t="s">
        <v>72</v>
      </c>
      <c r="E980" s="36">
        <v>40.6</v>
      </c>
      <c r="F980" s="36">
        <v>43.83</v>
      </c>
      <c r="G980" s="36">
        <v>84.43</v>
      </c>
    </row>
    <row r="981" spans="1:7" ht="25.5" x14ac:dyDescent="0.2">
      <c r="A981" s="31" t="s">
        <v>1976</v>
      </c>
      <c r="B981" s="32" t="s">
        <v>15</v>
      </c>
      <c r="C981" s="31" t="s">
        <v>1977</v>
      </c>
      <c r="D981" s="34" t="s">
        <v>128</v>
      </c>
      <c r="E981" s="36">
        <v>48.85</v>
      </c>
      <c r="F981" s="36">
        <v>15.6</v>
      </c>
      <c r="G981" s="36">
        <v>64.45</v>
      </c>
    </row>
    <row r="982" spans="1:7" ht="25.5" x14ac:dyDescent="0.2">
      <c r="A982" s="31" t="s">
        <v>1978</v>
      </c>
      <c r="B982" s="32" t="s">
        <v>15</v>
      </c>
      <c r="C982" s="31" t="s">
        <v>1979</v>
      </c>
      <c r="D982" s="34" t="s">
        <v>128</v>
      </c>
      <c r="E982" s="36">
        <v>7.91</v>
      </c>
      <c r="F982" s="36">
        <v>0</v>
      </c>
      <c r="G982" s="36">
        <v>7.91</v>
      </c>
    </row>
    <row r="983" spans="1:7" ht="25.5" x14ac:dyDescent="0.2">
      <c r="A983" s="31" t="s">
        <v>1980</v>
      </c>
      <c r="B983" s="32" t="s">
        <v>15</v>
      </c>
      <c r="C983" s="31" t="s">
        <v>1981</v>
      </c>
      <c r="D983" s="34" t="s">
        <v>72</v>
      </c>
      <c r="E983" s="36">
        <v>96.13</v>
      </c>
      <c r="F983" s="36">
        <v>15.6</v>
      </c>
      <c r="G983" s="36">
        <v>111.73</v>
      </c>
    </row>
    <row r="984" spans="1:7" ht="25.5" x14ac:dyDescent="0.2">
      <c r="A984" s="31" t="s">
        <v>1982</v>
      </c>
      <c r="B984" s="32" t="s">
        <v>15</v>
      </c>
      <c r="C984" s="31" t="s">
        <v>1983</v>
      </c>
      <c r="D984" s="34" t="s">
        <v>72</v>
      </c>
      <c r="E984" s="36">
        <v>7.84</v>
      </c>
      <c r="F984" s="36">
        <v>15.27</v>
      </c>
      <c r="G984" s="36">
        <v>23.11</v>
      </c>
    </row>
    <row r="985" spans="1:7" ht="12.75" x14ac:dyDescent="0.2">
      <c r="A985" s="37" t="s">
        <v>1984</v>
      </c>
      <c r="B985" s="38" t="s">
        <v>1985</v>
      </c>
      <c r="C985" s="39" t="s">
        <v>15</v>
      </c>
      <c r="D985" s="40" t="s">
        <v>15</v>
      </c>
      <c r="E985" s="41" t="s">
        <v>15</v>
      </c>
      <c r="F985" s="41" t="s">
        <v>15</v>
      </c>
      <c r="G985" s="41" t="s">
        <v>15</v>
      </c>
    </row>
    <row r="986" spans="1:7" ht="25.5" x14ac:dyDescent="0.2">
      <c r="A986" s="31" t="s">
        <v>1986</v>
      </c>
      <c r="B986" s="32" t="s">
        <v>15</v>
      </c>
      <c r="C986" s="31" t="s">
        <v>1987</v>
      </c>
      <c r="D986" s="34" t="s">
        <v>72</v>
      </c>
      <c r="E986" s="36">
        <v>29.76</v>
      </c>
      <c r="F986" s="36">
        <v>0</v>
      </c>
      <c r="G986" s="36">
        <v>29.76</v>
      </c>
    </row>
    <row r="987" spans="1:7" ht="25.5" x14ac:dyDescent="0.2">
      <c r="A987" s="31" t="s">
        <v>1988</v>
      </c>
      <c r="B987" s="32" t="s">
        <v>15</v>
      </c>
      <c r="C987" s="31" t="s">
        <v>1989</v>
      </c>
      <c r="D987" s="34" t="s">
        <v>72</v>
      </c>
      <c r="E987" s="36">
        <v>26.23</v>
      </c>
      <c r="F987" s="36">
        <v>0</v>
      </c>
      <c r="G987" s="36">
        <v>26.23</v>
      </c>
    </row>
    <row r="988" spans="1:7" ht="25.5" x14ac:dyDescent="0.2">
      <c r="A988" s="31" t="s">
        <v>1990</v>
      </c>
      <c r="B988" s="32" t="s">
        <v>15</v>
      </c>
      <c r="C988" s="31" t="s">
        <v>1991</v>
      </c>
      <c r="D988" s="34" t="s">
        <v>128</v>
      </c>
      <c r="E988" s="36">
        <v>26.7</v>
      </c>
      <c r="F988" s="36">
        <v>0</v>
      </c>
      <c r="G988" s="36">
        <v>26.7</v>
      </c>
    </row>
    <row r="989" spans="1:7" ht="25.5" x14ac:dyDescent="0.2">
      <c r="A989" s="31" t="s">
        <v>1992</v>
      </c>
      <c r="B989" s="32" t="s">
        <v>15</v>
      </c>
      <c r="C989" s="31" t="s">
        <v>1993</v>
      </c>
      <c r="D989" s="34" t="s">
        <v>128</v>
      </c>
      <c r="E989" s="36">
        <v>20.5</v>
      </c>
      <c r="F989" s="36">
        <v>0</v>
      </c>
      <c r="G989" s="36">
        <v>20.5</v>
      </c>
    </row>
    <row r="990" spans="1:7" ht="25.5" x14ac:dyDescent="0.2">
      <c r="A990" s="31" t="s">
        <v>1994</v>
      </c>
      <c r="B990" s="32" t="s">
        <v>15</v>
      </c>
      <c r="C990" s="31" t="s">
        <v>1995</v>
      </c>
      <c r="D990" s="34" t="s">
        <v>128</v>
      </c>
      <c r="E990" s="36">
        <v>0</v>
      </c>
      <c r="F990" s="36">
        <v>34.58</v>
      </c>
      <c r="G990" s="36">
        <v>34.58</v>
      </c>
    </row>
    <row r="991" spans="1:7" ht="12.75" x14ac:dyDescent="0.2">
      <c r="A991" s="31" t="s">
        <v>1996</v>
      </c>
      <c r="B991" s="32" t="s">
        <v>15</v>
      </c>
      <c r="C991" s="31" t="s">
        <v>1997</v>
      </c>
      <c r="D991" s="34" t="s">
        <v>72</v>
      </c>
      <c r="E991" s="36">
        <v>5.84</v>
      </c>
      <c r="F991" s="36">
        <v>16.03</v>
      </c>
      <c r="G991" s="36">
        <v>21.87</v>
      </c>
    </row>
    <row r="992" spans="1:7" ht="12.75" x14ac:dyDescent="0.2">
      <c r="A992" s="31" t="s">
        <v>1998</v>
      </c>
      <c r="B992" s="32" t="s">
        <v>15</v>
      </c>
      <c r="C992" s="31" t="s">
        <v>1999</v>
      </c>
      <c r="D992" s="34" t="s">
        <v>72</v>
      </c>
      <c r="E992" s="36">
        <v>11.84</v>
      </c>
      <c r="F992" s="36">
        <v>16.03</v>
      </c>
      <c r="G992" s="36">
        <v>27.87</v>
      </c>
    </row>
    <row r="993" spans="1:7" ht="12.75" x14ac:dyDescent="0.2">
      <c r="A993" s="31" t="s">
        <v>2000</v>
      </c>
      <c r="B993" s="32" t="s">
        <v>15</v>
      </c>
      <c r="C993" s="31" t="s">
        <v>2001</v>
      </c>
      <c r="D993" s="34" t="s">
        <v>128</v>
      </c>
      <c r="E993" s="36">
        <v>3.11</v>
      </c>
      <c r="F993" s="36">
        <v>8.35</v>
      </c>
      <c r="G993" s="36">
        <v>11.46</v>
      </c>
    </row>
    <row r="994" spans="1:7" ht="12.75" x14ac:dyDescent="0.2">
      <c r="A994" s="31" t="s">
        <v>2002</v>
      </c>
      <c r="B994" s="32" t="s">
        <v>15</v>
      </c>
      <c r="C994" s="31" t="s">
        <v>2003</v>
      </c>
      <c r="D994" s="34" t="s">
        <v>128</v>
      </c>
      <c r="E994" s="36">
        <v>6.31</v>
      </c>
      <c r="F994" s="36">
        <v>8.35</v>
      </c>
      <c r="G994" s="36">
        <v>14.66</v>
      </c>
    </row>
    <row r="995" spans="1:7" ht="12.75" x14ac:dyDescent="0.2">
      <c r="A995" s="42" t="s">
        <v>2004</v>
      </c>
      <c r="B995" s="42" t="s">
        <v>2005</v>
      </c>
      <c r="C995" s="43" t="s">
        <v>15</v>
      </c>
      <c r="D995" s="44" t="s">
        <v>15</v>
      </c>
      <c r="E995" s="45" t="s">
        <v>15</v>
      </c>
      <c r="F995" s="45" t="s">
        <v>15</v>
      </c>
      <c r="G995" s="45" t="s">
        <v>15</v>
      </c>
    </row>
    <row r="996" spans="1:7" ht="12.75" x14ac:dyDescent="0.2">
      <c r="A996" s="22" t="s">
        <v>2006</v>
      </c>
      <c r="B996" s="22" t="s">
        <v>2007</v>
      </c>
      <c r="C996" s="23" t="s">
        <v>15</v>
      </c>
      <c r="D996" s="46" t="s">
        <v>15</v>
      </c>
      <c r="E996" s="47" t="s">
        <v>15</v>
      </c>
      <c r="F996" s="47" t="s">
        <v>15</v>
      </c>
      <c r="G996" s="47" t="s">
        <v>15</v>
      </c>
    </row>
    <row r="997" spans="1:7" ht="25.5" x14ac:dyDescent="0.2">
      <c r="A997" s="31" t="s">
        <v>2008</v>
      </c>
      <c r="B997" s="32" t="s">
        <v>15</v>
      </c>
      <c r="C997" s="31" t="s">
        <v>2009</v>
      </c>
      <c r="D997" s="34" t="s">
        <v>72</v>
      </c>
      <c r="E997" s="36">
        <v>73.11</v>
      </c>
      <c r="F997" s="36">
        <v>9.9499999999999993</v>
      </c>
      <c r="G997" s="36">
        <v>83.06</v>
      </c>
    </row>
    <row r="998" spans="1:7" ht="12.75" x14ac:dyDescent="0.2">
      <c r="A998" s="37" t="s">
        <v>2010</v>
      </c>
      <c r="B998" s="38" t="s">
        <v>2011</v>
      </c>
      <c r="C998" s="39" t="s">
        <v>15</v>
      </c>
      <c r="D998" s="40" t="s">
        <v>15</v>
      </c>
      <c r="E998" s="41" t="s">
        <v>15</v>
      </c>
      <c r="F998" s="41" t="s">
        <v>15</v>
      </c>
      <c r="G998" s="41" t="s">
        <v>15</v>
      </c>
    </row>
    <row r="999" spans="1:7" ht="51" x14ac:dyDescent="0.2">
      <c r="A999" s="31" t="s">
        <v>2012</v>
      </c>
      <c r="B999" s="32" t="s">
        <v>15</v>
      </c>
      <c r="C999" s="31" t="s">
        <v>2013</v>
      </c>
      <c r="D999" s="34" t="s">
        <v>72</v>
      </c>
      <c r="E999" s="36">
        <v>26.89</v>
      </c>
      <c r="F999" s="36">
        <v>11.78</v>
      </c>
      <c r="G999" s="36">
        <v>38.67</v>
      </c>
    </row>
    <row r="1000" spans="1:7" ht="51" x14ac:dyDescent="0.2">
      <c r="A1000" s="31" t="s">
        <v>2014</v>
      </c>
      <c r="B1000" s="32" t="s">
        <v>15</v>
      </c>
      <c r="C1000" s="31" t="s">
        <v>2015</v>
      </c>
      <c r="D1000" s="34" t="s">
        <v>128</v>
      </c>
      <c r="E1000" s="36">
        <v>4.4800000000000004</v>
      </c>
      <c r="F1000" s="36">
        <v>0.93</v>
      </c>
      <c r="G1000" s="36">
        <v>5.41</v>
      </c>
    </row>
    <row r="1001" spans="1:7" ht="63.75" x14ac:dyDescent="0.2">
      <c r="A1001" s="31" t="s">
        <v>2016</v>
      </c>
      <c r="B1001" s="32" t="s">
        <v>15</v>
      </c>
      <c r="C1001" s="31" t="s">
        <v>2017</v>
      </c>
      <c r="D1001" s="34" t="s">
        <v>72</v>
      </c>
      <c r="E1001" s="36">
        <v>31.46</v>
      </c>
      <c r="F1001" s="36">
        <v>11.78</v>
      </c>
      <c r="G1001" s="36">
        <v>43.24</v>
      </c>
    </row>
    <row r="1002" spans="1:7" ht="63.75" x14ac:dyDescent="0.2">
      <c r="A1002" s="31" t="s">
        <v>2018</v>
      </c>
      <c r="B1002" s="32" t="s">
        <v>15</v>
      </c>
      <c r="C1002" s="31" t="s">
        <v>2019</v>
      </c>
      <c r="D1002" s="34" t="s">
        <v>128</v>
      </c>
      <c r="E1002" s="36">
        <v>5.26</v>
      </c>
      <c r="F1002" s="36">
        <v>6.3</v>
      </c>
      <c r="G1002" s="36">
        <v>11.56</v>
      </c>
    </row>
    <row r="1003" spans="1:7" ht="51" x14ac:dyDescent="0.2">
      <c r="A1003" s="31" t="s">
        <v>2020</v>
      </c>
      <c r="B1003" s="32" t="s">
        <v>15</v>
      </c>
      <c r="C1003" s="31" t="s">
        <v>2021</v>
      </c>
      <c r="D1003" s="34" t="s">
        <v>72</v>
      </c>
      <c r="E1003" s="36">
        <v>27.04</v>
      </c>
      <c r="F1003" s="36">
        <v>11.78</v>
      </c>
      <c r="G1003" s="36">
        <v>38.82</v>
      </c>
    </row>
    <row r="1004" spans="1:7" ht="51" x14ac:dyDescent="0.2">
      <c r="A1004" s="31" t="s">
        <v>2022</v>
      </c>
      <c r="B1004" s="32" t="s">
        <v>15</v>
      </c>
      <c r="C1004" s="31" t="s">
        <v>2023</v>
      </c>
      <c r="D1004" s="34" t="s">
        <v>128</v>
      </c>
      <c r="E1004" s="36">
        <v>4.5</v>
      </c>
      <c r="F1004" s="36">
        <v>0.93</v>
      </c>
      <c r="G1004" s="36">
        <v>5.43</v>
      </c>
    </row>
    <row r="1005" spans="1:7" ht="63.75" x14ac:dyDescent="0.2">
      <c r="A1005" s="31" t="s">
        <v>2024</v>
      </c>
      <c r="B1005" s="32" t="s">
        <v>15</v>
      </c>
      <c r="C1005" s="31" t="s">
        <v>2025</v>
      </c>
      <c r="D1005" s="34" t="s">
        <v>72</v>
      </c>
      <c r="E1005" s="36">
        <v>35.549999999999997</v>
      </c>
      <c r="F1005" s="36">
        <v>11.78</v>
      </c>
      <c r="G1005" s="36">
        <v>47.33</v>
      </c>
    </row>
    <row r="1006" spans="1:7" ht="63.75" x14ac:dyDescent="0.2">
      <c r="A1006" s="31" t="s">
        <v>2026</v>
      </c>
      <c r="B1006" s="32" t="s">
        <v>15</v>
      </c>
      <c r="C1006" s="31" t="s">
        <v>2027</v>
      </c>
      <c r="D1006" s="34" t="s">
        <v>128</v>
      </c>
      <c r="E1006" s="36">
        <v>5.83</v>
      </c>
      <c r="F1006" s="36">
        <v>0.93</v>
      </c>
      <c r="G1006" s="36">
        <v>6.76</v>
      </c>
    </row>
    <row r="1007" spans="1:7" ht="63.75" x14ac:dyDescent="0.2">
      <c r="A1007" s="31" t="s">
        <v>2028</v>
      </c>
      <c r="B1007" s="32" t="s">
        <v>15</v>
      </c>
      <c r="C1007" s="31" t="s">
        <v>2029</v>
      </c>
      <c r="D1007" s="34" t="s">
        <v>72</v>
      </c>
      <c r="E1007" s="36">
        <v>26.31</v>
      </c>
      <c r="F1007" s="36">
        <v>11.78</v>
      </c>
      <c r="G1007" s="36">
        <v>38.090000000000003</v>
      </c>
    </row>
    <row r="1008" spans="1:7" ht="63.75" x14ac:dyDescent="0.2">
      <c r="A1008" s="31" t="s">
        <v>2030</v>
      </c>
      <c r="B1008" s="32" t="s">
        <v>15</v>
      </c>
      <c r="C1008" s="31" t="s">
        <v>2031</v>
      </c>
      <c r="D1008" s="34" t="s">
        <v>128</v>
      </c>
      <c r="E1008" s="36">
        <v>4.25</v>
      </c>
      <c r="F1008" s="36">
        <v>0.93</v>
      </c>
      <c r="G1008" s="36">
        <v>5.18</v>
      </c>
    </row>
    <row r="1009" spans="1:7" ht="51" x14ac:dyDescent="0.2">
      <c r="A1009" s="31" t="s">
        <v>2032</v>
      </c>
      <c r="B1009" s="32" t="s">
        <v>15</v>
      </c>
      <c r="C1009" s="31" t="s">
        <v>2033</v>
      </c>
      <c r="D1009" s="34" t="s">
        <v>72</v>
      </c>
      <c r="E1009" s="36">
        <v>46.2</v>
      </c>
      <c r="F1009" s="36">
        <v>11.78</v>
      </c>
      <c r="G1009" s="36">
        <v>57.98</v>
      </c>
    </row>
    <row r="1010" spans="1:7" ht="51" x14ac:dyDescent="0.2">
      <c r="A1010" s="31" t="s">
        <v>2034</v>
      </c>
      <c r="B1010" s="32" t="s">
        <v>15</v>
      </c>
      <c r="C1010" s="31" t="s">
        <v>2035</v>
      </c>
      <c r="D1010" s="34" t="s">
        <v>128</v>
      </c>
      <c r="E1010" s="36">
        <v>7.65</v>
      </c>
      <c r="F1010" s="36">
        <v>6.3</v>
      </c>
      <c r="G1010" s="36">
        <v>13.95</v>
      </c>
    </row>
    <row r="1011" spans="1:7" ht="51" x14ac:dyDescent="0.2">
      <c r="A1011" s="31" t="s">
        <v>2036</v>
      </c>
      <c r="B1011" s="32" t="s">
        <v>15</v>
      </c>
      <c r="C1011" s="31" t="s">
        <v>2037</v>
      </c>
      <c r="D1011" s="34" t="s">
        <v>72</v>
      </c>
      <c r="E1011" s="36">
        <v>47.36</v>
      </c>
      <c r="F1011" s="36">
        <v>11.78</v>
      </c>
      <c r="G1011" s="36">
        <v>59.14</v>
      </c>
    </row>
    <row r="1012" spans="1:7" ht="63.75" x14ac:dyDescent="0.2">
      <c r="A1012" s="31" t="s">
        <v>2038</v>
      </c>
      <c r="B1012" s="32" t="s">
        <v>15</v>
      </c>
      <c r="C1012" s="31" t="s">
        <v>2039</v>
      </c>
      <c r="D1012" s="34" t="s">
        <v>128</v>
      </c>
      <c r="E1012" s="36">
        <v>7.85</v>
      </c>
      <c r="F1012" s="36">
        <v>6.3</v>
      </c>
      <c r="G1012" s="36">
        <v>14.15</v>
      </c>
    </row>
    <row r="1013" spans="1:7" ht="25.5" x14ac:dyDescent="0.2">
      <c r="A1013" s="31" t="s">
        <v>2040</v>
      </c>
      <c r="B1013" s="32" t="s">
        <v>15</v>
      </c>
      <c r="C1013" s="31" t="s">
        <v>2041</v>
      </c>
      <c r="D1013" s="34" t="s">
        <v>72</v>
      </c>
      <c r="E1013" s="36">
        <v>7.03</v>
      </c>
      <c r="F1013" s="36">
        <v>49.54</v>
      </c>
      <c r="G1013" s="36">
        <v>56.57</v>
      </c>
    </row>
    <row r="1014" spans="1:7" ht="25.5" x14ac:dyDescent="0.2">
      <c r="A1014" s="31" t="s">
        <v>2042</v>
      </c>
      <c r="B1014" s="32" t="s">
        <v>15</v>
      </c>
      <c r="C1014" s="31" t="s">
        <v>2043</v>
      </c>
      <c r="D1014" s="34" t="s">
        <v>72</v>
      </c>
      <c r="E1014" s="36">
        <v>0.68</v>
      </c>
      <c r="F1014" s="36">
        <v>7.86</v>
      </c>
      <c r="G1014" s="36">
        <v>8.5399999999999991</v>
      </c>
    </row>
    <row r="1015" spans="1:7" ht="38.25" x14ac:dyDescent="0.2">
      <c r="A1015" s="31" t="s">
        <v>2044</v>
      </c>
      <c r="B1015" s="32" t="s">
        <v>15</v>
      </c>
      <c r="C1015" s="31" t="s">
        <v>2045</v>
      </c>
      <c r="D1015" s="34" t="s">
        <v>72</v>
      </c>
      <c r="E1015" s="36">
        <v>1.46</v>
      </c>
      <c r="F1015" s="36">
        <v>7.86</v>
      </c>
      <c r="G1015" s="36">
        <v>9.32</v>
      </c>
    </row>
    <row r="1016" spans="1:7" ht="25.5" x14ac:dyDescent="0.2">
      <c r="A1016" s="31" t="s">
        <v>2046</v>
      </c>
      <c r="B1016" s="32" t="s">
        <v>15</v>
      </c>
      <c r="C1016" s="31" t="s">
        <v>2047</v>
      </c>
      <c r="D1016" s="34" t="s">
        <v>72</v>
      </c>
      <c r="E1016" s="36">
        <v>1.36</v>
      </c>
      <c r="F1016" s="36">
        <v>7.86</v>
      </c>
      <c r="G1016" s="36">
        <v>9.2200000000000006</v>
      </c>
    </row>
    <row r="1017" spans="1:7" ht="38.25" x14ac:dyDescent="0.2">
      <c r="A1017" s="31" t="s">
        <v>2048</v>
      </c>
      <c r="B1017" s="32" t="s">
        <v>15</v>
      </c>
      <c r="C1017" s="31" t="s">
        <v>2049</v>
      </c>
      <c r="D1017" s="34" t="s">
        <v>72</v>
      </c>
      <c r="E1017" s="36">
        <v>3.64</v>
      </c>
      <c r="F1017" s="36">
        <v>7.86</v>
      </c>
      <c r="G1017" s="36">
        <v>11.5</v>
      </c>
    </row>
    <row r="1018" spans="1:7" ht="38.25" x14ac:dyDescent="0.2">
      <c r="A1018" s="31" t="s">
        <v>2050</v>
      </c>
      <c r="B1018" s="32" t="s">
        <v>15</v>
      </c>
      <c r="C1018" s="31" t="s">
        <v>2051</v>
      </c>
      <c r="D1018" s="34" t="s">
        <v>128</v>
      </c>
      <c r="E1018" s="36">
        <v>7.0000000000000007E-2</v>
      </c>
      <c r="F1018" s="36">
        <v>0.88</v>
      </c>
      <c r="G1018" s="36">
        <v>0.95</v>
      </c>
    </row>
    <row r="1019" spans="1:7" ht="38.25" x14ac:dyDescent="0.2">
      <c r="A1019" s="31" t="s">
        <v>2052</v>
      </c>
      <c r="B1019" s="32" t="s">
        <v>15</v>
      </c>
      <c r="C1019" s="31" t="s">
        <v>2053</v>
      </c>
      <c r="D1019" s="34" t="s">
        <v>128</v>
      </c>
      <c r="E1019" s="36">
        <v>0.15</v>
      </c>
      <c r="F1019" s="36">
        <v>0.88</v>
      </c>
      <c r="G1019" s="36">
        <v>1.03</v>
      </c>
    </row>
    <row r="1020" spans="1:7" ht="38.25" x14ac:dyDescent="0.2">
      <c r="A1020" s="31" t="s">
        <v>2054</v>
      </c>
      <c r="B1020" s="32" t="s">
        <v>15</v>
      </c>
      <c r="C1020" s="31" t="s">
        <v>2055</v>
      </c>
      <c r="D1020" s="34" t="s">
        <v>128</v>
      </c>
      <c r="E1020" s="36">
        <v>0.14000000000000001</v>
      </c>
      <c r="F1020" s="36">
        <v>0.88</v>
      </c>
      <c r="G1020" s="36">
        <v>1.02</v>
      </c>
    </row>
    <row r="1021" spans="1:7" ht="38.25" x14ac:dyDescent="0.2">
      <c r="A1021" s="31" t="s">
        <v>2056</v>
      </c>
      <c r="B1021" s="32" t="s">
        <v>15</v>
      </c>
      <c r="C1021" s="31" t="s">
        <v>2057</v>
      </c>
      <c r="D1021" s="34" t="s">
        <v>128</v>
      </c>
      <c r="E1021" s="36">
        <v>0.36</v>
      </c>
      <c r="F1021" s="36">
        <v>0.88</v>
      </c>
      <c r="G1021" s="36">
        <v>1.24</v>
      </c>
    </row>
    <row r="1022" spans="1:7" ht="12.75" x14ac:dyDescent="0.2">
      <c r="A1022" s="37" t="s">
        <v>2058</v>
      </c>
      <c r="B1022" s="38" t="s">
        <v>2059</v>
      </c>
      <c r="C1022" s="39" t="s">
        <v>15</v>
      </c>
      <c r="D1022" s="40" t="s">
        <v>15</v>
      </c>
      <c r="E1022" s="41" t="s">
        <v>15</v>
      </c>
      <c r="F1022" s="41" t="s">
        <v>15</v>
      </c>
      <c r="G1022" s="41" t="s">
        <v>15</v>
      </c>
    </row>
    <row r="1023" spans="1:7" ht="51" x14ac:dyDescent="0.2">
      <c r="A1023" s="31" t="s">
        <v>2060</v>
      </c>
      <c r="B1023" s="32" t="s">
        <v>15</v>
      </c>
      <c r="C1023" s="31" t="s">
        <v>2061</v>
      </c>
      <c r="D1023" s="34" t="s">
        <v>72</v>
      </c>
      <c r="E1023" s="36">
        <v>82.94</v>
      </c>
      <c r="F1023" s="36">
        <v>11.78</v>
      </c>
      <c r="G1023" s="36">
        <v>94.72</v>
      </c>
    </row>
    <row r="1024" spans="1:7" ht="63.75" x14ac:dyDescent="0.2">
      <c r="A1024" s="31" t="s">
        <v>2062</v>
      </c>
      <c r="B1024" s="32" t="s">
        <v>15</v>
      </c>
      <c r="C1024" s="31" t="s">
        <v>2063</v>
      </c>
      <c r="D1024" s="34" t="s">
        <v>72</v>
      </c>
      <c r="E1024" s="36">
        <v>138.05000000000001</v>
      </c>
      <c r="F1024" s="36">
        <v>11.78</v>
      </c>
      <c r="G1024" s="36">
        <v>149.83000000000001</v>
      </c>
    </row>
    <row r="1025" spans="1:7" ht="63.75" x14ac:dyDescent="0.2">
      <c r="A1025" s="31" t="s">
        <v>2064</v>
      </c>
      <c r="B1025" s="32" t="s">
        <v>15</v>
      </c>
      <c r="C1025" s="31" t="s">
        <v>2065</v>
      </c>
      <c r="D1025" s="34" t="s">
        <v>128</v>
      </c>
      <c r="E1025" s="36">
        <v>30.21</v>
      </c>
      <c r="F1025" s="36">
        <v>1.18</v>
      </c>
      <c r="G1025" s="36">
        <v>31.39</v>
      </c>
    </row>
    <row r="1026" spans="1:7" ht="76.5" x14ac:dyDescent="0.2">
      <c r="A1026" s="31" t="s">
        <v>2066</v>
      </c>
      <c r="B1026" s="32" t="s">
        <v>15</v>
      </c>
      <c r="C1026" s="31" t="s">
        <v>2067</v>
      </c>
      <c r="D1026" s="34" t="s">
        <v>72</v>
      </c>
      <c r="E1026" s="36">
        <v>183.1</v>
      </c>
      <c r="F1026" s="36">
        <v>11.78</v>
      </c>
      <c r="G1026" s="36">
        <v>194.88</v>
      </c>
    </row>
    <row r="1027" spans="1:7" ht="76.5" x14ac:dyDescent="0.2">
      <c r="A1027" s="31" t="s">
        <v>2068</v>
      </c>
      <c r="B1027" s="32" t="s">
        <v>15</v>
      </c>
      <c r="C1027" s="31" t="s">
        <v>2069</v>
      </c>
      <c r="D1027" s="34" t="s">
        <v>128</v>
      </c>
      <c r="E1027" s="36">
        <v>35.83</v>
      </c>
      <c r="F1027" s="36">
        <v>1.18</v>
      </c>
      <c r="G1027" s="36">
        <v>37.01</v>
      </c>
    </row>
    <row r="1028" spans="1:7" ht="51" x14ac:dyDescent="0.2">
      <c r="A1028" s="31" t="s">
        <v>2070</v>
      </c>
      <c r="B1028" s="32" t="s">
        <v>15</v>
      </c>
      <c r="C1028" s="31" t="s">
        <v>2071</v>
      </c>
      <c r="D1028" s="34" t="s">
        <v>72</v>
      </c>
      <c r="E1028" s="36">
        <v>7.88</v>
      </c>
      <c r="F1028" s="36">
        <v>7.86</v>
      </c>
      <c r="G1028" s="36">
        <v>15.74</v>
      </c>
    </row>
    <row r="1029" spans="1:7" ht="51" x14ac:dyDescent="0.2">
      <c r="A1029" s="31" t="s">
        <v>2072</v>
      </c>
      <c r="B1029" s="32" t="s">
        <v>15</v>
      </c>
      <c r="C1029" s="31" t="s">
        <v>2073</v>
      </c>
      <c r="D1029" s="34" t="s">
        <v>72</v>
      </c>
      <c r="E1029" s="36">
        <v>25.45</v>
      </c>
      <c r="F1029" s="36">
        <v>7.86</v>
      </c>
      <c r="G1029" s="36">
        <v>33.31</v>
      </c>
    </row>
    <row r="1030" spans="1:7" ht="63.75" x14ac:dyDescent="0.2">
      <c r="A1030" s="31" t="s">
        <v>2074</v>
      </c>
      <c r="B1030" s="32" t="s">
        <v>15</v>
      </c>
      <c r="C1030" s="31" t="s">
        <v>2075</v>
      </c>
      <c r="D1030" s="34" t="s">
        <v>72</v>
      </c>
      <c r="E1030" s="36">
        <v>13.14</v>
      </c>
      <c r="F1030" s="36">
        <v>7.86</v>
      </c>
      <c r="G1030" s="36">
        <v>21</v>
      </c>
    </row>
    <row r="1031" spans="1:7" ht="51" x14ac:dyDescent="0.2">
      <c r="A1031" s="31" t="s">
        <v>2076</v>
      </c>
      <c r="B1031" s="32" t="s">
        <v>15</v>
      </c>
      <c r="C1031" s="31" t="s">
        <v>2077</v>
      </c>
      <c r="D1031" s="34" t="s">
        <v>72</v>
      </c>
      <c r="E1031" s="36">
        <v>42.42</v>
      </c>
      <c r="F1031" s="36">
        <v>7.86</v>
      </c>
      <c r="G1031" s="36">
        <v>50.28</v>
      </c>
    </row>
    <row r="1032" spans="1:7" ht="63.75" x14ac:dyDescent="0.2">
      <c r="A1032" s="31" t="s">
        <v>2078</v>
      </c>
      <c r="B1032" s="32" t="s">
        <v>15</v>
      </c>
      <c r="C1032" s="31" t="s">
        <v>2079</v>
      </c>
      <c r="D1032" s="34" t="s">
        <v>72</v>
      </c>
      <c r="E1032" s="36">
        <v>32.56</v>
      </c>
      <c r="F1032" s="36">
        <v>7.86</v>
      </c>
      <c r="G1032" s="36">
        <v>40.42</v>
      </c>
    </row>
    <row r="1033" spans="1:7" ht="51" x14ac:dyDescent="0.2">
      <c r="A1033" s="31" t="s">
        <v>2080</v>
      </c>
      <c r="B1033" s="32" t="s">
        <v>15</v>
      </c>
      <c r="C1033" s="31" t="s">
        <v>2081</v>
      </c>
      <c r="D1033" s="34" t="s">
        <v>128</v>
      </c>
      <c r="E1033" s="36">
        <v>0.79</v>
      </c>
      <c r="F1033" s="36">
        <v>0.79</v>
      </c>
      <c r="G1033" s="36">
        <v>1.58</v>
      </c>
    </row>
    <row r="1034" spans="1:7" ht="51" x14ac:dyDescent="0.2">
      <c r="A1034" s="31" t="s">
        <v>2082</v>
      </c>
      <c r="B1034" s="32" t="s">
        <v>15</v>
      </c>
      <c r="C1034" s="31" t="s">
        <v>2083</v>
      </c>
      <c r="D1034" s="34" t="s">
        <v>128</v>
      </c>
      <c r="E1034" s="36">
        <v>2.5499999999999998</v>
      </c>
      <c r="F1034" s="36">
        <v>0.79</v>
      </c>
      <c r="G1034" s="36">
        <v>3.34</v>
      </c>
    </row>
    <row r="1035" spans="1:7" ht="12.75" x14ac:dyDescent="0.2">
      <c r="A1035" s="37" t="s">
        <v>2084</v>
      </c>
      <c r="B1035" s="38" t="s">
        <v>2085</v>
      </c>
      <c r="C1035" s="39" t="s">
        <v>15</v>
      </c>
      <c r="D1035" s="40" t="s">
        <v>15</v>
      </c>
      <c r="E1035" s="41" t="s">
        <v>15</v>
      </c>
      <c r="F1035" s="41" t="s">
        <v>15</v>
      </c>
      <c r="G1035" s="41" t="s">
        <v>15</v>
      </c>
    </row>
    <row r="1036" spans="1:7" ht="63.75" x14ac:dyDescent="0.2">
      <c r="A1036" s="31" t="s">
        <v>2086</v>
      </c>
      <c r="B1036" s="32" t="s">
        <v>15</v>
      </c>
      <c r="C1036" s="31" t="s">
        <v>2087</v>
      </c>
      <c r="D1036" s="34" t="s">
        <v>72</v>
      </c>
      <c r="E1036" s="36">
        <v>57.39</v>
      </c>
      <c r="F1036" s="36">
        <v>31.12</v>
      </c>
      <c r="G1036" s="36">
        <v>88.51</v>
      </c>
    </row>
    <row r="1037" spans="1:7" ht="63.75" x14ac:dyDescent="0.2">
      <c r="A1037" s="31" t="s">
        <v>2088</v>
      </c>
      <c r="B1037" s="32" t="s">
        <v>15</v>
      </c>
      <c r="C1037" s="31" t="s">
        <v>2089</v>
      </c>
      <c r="D1037" s="34" t="s">
        <v>128</v>
      </c>
      <c r="E1037" s="36">
        <v>10.26</v>
      </c>
      <c r="F1037" s="36">
        <v>8.64</v>
      </c>
      <c r="G1037" s="36">
        <v>18.899999999999999</v>
      </c>
    </row>
    <row r="1038" spans="1:7" ht="63.75" x14ac:dyDescent="0.2">
      <c r="A1038" s="31" t="s">
        <v>2090</v>
      </c>
      <c r="B1038" s="32" t="s">
        <v>15</v>
      </c>
      <c r="C1038" s="31" t="s">
        <v>2091</v>
      </c>
      <c r="D1038" s="34" t="s">
        <v>72</v>
      </c>
      <c r="E1038" s="36">
        <v>149.02000000000001</v>
      </c>
      <c r="F1038" s="36">
        <v>31.12</v>
      </c>
      <c r="G1038" s="36">
        <v>180.14</v>
      </c>
    </row>
    <row r="1039" spans="1:7" ht="51" x14ac:dyDescent="0.2">
      <c r="A1039" s="31" t="s">
        <v>2092</v>
      </c>
      <c r="B1039" s="32" t="s">
        <v>15</v>
      </c>
      <c r="C1039" s="31" t="s">
        <v>2093</v>
      </c>
      <c r="D1039" s="34" t="s">
        <v>128</v>
      </c>
      <c r="E1039" s="36">
        <v>26.21</v>
      </c>
      <c r="F1039" s="36">
        <v>8.64</v>
      </c>
      <c r="G1039" s="36">
        <v>34.85</v>
      </c>
    </row>
    <row r="1040" spans="1:7" ht="63.75" x14ac:dyDescent="0.2">
      <c r="A1040" s="31" t="s">
        <v>2094</v>
      </c>
      <c r="B1040" s="32" t="s">
        <v>15</v>
      </c>
      <c r="C1040" s="31" t="s">
        <v>2095</v>
      </c>
      <c r="D1040" s="34" t="s">
        <v>72</v>
      </c>
      <c r="E1040" s="36">
        <v>51.77</v>
      </c>
      <c r="F1040" s="36">
        <v>31.12</v>
      </c>
      <c r="G1040" s="36">
        <v>82.89</v>
      </c>
    </row>
    <row r="1041" spans="1:7" ht="63.75" x14ac:dyDescent="0.2">
      <c r="A1041" s="31" t="s">
        <v>2096</v>
      </c>
      <c r="B1041" s="32" t="s">
        <v>15</v>
      </c>
      <c r="C1041" s="31" t="s">
        <v>2097</v>
      </c>
      <c r="D1041" s="34" t="s">
        <v>128</v>
      </c>
      <c r="E1041" s="36">
        <v>9.2899999999999991</v>
      </c>
      <c r="F1041" s="36">
        <v>8.64</v>
      </c>
      <c r="G1041" s="36">
        <v>17.93</v>
      </c>
    </row>
    <row r="1042" spans="1:7" ht="51" x14ac:dyDescent="0.2">
      <c r="A1042" s="31" t="s">
        <v>2098</v>
      </c>
      <c r="B1042" s="32" t="s">
        <v>15</v>
      </c>
      <c r="C1042" s="31" t="s">
        <v>2099</v>
      </c>
      <c r="D1042" s="34" t="s">
        <v>72</v>
      </c>
      <c r="E1042" s="36">
        <v>139.88999999999999</v>
      </c>
      <c r="F1042" s="36">
        <v>31.12</v>
      </c>
      <c r="G1042" s="36">
        <v>171.01</v>
      </c>
    </row>
    <row r="1043" spans="1:7" ht="51" x14ac:dyDescent="0.2">
      <c r="A1043" s="31" t="s">
        <v>2100</v>
      </c>
      <c r="B1043" s="32" t="s">
        <v>15</v>
      </c>
      <c r="C1043" s="31" t="s">
        <v>2101</v>
      </c>
      <c r="D1043" s="34" t="s">
        <v>128</v>
      </c>
      <c r="E1043" s="36">
        <v>24.81</v>
      </c>
      <c r="F1043" s="36">
        <v>8.64</v>
      </c>
      <c r="G1043" s="36">
        <v>33.450000000000003</v>
      </c>
    </row>
    <row r="1044" spans="1:7" ht="63.75" x14ac:dyDescent="0.2">
      <c r="A1044" s="31" t="s">
        <v>2102</v>
      </c>
      <c r="B1044" s="32" t="s">
        <v>15</v>
      </c>
      <c r="C1044" s="31" t="s">
        <v>2103</v>
      </c>
      <c r="D1044" s="34" t="s">
        <v>72</v>
      </c>
      <c r="E1044" s="36">
        <v>125.45</v>
      </c>
      <c r="F1044" s="36">
        <v>31.12</v>
      </c>
      <c r="G1044" s="36">
        <v>156.57</v>
      </c>
    </row>
    <row r="1045" spans="1:7" ht="51" x14ac:dyDescent="0.2">
      <c r="A1045" s="31" t="s">
        <v>2104</v>
      </c>
      <c r="B1045" s="32" t="s">
        <v>15</v>
      </c>
      <c r="C1045" s="31" t="s">
        <v>2105</v>
      </c>
      <c r="D1045" s="34" t="s">
        <v>128</v>
      </c>
      <c r="E1045" s="36">
        <v>22.86</v>
      </c>
      <c r="F1045" s="36">
        <v>8.64</v>
      </c>
      <c r="G1045" s="36">
        <v>31.5</v>
      </c>
    </row>
    <row r="1046" spans="1:7" ht="63.75" x14ac:dyDescent="0.2">
      <c r="A1046" s="31" t="s">
        <v>2106</v>
      </c>
      <c r="B1046" s="32" t="s">
        <v>15</v>
      </c>
      <c r="C1046" s="31" t="s">
        <v>2107</v>
      </c>
      <c r="D1046" s="34" t="s">
        <v>72</v>
      </c>
      <c r="E1046" s="36">
        <v>110.43</v>
      </c>
      <c r="F1046" s="36">
        <v>31.12</v>
      </c>
      <c r="G1046" s="36">
        <v>141.55000000000001</v>
      </c>
    </row>
    <row r="1047" spans="1:7" ht="63.75" x14ac:dyDescent="0.2">
      <c r="A1047" s="31" t="s">
        <v>2108</v>
      </c>
      <c r="B1047" s="32" t="s">
        <v>15</v>
      </c>
      <c r="C1047" s="31" t="s">
        <v>2109</v>
      </c>
      <c r="D1047" s="34" t="s">
        <v>128</v>
      </c>
      <c r="E1047" s="36">
        <v>19.68</v>
      </c>
      <c r="F1047" s="36">
        <v>8.64</v>
      </c>
      <c r="G1047" s="36">
        <v>28.32</v>
      </c>
    </row>
    <row r="1048" spans="1:7" ht="63.75" x14ac:dyDescent="0.2">
      <c r="A1048" s="31" t="s">
        <v>2110</v>
      </c>
      <c r="B1048" s="32" t="s">
        <v>15</v>
      </c>
      <c r="C1048" s="31" t="s">
        <v>2111</v>
      </c>
      <c r="D1048" s="34" t="s">
        <v>72</v>
      </c>
      <c r="E1048" s="36">
        <v>99.58</v>
      </c>
      <c r="F1048" s="36">
        <v>31.12</v>
      </c>
      <c r="G1048" s="36">
        <v>130.69999999999999</v>
      </c>
    </row>
    <row r="1049" spans="1:7" ht="51" x14ac:dyDescent="0.2">
      <c r="A1049" s="31" t="s">
        <v>2112</v>
      </c>
      <c r="B1049" s="32" t="s">
        <v>15</v>
      </c>
      <c r="C1049" s="31" t="s">
        <v>2113</v>
      </c>
      <c r="D1049" s="34" t="s">
        <v>128</v>
      </c>
      <c r="E1049" s="36">
        <v>17.79</v>
      </c>
      <c r="F1049" s="36">
        <v>8.64</v>
      </c>
      <c r="G1049" s="36">
        <v>26.43</v>
      </c>
    </row>
    <row r="1050" spans="1:7" ht="12.75" x14ac:dyDescent="0.2">
      <c r="A1050" s="37" t="s">
        <v>2114</v>
      </c>
      <c r="B1050" s="38" t="s">
        <v>2115</v>
      </c>
      <c r="C1050" s="39" t="s">
        <v>15</v>
      </c>
      <c r="D1050" s="40" t="s">
        <v>15</v>
      </c>
      <c r="E1050" s="41" t="s">
        <v>15</v>
      </c>
      <c r="F1050" s="41" t="s">
        <v>15</v>
      </c>
      <c r="G1050" s="41" t="s">
        <v>15</v>
      </c>
    </row>
    <row r="1051" spans="1:7" ht="38.25" x14ac:dyDescent="0.2">
      <c r="A1051" s="31" t="s">
        <v>2116</v>
      </c>
      <c r="B1051" s="32" t="s">
        <v>15</v>
      </c>
      <c r="C1051" s="31" t="s">
        <v>2117</v>
      </c>
      <c r="D1051" s="34" t="s">
        <v>72</v>
      </c>
      <c r="E1051" s="36">
        <v>61.85</v>
      </c>
      <c r="F1051" s="36">
        <v>17.63</v>
      </c>
      <c r="G1051" s="36">
        <v>79.48</v>
      </c>
    </row>
    <row r="1052" spans="1:7" ht="38.25" x14ac:dyDescent="0.2">
      <c r="A1052" s="31" t="s">
        <v>2118</v>
      </c>
      <c r="B1052" s="32" t="s">
        <v>15</v>
      </c>
      <c r="C1052" s="31" t="s">
        <v>2119</v>
      </c>
      <c r="D1052" s="34" t="s">
        <v>72</v>
      </c>
      <c r="E1052" s="36">
        <v>54.84</v>
      </c>
      <c r="F1052" s="36">
        <v>17.63</v>
      </c>
      <c r="G1052" s="36">
        <v>72.47</v>
      </c>
    </row>
    <row r="1053" spans="1:7" ht="38.25" x14ac:dyDescent="0.2">
      <c r="A1053" s="31" t="s">
        <v>2120</v>
      </c>
      <c r="B1053" s="32" t="s">
        <v>15</v>
      </c>
      <c r="C1053" s="31" t="s">
        <v>2121</v>
      </c>
      <c r="D1053" s="34" t="s">
        <v>72</v>
      </c>
      <c r="E1053" s="36">
        <v>53.2</v>
      </c>
      <c r="F1053" s="36">
        <v>17.63</v>
      </c>
      <c r="G1053" s="36">
        <v>70.83</v>
      </c>
    </row>
    <row r="1054" spans="1:7" ht="38.25" x14ac:dyDescent="0.2">
      <c r="A1054" s="31" t="s">
        <v>2122</v>
      </c>
      <c r="B1054" s="32" t="s">
        <v>15</v>
      </c>
      <c r="C1054" s="31" t="s">
        <v>2123</v>
      </c>
      <c r="D1054" s="34" t="s">
        <v>72</v>
      </c>
      <c r="E1054" s="36">
        <v>50.82</v>
      </c>
      <c r="F1054" s="36">
        <v>17.63</v>
      </c>
      <c r="G1054" s="36">
        <v>68.45</v>
      </c>
    </row>
    <row r="1055" spans="1:7" ht="38.25" x14ac:dyDescent="0.2">
      <c r="A1055" s="31" t="s">
        <v>2124</v>
      </c>
      <c r="B1055" s="32" t="s">
        <v>15</v>
      </c>
      <c r="C1055" s="31" t="s">
        <v>2125</v>
      </c>
      <c r="D1055" s="34" t="s">
        <v>72</v>
      </c>
      <c r="E1055" s="36">
        <v>47.36</v>
      </c>
      <c r="F1055" s="36">
        <v>17.63</v>
      </c>
      <c r="G1055" s="36">
        <v>64.989999999999995</v>
      </c>
    </row>
    <row r="1056" spans="1:7" ht="12.75" x14ac:dyDescent="0.2">
      <c r="A1056" s="37" t="s">
        <v>2126</v>
      </c>
      <c r="B1056" s="38" t="s">
        <v>2127</v>
      </c>
      <c r="C1056" s="39" t="s">
        <v>15</v>
      </c>
      <c r="D1056" s="40" t="s">
        <v>15</v>
      </c>
      <c r="E1056" s="41" t="s">
        <v>15</v>
      </c>
      <c r="F1056" s="41" t="s">
        <v>15</v>
      </c>
      <c r="G1056" s="41" t="s">
        <v>15</v>
      </c>
    </row>
    <row r="1057" spans="1:7" ht="51" x14ac:dyDescent="0.2">
      <c r="A1057" s="31" t="s">
        <v>2128</v>
      </c>
      <c r="B1057" s="32" t="s">
        <v>15</v>
      </c>
      <c r="C1057" s="31" t="s">
        <v>2129</v>
      </c>
      <c r="D1057" s="34" t="s">
        <v>72</v>
      </c>
      <c r="E1057" s="36">
        <v>131.12</v>
      </c>
      <c r="F1057" s="36">
        <v>22.31</v>
      </c>
      <c r="G1057" s="36">
        <v>153.43</v>
      </c>
    </row>
    <row r="1058" spans="1:7" ht="51" x14ac:dyDescent="0.2">
      <c r="A1058" s="31" t="s">
        <v>2130</v>
      </c>
      <c r="B1058" s="32" t="s">
        <v>15</v>
      </c>
      <c r="C1058" s="31" t="s">
        <v>2131</v>
      </c>
      <c r="D1058" s="34" t="s">
        <v>72</v>
      </c>
      <c r="E1058" s="36">
        <v>183.23</v>
      </c>
      <c r="F1058" s="36">
        <v>22.31</v>
      </c>
      <c r="G1058" s="36">
        <v>205.54</v>
      </c>
    </row>
    <row r="1059" spans="1:7" ht="51" x14ac:dyDescent="0.2">
      <c r="A1059" s="31" t="s">
        <v>2132</v>
      </c>
      <c r="B1059" s="32" t="s">
        <v>15</v>
      </c>
      <c r="C1059" s="31" t="s">
        <v>2133</v>
      </c>
      <c r="D1059" s="34" t="s">
        <v>72</v>
      </c>
      <c r="E1059" s="36">
        <v>133.88999999999999</v>
      </c>
      <c r="F1059" s="36">
        <v>22.31</v>
      </c>
      <c r="G1059" s="36">
        <v>156.19999999999999</v>
      </c>
    </row>
    <row r="1060" spans="1:7" ht="12.75" x14ac:dyDescent="0.2">
      <c r="A1060" s="37" t="s">
        <v>2134</v>
      </c>
      <c r="B1060" s="38" t="s">
        <v>2135</v>
      </c>
      <c r="C1060" s="39" t="s">
        <v>15</v>
      </c>
      <c r="D1060" s="40" t="s">
        <v>15</v>
      </c>
      <c r="E1060" s="41" t="s">
        <v>15</v>
      </c>
      <c r="F1060" s="41" t="s">
        <v>15</v>
      </c>
      <c r="G1060" s="41" t="s">
        <v>15</v>
      </c>
    </row>
    <row r="1061" spans="1:7" ht="63.75" x14ac:dyDescent="0.2">
      <c r="A1061" s="31" t="s">
        <v>2136</v>
      </c>
      <c r="B1061" s="32" t="s">
        <v>15</v>
      </c>
      <c r="C1061" s="31" t="s">
        <v>2137</v>
      </c>
      <c r="D1061" s="34" t="s">
        <v>72</v>
      </c>
      <c r="E1061" s="36">
        <v>80.36</v>
      </c>
      <c r="F1061" s="36">
        <v>14.27</v>
      </c>
      <c r="G1061" s="36">
        <v>94.63</v>
      </c>
    </row>
    <row r="1062" spans="1:7" ht="51" x14ac:dyDescent="0.2">
      <c r="A1062" s="31" t="s">
        <v>2138</v>
      </c>
      <c r="B1062" s="32" t="s">
        <v>15</v>
      </c>
      <c r="C1062" s="31" t="s">
        <v>2139</v>
      </c>
      <c r="D1062" s="34" t="s">
        <v>72</v>
      </c>
      <c r="E1062" s="36">
        <v>87.3</v>
      </c>
      <c r="F1062" s="36">
        <v>14.27</v>
      </c>
      <c r="G1062" s="36">
        <v>101.57</v>
      </c>
    </row>
    <row r="1063" spans="1:7" ht="51" x14ac:dyDescent="0.2">
      <c r="A1063" s="31" t="s">
        <v>2140</v>
      </c>
      <c r="B1063" s="32" t="s">
        <v>15</v>
      </c>
      <c r="C1063" s="31" t="s">
        <v>2141</v>
      </c>
      <c r="D1063" s="34" t="s">
        <v>72</v>
      </c>
      <c r="E1063" s="36">
        <v>37.119999999999997</v>
      </c>
      <c r="F1063" s="36">
        <v>7.86</v>
      </c>
      <c r="G1063" s="36">
        <v>44.98</v>
      </c>
    </row>
    <row r="1064" spans="1:7" ht="12.75" x14ac:dyDescent="0.2">
      <c r="A1064" s="42" t="s">
        <v>2142</v>
      </c>
      <c r="B1064" s="42" t="s">
        <v>2143</v>
      </c>
      <c r="C1064" s="43" t="s">
        <v>15</v>
      </c>
      <c r="D1064" s="44" t="s">
        <v>15</v>
      </c>
      <c r="E1064" s="45" t="s">
        <v>15</v>
      </c>
      <c r="F1064" s="45" t="s">
        <v>15</v>
      </c>
      <c r="G1064" s="45" t="s">
        <v>15</v>
      </c>
    </row>
    <row r="1065" spans="1:7" ht="12.75" x14ac:dyDescent="0.2">
      <c r="A1065" s="22" t="s">
        <v>2144</v>
      </c>
      <c r="B1065" s="22" t="s">
        <v>2145</v>
      </c>
      <c r="C1065" s="23" t="s">
        <v>15</v>
      </c>
      <c r="D1065" s="46" t="s">
        <v>15</v>
      </c>
      <c r="E1065" s="47" t="s">
        <v>15</v>
      </c>
      <c r="F1065" s="47" t="s">
        <v>15</v>
      </c>
      <c r="G1065" s="47" t="s">
        <v>15</v>
      </c>
    </row>
    <row r="1066" spans="1:7" ht="25.5" x14ac:dyDescent="0.2">
      <c r="A1066" s="31" t="s">
        <v>2146</v>
      </c>
      <c r="B1066" s="32" t="s">
        <v>15</v>
      </c>
      <c r="C1066" s="31" t="s">
        <v>2147</v>
      </c>
      <c r="D1066" s="34" t="s">
        <v>128</v>
      </c>
      <c r="E1066" s="36">
        <v>115.31</v>
      </c>
      <c r="F1066" s="36">
        <v>1.56</v>
      </c>
      <c r="G1066" s="36">
        <v>116.87</v>
      </c>
    </row>
    <row r="1067" spans="1:7" ht="25.5" x14ac:dyDescent="0.2">
      <c r="A1067" s="31" t="s">
        <v>2148</v>
      </c>
      <c r="B1067" s="32" t="s">
        <v>15</v>
      </c>
      <c r="C1067" s="31" t="s">
        <v>2149</v>
      </c>
      <c r="D1067" s="34" t="s">
        <v>72</v>
      </c>
      <c r="E1067" s="36">
        <v>320.08</v>
      </c>
      <c r="F1067" s="36">
        <v>10.92</v>
      </c>
      <c r="G1067" s="36">
        <v>331</v>
      </c>
    </row>
    <row r="1068" spans="1:7" ht="25.5" x14ac:dyDescent="0.2">
      <c r="A1068" s="31" t="s">
        <v>2150</v>
      </c>
      <c r="B1068" s="32" t="s">
        <v>15</v>
      </c>
      <c r="C1068" s="31" t="s">
        <v>2151</v>
      </c>
      <c r="D1068" s="34" t="s">
        <v>72</v>
      </c>
      <c r="E1068" s="36">
        <v>433.31</v>
      </c>
      <c r="F1068" s="36">
        <v>10.92</v>
      </c>
      <c r="G1068" s="36">
        <v>444.23</v>
      </c>
    </row>
    <row r="1069" spans="1:7" ht="25.5" x14ac:dyDescent="0.2">
      <c r="A1069" s="31" t="s">
        <v>2152</v>
      </c>
      <c r="B1069" s="32" t="s">
        <v>15</v>
      </c>
      <c r="C1069" s="31" t="s">
        <v>2153</v>
      </c>
      <c r="D1069" s="34" t="s">
        <v>128</v>
      </c>
      <c r="E1069" s="36">
        <v>124.27</v>
      </c>
      <c r="F1069" s="36">
        <v>3.12</v>
      </c>
      <c r="G1069" s="36">
        <v>127.39</v>
      </c>
    </row>
    <row r="1070" spans="1:7" ht="25.5" x14ac:dyDescent="0.2">
      <c r="A1070" s="31" t="s">
        <v>2154</v>
      </c>
      <c r="B1070" s="32" t="s">
        <v>15</v>
      </c>
      <c r="C1070" s="31" t="s">
        <v>2155</v>
      </c>
      <c r="D1070" s="34" t="s">
        <v>128</v>
      </c>
      <c r="E1070" s="36">
        <v>274.67</v>
      </c>
      <c r="F1070" s="36">
        <v>5.46</v>
      </c>
      <c r="G1070" s="36">
        <v>280.13</v>
      </c>
    </row>
    <row r="1071" spans="1:7" ht="25.5" x14ac:dyDescent="0.2">
      <c r="A1071" s="31" t="s">
        <v>2156</v>
      </c>
      <c r="B1071" s="32" t="s">
        <v>15</v>
      </c>
      <c r="C1071" s="31" t="s">
        <v>2157</v>
      </c>
      <c r="D1071" s="34" t="s">
        <v>128</v>
      </c>
      <c r="E1071" s="36">
        <v>117.97</v>
      </c>
      <c r="F1071" s="36">
        <v>1.56</v>
      </c>
      <c r="G1071" s="36">
        <v>119.53</v>
      </c>
    </row>
    <row r="1072" spans="1:7" ht="25.5" x14ac:dyDescent="0.2">
      <c r="A1072" s="31" t="s">
        <v>2158</v>
      </c>
      <c r="B1072" s="32" t="s">
        <v>15</v>
      </c>
      <c r="C1072" s="31" t="s">
        <v>2159</v>
      </c>
      <c r="D1072" s="34" t="s">
        <v>128</v>
      </c>
      <c r="E1072" s="36">
        <v>152.94</v>
      </c>
      <c r="F1072" s="36">
        <v>4.68</v>
      </c>
      <c r="G1072" s="36">
        <v>157.62</v>
      </c>
    </row>
    <row r="1073" spans="1:7" ht="25.5" x14ac:dyDescent="0.2">
      <c r="A1073" s="31" t="s">
        <v>2160</v>
      </c>
      <c r="B1073" s="32" t="s">
        <v>15</v>
      </c>
      <c r="C1073" s="31" t="s">
        <v>2161</v>
      </c>
      <c r="D1073" s="34" t="s">
        <v>72</v>
      </c>
      <c r="E1073" s="36">
        <v>163.95</v>
      </c>
      <c r="F1073" s="36">
        <v>10.92</v>
      </c>
      <c r="G1073" s="36">
        <v>174.87</v>
      </c>
    </row>
    <row r="1074" spans="1:7" ht="25.5" x14ac:dyDescent="0.2">
      <c r="A1074" s="31" t="s">
        <v>2162</v>
      </c>
      <c r="B1074" s="32" t="s">
        <v>15</v>
      </c>
      <c r="C1074" s="31" t="s">
        <v>2163</v>
      </c>
      <c r="D1074" s="34" t="s">
        <v>128</v>
      </c>
      <c r="E1074" s="36">
        <v>11.8</v>
      </c>
      <c r="F1074" s="36">
        <v>1.56</v>
      </c>
      <c r="G1074" s="36">
        <v>13.36</v>
      </c>
    </row>
    <row r="1075" spans="1:7" ht="25.5" x14ac:dyDescent="0.2">
      <c r="A1075" s="31" t="s">
        <v>2164</v>
      </c>
      <c r="B1075" s="32" t="s">
        <v>15</v>
      </c>
      <c r="C1075" s="31" t="s">
        <v>2165</v>
      </c>
      <c r="D1075" s="34" t="s">
        <v>128</v>
      </c>
      <c r="E1075" s="36">
        <v>108.54</v>
      </c>
      <c r="F1075" s="36">
        <v>5.46</v>
      </c>
      <c r="G1075" s="36">
        <v>114</v>
      </c>
    </row>
    <row r="1076" spans="1:7" ht="38.25" x14ac:dyDescent="0.2">
      <c r="A1076" s="31" t="s">
        <v>2166</v>
      </c>
      <c r="B1076" s="32" t="s">
        <v>15</v>
      </c>
      <c r="C1076" s="31" t="s">
        <v>2167</v>
      </c>
      <c r="D1076" s="34" t="s">
        <v>128</v>
      </c>
      <c r="E1076" s="36">
        <v>94.31</v>
      </c>
      <c r="F1076" s="36">
        <v>4.68</v>
      </c>
      <c r="G1076" s="36">
        <v>98.99</v>
      </c>
    </row>
    <row r="1077" spans="1:7" ht="12.75" x14ac:dyDescent="0.2">
      <c r="A1077" s="37" t="s">
        <v>2168</v>
      </c>
      <c r="B1077" s="38" t="s">
        <v>2169</v>
      </c>
      <c r="C1077" s="39" t="s">
        <v>15</v>
      </c>
      <c r="D1077" s="40" t="s">
        <v>15</v>
      </c>
      <c r="E1077" s="41" t="s">
        <v>15</v>
      </c>
      <c r="F1077" s="41" t="s">
        <v>15</v>
      </c>
      <c r="G1077" s="41" t="s">
        <v>15</v>
      </c>
    </row>
    <row r="1078" spans="1:7" ht="25.5" x14ac:dyDescent="0.2">
      <c r="A1078" s="31" t="s">
        <v>2170</v>
      </c>
      <c r="B1078" s="32" t="s">
        <v>15</v>
      </c>
      <c r="C1078" s="31" t="s">
        <v>2171</v>
      </c>
      <c r="D1078" s="34" t="s">
        <v>72</v>
      </c>
      <c r="E1078" s="36">
        <v>487.36</v>
      </c>
      <c r="F1078" s="36">
        <v>9.36</v>
      </c>
      <c r="G1078" s="36">
        <v>496.72</v>
      </c>
    </row>
    <row r="1079" spans="1:7" ht="25.5" x14ac:dyDescent="0.2">
      <c r="A1079" s="31" t="s">
        <v>2172</v>
      </c>
      <c r="B1079" s="32" t="s">
        <v>15</v>
      </c>
      <c r="C1079" s="31" t="s">
        <v>2173</v>
      </c>
      <c r="D1079" s="34" t="s">
        <v>72</v>
      </c>
      <c r="E1079" s="36">
        <v>546.03</v>
      </c>
      <c r="F1079" s="36">
        <v>9.36</v>
      </c>
      <c r="G1079" s="36">
        <v>555.39</v>
      </c>
    </row>
    <row r="1080" spans="1:7" ht="25.5" x14ac:dyDescent="0.2">
      <c r="A1080" s="31" t="s">
        <v>2174</v>
      </c>
      <c r="B1080" s="32" t="s">
        <v>15</v>
      </c>
      <c r="C1080" s="31" t="s">
        <v>2175</v>
      </c>
      <c r="D1080" s="34" t="s">
        <v>72</v>
      </c>
      <c r="E1080" s="36">
        <v>656.78</v>
      </c>
      <c r="F1080" s="36">
        <v>10.92</v>
      </c>
      <c r="G1080" s="36">
        <v>667.7</v>
      </c>
    </row>
    <row r="1081" spans="1:7" ht="25.5" x14ac:dyDescent="0.2">
      <c r="A1081" s="31" t="s">
        <v>2176</v>
      </c>
      <c r="B1081" s="32" t="s">
        <v>15</v>
      </c>
      <c r="C1081" s="31" t="s">
        <v>2177</v>
      </c>
      <c r="D1081" s="34" t="s">
        <v>72</v>
      </c>
      <c r="E1081" s="36">
        <v>668.43</v>
      </c>
      <c r="F1081" s="36">
        <v>10.92</v>
      </c>
      <c r="G1081" s="36">
        <v>679.35</v>
      </c>
    </row>
    <row r="1082" spans="1:7" ht="25.5" x14ac:dyDescent="0.2">
      <c r="A1082" s="31" t="s">
        <v>2178</v>
      </c>
      <c r="B1082" s="32" t="s">
        <v>15</v>
      </c>
      <c r="C1082" s="31" t="s">
        <v>2179</v>
      </c>
      <c r="D1082" s="34" t="s">
        <v>128</v>
      </c>
      <c r="E1082" s="36">
        <v>269.10000000000002</v>
      </c>
      <c r="F1082" s="36">
        <v>5.46</v>
      </c>
      <c r="G1082" s="36">
        <v>274.56</v>
      </c>
    </row>
    <row r="1083" spans="1:7" ht="25.5" x14ac:dyDescent="0.2">
      <c r="A1083" s="31" t="s">
        <v>2180</v>
      </c>
      <c r="B1083" s="32" t="s">
        <v>15</v>
      </c>
      <c r="C1083" s="31" t="s">
        <v>2181</v>
      </c>
      <c r="D1083" s="34" t="s">
        <v>128</v>
      </c>
      <c r="E1083" s="36">
        <v>281.44</v>
      </c>
      <c r="F1083" s="36">
        <v>5.46</v>
      </c>
      <c r="G1083" s="36">
        <v>286.89999999999998</v>
      </c>
    </row>
    <row r="1084" spans="1:7" ht="25.5" x14ac:dyDescent="0.2">
      <c r="A1084" s="31" t="s">
        <v>2182</v>
      </c>
      <c r="B1084" s="32" t="s">
        <v>15</v>
      </c>
      <c r="C1084" s="31" t="s">
        <v>2183</v>
      </c>
      <c r="D1084" s="34" t="s">
        <v>128</v>
      </c>
      <c r="E1084" s="36">
        <v>33.409999999999997</v>
      </c>
      <c r="F1084" s="36">
        <v>1.56</v>
      </c>
      <c r="G1084" s="36">
        <v>34.97</v>
      </c>
    </row>
    <row r="1085" spans="1:7" ht="12.75" x14ac:dyDescent="0.2">
      <c r="A1085" s="37" t="s">
        <v>2184</v>
      </c>
      <c r="B1085" s="38" t="s">
        <v>2185</v>
      </c>
      <c r="C1085" s="39" t="s">
        <v>15</v>
      </c>
      <c r="D1085" s="40" t="s">
        <v>15</v>
      </c>
      <c r="E1085" s="41" t="s">
        <v>15</v>
      </c>
      <c r="F1085" s="41" t="s">
        <v>15</v>
      </c>
      <c r="G1085" s="41" t="s">
        <v>15</v>
      </c>
    </row>
    <row r="1086" spans="1:7" ht="12.75" x14ac:dyDescent="0.2">
      <c r="A1086" s="31" t="s">
        <v>2186</v>
      </c>
      <c r="B1086" s="32" t="s">
        <v>15</v>
      </c>
      <c r="C1086" s="31" t="s">
        <v>2187</v>
      </c>
      <c r="D1086" s="34" t="s">
        <v>72</v>
      </c>
      <c r="E1086" s="36">
        <v>192.51</v>
      </c>
      <c r="F1086" s="36">
        <v>24.96</v>
      </c>
      <c r="G1086" s="36">
        <v>217.47</v>
      </c>
    </row>
    <row r="1087" spans="1:7" ht="12.75" x14ac:dyDescent="0.2">
      <c r="A1087" s="31" t="s">
        <v>2188</v>
      </c>
      <c r="B1087" s="32" t="s">
        <v>15</v>
      </c>
      <c r="C1087" s="31" t="s">
        <v>2189</v>
      </c>
      <c r="D1087" s="34" t="s">
        <v>72</v>
      </c>
      <c r="E1087" s="36">
        <v>265.2</v>
      </c>
      <c r="F1087" s="36">
        <v>24.96</v>
      </c>
      <c r="G1087" s="36">
        <v>290.16000000000003</v>
      </c>
    </row>
    <row r="1088" spans="1:7" ht="12.75" x14ac:dyDescent="0.2">
      <c r="A1088" s="31" t="s">
        <v>2190</v>
      </c>
      <c r="B1088" s="32" t="s">
        <v>15</v>
      </c>
      <c r="C1088" s="31" t="s">
        <v>2191</v>
      </c>
      <c r="D1088" s="34" t="s">
        <v>72</v>
      </c>
      <c r="E1088" s="36">
        <v>64.739999999999995</v>
      </c>
      <c r="F1088" s="36">
        <v>19.579999999999998</v>
      </c>
      <c r="G1088" s="36">
        <v>84.32</v>
      </c>
    </row>
    <row r="1089" spans="1:7" ht="25.5" x14ac:dyDescent="0.2">
      <c r="A1089" s="31" t="s">
        <v>2192</v>
      </c>
      <c r="B1089" s="32" t="s">
        <v>15</v>
      </c>
      <c r="C1089" s="31" t="s">
        <v>2193</v>
      </c>
      <c r="D1089" s="34" t="s">
        <v>128</v>
      </c>
      <c r="E1089" s="36">
        <v>2.2599999999999998</v>
      </c>
      <c r="F1089" s="36">
        <v>21.09</v>
      </c>
      <c r="G1089" s="36">
        <v>23.35</v>
      </c>
    </row>
    <row r="1090" spans="1:7" ht="25.5" x14ac:dyDescent="0.2">
      <c r="A1090" s="31" t="s">
        <v>2194</v>
      </c>
      <c r="B1090" s="32" t="s">
        <v>15</v>
      </c>
      <c r="C1090" s="31" t="s">
        <v>2195</v>
      </c>
      <c r="D1090" s="34" t="s">
        <v>128</v>
      </c>
      <c r="E1090" s="36">
        <v>4.58</v>
      </c>
      <c r="F1090" s="36">
        <v>31.46</v>
      </c>
      <c r="G1090" s="36">
        <v>36.04</v>
      </c>
    </row>
    <row r="1091" spans="1:7" ht="25.5" x14ac:dyDescent="0.2">
      <c r="A1091" s="31" t="s">
        <v>2196</v>
      </c>
      <c r="B1091" s="32" t="s">
        <v>15</v>
      </c>
      <c r="C1091" s="31" t="s">
        <v>2197</v>
      </c>
      <c r="D1091" s="34" t="s">
        <v>128</v>
      </c>
      <c r="E1091" s="36">
        <v>74.09</v>
      </c>
      <c r="F1091" s="36">
        <v>1.56</v>
      </c>
      <c r="G1091" s="36">
        <v>75.650000000000006</v>
      </c>
    </row>
    <row r="1092" spans="1:7" ht="12.75" x14ac:dyDescent="0.2">
      <c r="A1092" s="31" t="s">
        <v>2198</v>
      </c>
      <c r="B1092" s="32" t="s">
        <v>15</v>
      </c>
      <c r="C1092" s="31" t="s">
        <v>2199</v>
      </c>
      <c r="D1092" s="34" t="s">
        <v>72</v>
      </c>
      <c r="E1092" s="36">
        <v>70.709999999999994</v>
      </c>
      <c r="F1092" s="36">
        <v>20.07</v>
      </c>
      <c r="G1092" s="36">
        <v>90.78</v>
      </c>
    </row>
    <row r="1093" spans="1:7" ht="12.75" x14ac:dyDescent="0.2">
      <c r="A1093" s="31" t="s">
        <v>2200</v>
      </c>
      <c r="B1093" s="32" t="s">
        <v>15</v>
      </c>
      <c r="C1093" s="31" t="s">
        <v>2201</v>
      </c>
      <c r="D1093" s="34" t="s">
        <v>128</v>
      </c>
      <c r="E1093" s="36">
        <v>9.7899999999999991</v>
      </c>
      <c r="F1093" s="36">
        <v>5.35</v>
      </c>
      <c r="G1093" s="36">
        <v>15.14</v>
      </c>
    </row>
    <row r="1094" spans="1:7" ht="25.5" x14ac:dyDescent="0.2">
      <c r="A1094" s="31" t="s">
        <v>2202</v>
      </c>
      <c r="B1094" s="32" t="s">
        <v>15</v>
      </c>
      <c r="C1094" s="31" t="s">
        <v>2203</v>
      </c>
      <c r="D1094" s="34" t="s">
        <v>128</v>
      </c>
      <c r="E1094" s="36">
        <v>52.01</v>
      </c>
      <c r="F1094" s="36">
        <v>3.12</v>
      </c>
      <c r="G1094" s="36">
        <v>55.13</v>
      </c>
    </row>
    <row r="1095" spans="1:7" ht="12.75" x14ac:dyDescent="0.2">
      <c r="A1095" s="37" t="s">
        <v>2204</v>
      </c>
      <c r="B1095" s="38" t="s">
        <v>2205</v>
      </c>
      <c r="C1095" s="39" t="s">
        <v>15</v>
      </c>
      <c r="D1095" s="40" t="s">
        <v>15</v>
      </c>
      <c r="E1095" s="41" t="s">
        <v>15</v>
      </c>
      <c r="F1095" s="41" t="s">
        <v>15</v>
      </c>
      <c r="G1095" s="41" t="s">
        <v>15</v>
      </c>
    </row>
    <row r="1096" spans="1:7" ht="25.5" x14ac:dyDescent="0.2">
      <c r="A1096" s="31" t="s">
        <v>2206</v>
      </c>
      <c r="B1096" s="32" t="s">
        <v>15</v>
      </c>
      <c r="C1096" s="31" t="s">
        <v>2207</v>
      </c>
      <c r="D1096" s="34" t="s">
        <v>72</v>
      </c>
      <c r="E1096" s="36">
        <v>6.78</v>
      </c>
      <c r="F1096" s="36">
        <v>40.15</v>
      </c>
      <c r="G1096" s="36">
        <v>46.93</v>
      </c>
    </row>
    <row r="1097" spans="1:7" ht="12.75" x14ac:dyDescent="0.2">
      <c r="A1097" s="42" t="s">
        <v>2208</v>
      </c>
      <c r="B1097" s="42" t="s">
        <v>2209</v>
      </c>
      <c r="C1097" s="43" t="s">
        <v>15</v>
      </c>
      <c r="D1097" s="44" t="s">
        <v>15</v>
      </c>
      <c r="E1097" s="45" t="s">
        <v>15</v>
      </c>
      <c r="F1097" s="45" t="s">
        <v>15</v>
      </c>
      <c r="G1097" s="45" t="s">
        <v>15</v>
      </c>
    </row>
    <row r="1098" spans="1:7" ht="12.75" x14ac:dyDescent="0.2">
      <c r="A1098" s="22" t="s">
        <v>2210</v>
      </c>
      <c r="B1098" s="22" t="s">
        <v>2211</v>
      </c>
      <c r="C1098" s="23" t="s">
        <v>15</v>
      </c>
      <c r="D1098" s="46" t="s">
        <v>15</v>
      </c>
      <c r="E1098" s="47" t="s">
        <v>15</v>
      </c>
      <c r="F1098" s="47" t="s">
        <v>15</v>
      </c>
      <c r="G1098" s="47" t="s">
        <v>15</v>
      </c>
    </row>
    <row r="1099" spans="1:7" ht="25.5" x14ac:dyDescent="0.2">
      <c r="A1099" s="31" t="s">
        <v>2212</v>
      </c>
      <c r="B1099" s="32" t="s">
        <v>15</v>
      </c>
      <c r="C1099" s="31" t="s">
        <v>2213</v>
      </c>
      <c r="D1099" s="34" t="s">
        <v>72</v>
      </c>
      <c r="E1099" s="36">
        <v>42.95</v>
      </c>
      <c r="F1099" s="36">
        <v>53.42</v>
      </c>
      <c r="G1099" s="36">
        <v>96.37</v>
      </c>
    </row>
    <row r="1100" spans="1:7" ht="12.75" x14ac:dyDescent="0.2">
      <c r="A1100" s="37" t="s">
        <v>2214</v>
      </c>
      <c r="B1100" s="38" t="s">
        <v>2215</v>
      </c>
      <c r="C1100" s="39" t="s">
        <v>15</v>
      </c>
      <c r="D1100" s="40" t="s">
        <v>15</v>
      </c>
      <c r="E1100" s="41" t="s">
        <v>15</v>
      </c>
      <c r="F1100" s="41" t="s">
        <v>15</v>
      </c>
      <c r="G1100" s="41" t="s">
        <v>15</v>
      </c>
    </row>
    <row r="1101" spans="1:7" ht="12.75" x14ac:dyDescent="0.2">
      <c r="A1101" s="31" t="s">
        <v>2216</v>
      </c>
      <c r="B1101" s="32" t="s">
        <v>15</v>
      </c>
      <c r="C1101" s="31" t="s">
        <v>2217</v>
      </c>
      <c r="D1101" s="34" t="s">
        <v>72</v>
      </c>
      <c r="E1101" s="36">
        <v>257.64999999999998</v>
      </c>
      <c r="F1101" s="36">
        <v>0</v>
      </c>
      <c r="G1101" s="36">
        <v>257.64999999999998</v>
      </c>
    </row>
    <row r="1102" spans="1:7" ht="12.75" x14ac:dyDescent="0.2">
      <c r="A1102" s="37" t="s">
        <v>2218</v>
      </c>
      <c r="B1102" s="38" t="s">
        <v>2219</v>
      </c>
      <c r="C1102" s="39" t="s">
        <v>15</v>
      </c>
      <c r="D1102" s="40" t="s">
        <v>15</v>
      </c>
      <c r="E1102" s="41" t="s">
        <v>15</v>
      </c>
      <c r="F1102" s="41" t="s">
        <v>15</v>
      </c>
      <c r="G1102" s="41" t="s">
        <v>15</v>
      </c>
    </row>
    <row r="1103" spans="1:7" ht="12.75" x14ac:dyDescent="0.2">
      <c r="A1103" s="31" t="s">
        <v>2220</v>
      </c>
      <c r="B1103" s="32" t="s">
        <v>15</v>
      </c>
      <c r="C1103" s="31" t="s">
        <v>2221</v>
      </c>
      <c r="D1103" s="34" t="s">
        <v>72</v>
      </c>
      <c r="E1103" s="36">
        <v>125.47</v>
      </c>
      <c r="F1103" s="36">
        <v>17.559999999999999</v>
      </c>
      <c r="G1103" s="36">
        <v>143.03</v>
      </c>
    </row>
    <row r="1104" spans="1:7" ht="12.75" x14ac:dyDescent="0.2">
      <c r="A1104" s="37" t="s">
        <v>2222</v>
      </c>
      <c r="B1104" s="38" t="s">
        <v>2223</v>
      </c>
      <c r="C1104" s="39" t="s">
        <v>15</v>
      </c>
      <c r="D1104" s="40" t="s">
        <v>15</v>
      </c>
      <c r="E1104" s="41" t="s">
        <v>15</v>
      </c>
      <c r="F1104" s="41" t="s">
        <v>15</v>
      </c>
      <c r="G1104" s="41" t="s">
        <v>15</v>
      </c>
    </row>
    <row r="1105" spans="1:7" ht="12.75" x14ac:dyDescent="0.2">
      <c r="A1105" s="31" t="s">
        <v>2224</v>
      </c>
      <c r="B1105" s="32" t="s">
        <v>15</v>
      </c>
      <c r="C1105" s="31" t="s">
        <v>2225</v>
      </c>
      <c r="D1105" s="34" t="s">
        <v>128</v>
      </c>
      <c r="E1105" s="36">
        <v>14.89</v>
      </c>
      <c r="F1105" s="36">
        <v>11.66</v>
      </c>
      <c r="G1105" s="36">
        <v>26.55</v>
      </c>
    </row>
    <row r="1106" spans="1:7" ht="12.75" x14ac:dyDescent="0.2">
      <c r="A1106" s="31" t="s">
        <v>2226</v>
      </c>
      <c r="B1106" s="32" t="s">
        <v>15</v>
      </c>
      <c r="C1106" s="31" t="s">
        <v>2227</v>
      </c>
      <c r="D1106" s="34" t="s">
        <v>128</v>
      </c>
      <c r="E1106" s="36">
        <v>5.78</v>
      </c>
      <c r="F1106" s="36">
        <v>2.85</v>
      </c>
      <c r="G1106" s="36">
        <v>8.6300000000000008</v>
      </c>
    </row>
    <row r="1107" spans="1:7" ht="12.75" x14ac:dyDescent="0.2">
      <c r="A1107" s="37" t="s">
        <v>2228</v>
      </c>
      <c r="B1107" s="38" t="s">
        <v>2229</v>
      </c>
      <c r="C1107" s="39" t="s">
        <v>15</v>
      </c>
      <c r="D1107" s="40" t="s">
        <v>15</v>
      </c>
      <c r="E1107" s="41" t="s">
        <v>15</v>
      </c>
      <c r="F1107" s="41" t="s">
        <v>15</v>
      </c>
      <c r="G1107" s="41" t="s">
        <v>15</v>
      </c>
    </row>
    <row r="1108" spans="1:7" ht="12.75" x14ac:dyDescent="0.2">
      <c r="A1108" s="31" t="s">
        <v>2230</v>
      </c>
      <c r="B1108" s="32" t="s">
        <v>15</v>
      </c>
      <c r="C1108" s="31" t="s">
        <v>2231</v>
      </c>
      <c r="D1108" s="34" t="s">
        <v>72</v>
      </c>
      <c r="E1108" s="36">
        <v>0.33</v>
      </c>
      <c r="F1108" s="36">
        <v>6.91</v>
      </c>
      <c r="G1108" s="36">
        <v>7.24</v>
      </c>
    </row>
    <row r="1109" spans="1:7" ht="12.75" x14ac:dyDescent="0.2">
      <c r="A1109" s="31" t="s">
        <v>2232</v>
      </c>
      <c r="B1109" s="32" t="s">
        <v>15</v>
      </c>
      <c r="C1109" s="31" t="s">
        <v>2233</v>
      </c>
      <c r="D1109" s="34" t="s">
        <v>72</v>
      </c>
      <c r="E1109" s="36">
        <v>15.61</v>
      </c>
      <c r="F1109" s="36">
        <v>17.559999999999999</v>
      </c>
      <c r="G1109" s="36">
        <v>33.17</v>
      </c>
    </row>
    <row r="1110" spans="1:7" ht="12.75" x14ac:dyDescent="0.2">
      <c r="A1110" s="31" t="s">
        <v>2234</v>
      </c>
      <c r="B1110" s="32" t="s">
        <v>15</v>
      </c>
      <c r="C1110" s="31" t="s">
        <v>2235</v>
      </c>
      <c r="D1110" s="34" t="s">
        <v>128</v>
      </c>
      <c r="E1110" s="36">
        <v>0.33</v>
      </c>
      <c r="F1110" s="36">
        <v>8.81</v>
      </c>
      <c r="G1110" s="36">
        <v>9.14</v>
      </c>
    </row>
    <row r="1111" spans="1:7" ht="25.5" x14ac:dyDescent="0.2">
      <c r="A1111" s="31" t="s">
        <v>2236</v>
      </c>
      <c r="B1111" s="32" t="s">
        <v>15</v>
      </c>
      <c r="C1111" s="31" t="s">
        <v>2237</v>
      </c>
      <c r="D1111" s="34" t="s">
        <v>72</v>
      </c>
      <c r="E1111" s="36">
        <v>63.33</v>
      </c>
      <c r="F1111" s="36">
        <v>0</v>
      </c>
      <c r="G1111" s="36">
        <v>63.33</v>
      </c>
    </row>
    <row r="1112" spans="1:7" ht="25.5" x14ac:dyDescent="0.2">
      <c r="A1112" s="31" t="s">
        <v>2238</v>
      </c>
      <c r="B1112" s="32" t="s">
        <v>15</v>
      </c>
      <c r="C1112" s="31" t="s">
        <v>2239</v>
      </c>
      <c r="D1112" s="34" t="s">
        <v>72</v>
      </c>
      <c r="E1112" s="36">
        <v>46</v>
      </c>
      <c r="F1112" s="36">
        <v>0</v>
      </c>
      <c r="G1112" s="36">
        <v>46</v>
      </c>
    </row>
    <row r="1113" spans="1:7" ht="12.75" x14ac:dyDescent="0.2">
      <c r="A1113" s="42" t="s">
        <v>2240</v>
      </c>
      <c r="B1113" s="42" t="s">
        <v>2241</v>
      </c>
      <c r="C1113" s="43" t="s">
        <v>15</v>
      </c>
      <c r="D1113" s="44" t="s">
        <v>15</v>
      </c>
      <c r="E1113" s="45" t="s">
        <v>15</v>
      </c>
      <c r="F1113" s="45" t="s">
        <v>15</v>
      </c>
      <c r="G1113" s="45" t="s">
        <v>15</v>
      </c>
    </row>
    <row r="1114" spans="1:7" ht="12.75" x14ac:dyDescent="0.2">
      <c r="A1114" s="22" t="s">
        <v>2242</v>
      </c>
      <c r="B1114" s="22" t="s">
        <v>2243</v>
      </c>
      <c r="C1114" s="23" t="s">
        <v>15</v>
      </c>
      <c r="D1114" s="46" t="s">
        <v>15</v>
      </c>
      <c r="E1114" s="47" t="s">
        <v>15</v>
      </c>
      <c r="F1114" s="47" t="s">
        <v>15</v>
      </c>
      <c r="G1114" s="47" t="s">
        <v>15</v>
      </c>
    </row>
    <row r="1115" spans="1:7" ht="25.5" x14ac:dyDescent="0.2">
      <c r="A1115" s="31" t="s">
        <v>2244</v>
      </c>
      <c r="B1115" s="32" t="s">
        <v>15</v>
      </c>
      <c r="C1115" s="31" t="s">
        <v>2245</v>
      </c>
      <c r="D1115" s="34" t="s">
        <v>72</v>
      </c>
      <c r="E1115" s="36">
        <v>51.82</v>
      </c>
      <c r="F1115" s="36">
        <v>7.96</v>
      </c>
      <c r="G1115" s="36">
        <v>59.78</v>
      </c>
    </row>
    <row r="1116" spans="1:7" ht="25.5" x14ac:dyDescent="0.2">
      <c r="A1116" s="31" t="s">
        <v>2246</v>
      </c>
      <c r="B1116" s="32" t="s">
        <v>15</v>
      </c>
      <c r="C1116" s="31" t="s">
        <v>2247</v>
      </c>
      <c r="D1116" s="34" t="s">
        <v>72</v>
      </c>
      <c r="E1116" s="36">
        <v>114.64</v>
      </c>
      <c r="F1116" s="36">
        <v>0</v>
      </c>
      <c r="G1116" s="36">
        <v>114.64</v>
      </c>
    </row>
    <row r="1117" spans="1:7" ht="12.75" x14ac:dyDescent="0.2">
      <c r="A1117" s="37" t="s">
        <v>2248</v>
      </c>
      <c r="B1117" s="38" t="s">
        <v>2249</v>
      </c>
      <c r="C1117" s="39" t="s">
        <v>15</v>
      </c>
      <c r="D1117" s="40" t="s">
        <v>15</v>
      </c>
      <c r="E1117" s="41" t="s">
        <v>15</v>
      </c>
      <c r="F1117" s="41" t="s">
        <v>15</v>
      </c>
      <c r="G1117" s="41" t="s">
        <v>15</v>
      </c>
    </row>
    <row r="1118" spans="1:7" ht="38.25" x14ac:dyDescent="0.2">
      <c r="A1118" s="31" t="s">
        <v>2250</v>
      </c>
      <c r="B1118" s="32" t="s">
        <v>15</v>
      </c>
      <c r="C1118" s="31" t="s">
        <v>2251</v>
      </c>
      <c r="D1118" s="34" t="s">
        <v>72</v>
      </c>
      <c r="E1118" s="36">
        <v>70.78</v>
      </c>
      <c r="F1118" s="36">
        <v>16.850000000000001</v>
      </c>
      <c r="G1118" s="36">
        <v>87.63</v>
      </c>
    </row>
    <row r="1119" spans="1:7" ht="38.25" x14ac:dyDescent="0.2">
      <c r="A1119" s="31" t="s">
        <v>2252</v>
      </c>
      <c r="B1119" s="32" t="s">
        <v>15</v>
      </c>
      <c r="C1119" s="31" t="s">
        <v>2253</v>
      </c>
      <c r="D1119" s="34" t="s">
        <v>72</v>
      </c>
      <c r="E1119" s="36">
        <v>118.4</v>
      </c>
      <c r="F1119" s="36">
        <v>16.850000000000001</v>
      </c>
      <c r="G1119" s="36">
        <v>135.25</v>
      </c>
    </row>
    <row r="1120" spans="1:7" ht="38.25" x14ac:dyDescent="0.2">
      <c r="A1120" s="31" t="s">
        <v>2254</v>
      </c>
      <c r="B1120" s="32" t="s">
        <v>15</v>
      </c>
      <c r="C1120" s="31" t="s">
        <v>2255</v>
      </c>
      <c r="D1120" s="34" t="s">
        <v>72</v>
      </c>
      <c r="E1120" s="36">
        <v>153.97</v>
      </c>
      <c r="F1120" s="36">
        <v>0</v>
      </c>
      <c r="G1120" s="36">
        <v>153.97</v>
      </c>
    </row>
    <row r="1121" spans="1:7" ht="38.25" x14ac:dyDescent="0.2">
      <c r="A1121" s="31" t="s">
        <v>2256</v>
      </c>
      <c r="B1121" s="32" t="s">
        <v>15</v>
      </c>
      <c r="C1121" s="31" t="s">
        <v>2257</v>
      </c>
      <c r="D1121" s="34" t="s">
        <v>72</v>
      </c>
      <c r="E1121" s="36">
        <v>116.14</v>
      </c>
      <c r="F1121" s="36">
        <v>16.850000000000001</v>
      </c>
      <c r="G1121" s="36">
        <v>132.99</v>
      </c>
    </row>
    <row r="1122" spans="1:7" ht="38.25" x14ac:dyDescent="0.2">
      <c r="A1122" s="31" t="s">
        <v>2258</v>
      </c>
      <c r="B1122" s="32" t="s">
        <v>15</v>
      </c>
      <c r="C1122" s="31" t="s">
        <v>2259</v>
      </c>
      <c r="D1122" s="34" t="s">
        <v>72</v>
      </c>
      <c r="E1122" s="36">
        <v>173.78</v>
      </c>
      <c r="F1122" s="36">
        <v>16.850000000000001</v>
      </c>
      <c r="G1122" s="36">
        <v>190.63</v>
      </c>
    </row>
    <row r="1123" spans="1:7" ht="38.25" x14ac:dyDescent="0.2">
      <c r="A1123" s="31" t="s">
        <v>2260</v>
      </c>
      <c r="B1123" s="32" t="s">
        <v>15</v>
      </c>
      <c r="C1123" s="31" t="s">
        <v>2261</v>
      </c>
      <c r="D1123" s="34" t="s">
        <v>72</v>
      </c>
      <c r="E1123" s="36">
        <v>128.51</v>
      </c>
      <c r="F1123" s="36">
        <v>16.850000000000001</v>
      </c>
      <c r="G1123" s="36">
        <v>145.36000000000001</v>
      </c>
    </row>
    <row r="1124" spans="1:7" ht="38.25" x14ac:dyDescent="0.2">
      <c r="A1124" s="31" t="s">
        <v>2262</v>
      </c>
      <c r="B1124" s="32" t="s">
        <v>15</v>
      </c>
      <c r="C1124" s="31" t="s">
        <v>2263</v>
      </c>
      <c r="D1124" s="34" t="s">
        <v>72</v>
      </c>
      <c r="E1124" s="36">
        <v>295.04000000000002</v>
      </c>
      <c r="F1124" s="36">
        <v>16.850000000000001</v>
      </c>
      <c r="G1124" s="36">
        <v>311.89</v>
      </c>
    </row>
    <row r="1125" spans="1:7" ht="25.5" x14ac:dyDescent="0.2">
      <c r="A1125" s="31" t="s">
        <v>2264</v>
      </c>
      <c r="B1125" s="32" t="s">
        <v>15</v>
      </c>
      <c r="C1125" s="31" t="s">
        <v>2265</v>
      </c>
      <c r="D1125" s="34" t="s">
        <v>72</v>
      </c>
      <c r="E1125" s="36">
        <v>215.72</v>
      </c>
      <c r="F1125" s="36">
        <v>16.850000000000001</v>
      </c>
      <c r="G1125" s="36">
        <v>232.57</v>
      </c>
    </row>
    <row r="1126" spans="1:7" ht="38.25" x14ac:dyDescent="0.2">
      <c r="A1126" s="31" t="s">
        <v>2266</v>
      </c>
      <c r="B1126" s="32" t="s">
        <v>15</v>
      </c>
      <c r="C1126" s="31" t="s">
        <v>2267</v>
      </c>
      <c r="D1126" s="34" t="s">
        <v>72</v>
      </c>
      <c r="E1126" s="36">
        <v>181.94</v>
      </c>
      <c r="F1126" s="36">
        <v>32.5</v>
      </c>
      <c r="G1126" s="36">
        <v>214.44</v>
      </c>
    </row>
    <row r="1127" spans="1:7" ht="12.75" x14ac:dyDescent="0.2">
      <c r="A1127" s="37" t="s">
        <v>2268</v>
      </c>
      <c r="B1127" s="38" t="s">
        <v>2269</v>
      </c>
      <c r="C1127" s="39" t="s">
        <v>15</v>
      </c>
      <c r="D1127" s="40" t="s">
        <v>15</v>
      </c>
      <c r="E1127" s="41" t="s">
        <v>15</v>
      </c>
      <c r="F1127" s="41" t="s">
        <v>15</v>
      </c>
      <c r="G1127" s="41" t="s">
        <v>15</v>
      </c>
    </row>
    <row r="1128" spans="1:7" ht="38.25" x14ac:dyDescent="0.2">
      <c r="A1128" s="31" t="s">
        <v>2270</v>
      </c>
      <c r="B1128" s="32" t="s">
        <v>15</v>
      </c>
      <c r="C1128" s="31" t="s">
        <v>2271</v>
      </c>
      <c r="D1128" s="34" t="s">
        <v>72</v>
      </c>
      <c r="E1128" s="36">
        <v>783.08</v>
      </c>
      <c r="F1128" s="36">
        <v>0</v>
      </c>
      <c r="G1128" s="36">
        <v>783.08</v>
      </c>
    </row>
    <row r="1129" spans="1:7" ht="25.5" x14ac:dyDescent="0.2">
      <c r="A1129" s="31" t="s">
        <v>2272</v>
      </c>
      <c r="B1129" s="32" t="s">
        <v>15</v>
      </c>
      <c r="C1129" s="31" t="s">
        <v>2273</v>
      </c>
      <c r="D1129" s="34" t="s">
        <v>72</v>
      </c>
      <c r="E1129" s="36">
        <v>229.92</v>
      </c>
      <c r="F1129" s="36">
        <v>0</v>
      </c>
      <c r="G1129" s="36">
        <v>229.92</v>
      </c>
    </row>
    <row r="1130" spans="1:7" ht="38.25" x14ac:dyDescent="0.2">
      <c r="A1130" s="31" t="s">
        <v>2274</v>
      </c>
      <c r="B1130" s="32" t="s">
        <v>15</v>
      </c>
      <c r="C1130" s="31" t="s">
        <v>2275</v>
      </c>
      <c r="D1130" s="34" t="s">
        <v>72</v>
      </c>
      <c r="E1130" s="36">
        <v>564.53</v>
      </c>
      <c r="F1130" s="36">
        <v>0</v>
      </c>
      <c r="G1130" s="36">
        <v>564.53</v>
      </c>
    </row>
    <row r="1131" spans="1:7" ht="38.25" x14ac:dyDescent="0.2">
      <c r="A1131" s="31" t="s">
        <v>2276</v>
      </c>
      <c r="B1131" s="32" t="s">
        <v>15</v>
      </c>
      <c r="C1131" s="31" t="s">
        <v>2277</v>
      </c>
      <c r="D1131" s="34" t="s">
        <v>72</v>
      </c>
      <c r="E1131" s="36">
        <v>402.74</v>
      </c>
      <c r="F1131" s="36">
        <v>0</v>
      </c>
      <c r="G1131" s="36">
        <v>402.74</v>
      </c>
    </row>
    <row r="1132" spans="1:7" ht="12.75" x14ac:dyDescent="0.2">
      <c r="A1132" s="37" t="s">
        <v>2278</v>
      </c>
      <c r="B1132" s="38" t="s">
        <v>2279</v>
      </c>
      <c r="C1132" s="39" t="s">
        <v>15</v>
      </c>
      <c r="D1132" s="40" t="s">
        <v>15</v>
      </c>
      <c r="E1132" s="41" t="s">
        <v>15</v>
      </c>
      <c r="F1132" s="41" t="s">
        <v>15</v>
      </c>
      <c r="G1132" s="41" t="s">
        <v>15</v>
      </c>
    </row>
    <row r="1133" spans="1:7" ht="38.25" x14ac:dyDescent="0.2">
      <c r="A1133" s="31" t="s">
        <v>2280</v>
      </c>
      <c r="B1133" s="32" t="s">
        <v>15</v>
      </c>
      <c r="C1133" s="31" t="s">
        <v>2281</v>
      </c>
      <c r="D1133" s="34" t="s">
        <v>72</v>
      </c>
      <c r="E1133" s="36">
        <v>88.68</v>
      </c>
      <c r="F1133" s="36">
        <v>0</v>
      </c>
      <c r="G1133" s="36">
        <v>88.68</v>
      </c>
    </row>
    <row r="1134" spans="1:7" ht="25.5" x14ac:dyDescent="0.2">
      <c r="A1134" s="31" t="s">
        <v>2282</v>
      </c>
      <c r="B1134" s="32" t="s">
        <v>15</v>
      </c>
      <c r="C1134" s="31" t="s">
        <v>2283</v>
      </c>
      <c r="D1134" s="34" t="s">
        <v>72</v>
      </c>
      <c r="E1134" s="36">
        <v>112.92</v>
      </c>
      <c r="F1134" s="36">
        <v>0</v>
      </c>
      <c r="G1134" s="36">
        <v>112.92</v>
      </c>
    </row>
    <row r="1135" spans="1:7" ht="12.75" x14ac:dyDescent="0.2">
      <c r="A1135" s="37" t="s">
        <v>2284</v>
      </c>
      <c r="B1135" s="38" t="s">
        <v>2285</v>
      </c>
      <c r="C1135" s="39" t="s">
        <v>15</v>
      </c>
      <c r="D1135" s="40" t="s">
        <v>15</v>
      </c>
      <c r="E1135" s="41" t="s">
        <v>15</v>
      </c>
      <c r="F1135" s="41" t="s">
        <v>15</v>
      </c>
      <c r="G1135" s="41" t="s">
        <v>15</v>
      </c>
    </row>
    <row r="1136" spans="1:7" ht="51" x14ac:dyDescent="0.2">
      <c r="A1136" s="31" t="s">
        <v>2286</v>
      </c>
      <c r="B1136" s="32" t="s">
        <v>15</v>
      </c>
      <c r="C1136" s="31" t="s">
        <v>2287</v>
      </c>
      <c r="D1136" s="34" t="s">
        <v>72</v>
      </c>
      <c r="E1136" s="36">
        <v>100.3</v>
      </c>
      <c r="F1136" s="36">
        <v>75.28</v>
      </c>
      <c r="G1136" s="36">
        <v>175.58</v>
      </c>
    </row>
    <row r="1137" spans="1:7" ht="25.5" x14ac:dyDescent="0.2">
      <c r="A1137" s="31" t="s">
        <v>2288</v>
      </c>
      <c r="B1137" s="32" t="s">
        <v>15</v>
      </c>
      <c r="C1137" s="31" t="s">
        <v>2289</v>
      </c>
      <c r="D1137" s="34" t="s">
        <v>72</v>
      </c>
      <c r="E1137" s="36">
        <v>249.27</v>
      </c>
      <c r="F1137" s="36">
        <v>0</v>
      </c>
      <c r="G1137" s="36">
        <v>249.27</v>
      </c>
    </row>
    <row r="1138" spans="1:7" ht="12.75" x14ac:dyDescent="0.2">
      <c r="A1138" s="37" t="s">
        <v>2290</v>
      </c>
      <c r="B1138" s="38" t="s">
        <v>2291</v>
      </c>
      <c r="C1138" s="39" t="s">
        <v>15</v>
      </c>
      <c r="D1138" s="40" t="s">
        <v>15</v>
      </c>
      <c r="E1138" s="41" t="s">
        <v>15</v>
      </c>
      <c r="F1138" s="41" t="s">
        <v>15</v>
      </c>
      <c r="G1138" s="41" t="s">
        <v>15</v>
      </c>
    </row>
    <row r="1139" spans="1:7" ht="25.5" x14ac:dyDescent="0.2">
      <c r="A1139" s="31" t="s">
        <v>2292</v>
      </c>
      <c r="B1139" s="32" t="s">
        <v>15</v>
      </c>
      <c r="C1139" s="31" t="s">
        <v>2293</v>
      </c>
      <c r="D1139" s="34" t="s">
        <v>72</v>
      </c>
      <c r="E1139" s="36">
        <v>157.26</v>
      </c>
      <c r="F1139" s="36">
        <v>0</v>
      </c>
      <c r="G1139" s="36">
        <v>157.26</v>
      </c>
    </row>
    <row r="1140" spans="1:7" ht="12.75" x14ac:dyDescent="0.2">
      <c r="A1140" s="37" t="s">
        <v>2294</v>
      </c>
      <c r="B1140" s="38" t="s">
        <v>2295</v>
      </c>
      <c r="C1140" s="39" t="s">
        <v>15</v>
      </c>
      <c r="D1140" s="40" t="s">
        <v>15</v>
      </c>
      <c r="E1140" s="41" t="s">
        <v>15</v>
      </c>
      <c r="F1140" s="41" t="s">
        <v>15</v>
      </c>
      <c r="G1140" s="41" t="s">
        <v>15</v>
      </c>
    </row>
    <row r="1141" spans="1:7" ht="12.75" x14ac:dyDescent="0.2">
      <c r="A1141" s="31" t="s">
        <v>2296</v>
      </c>
      <c r="B1141" s="32" t="s">
        <v>15</v>
      </c>
      <c r="C1141" s="31" t="s">
        <v>2297</v>
      </c>
      <c r="D1141" s="34" t="s">
        <v>128</v>
      </c>
      <c r="E1141" s="36">
        <v>23.63</v>
      </c>
      <c r="F1141" s="36">
        <v>5.77</v>
      </c>
      <c r="G1141" s="36">
        <v>29.4</v>
      </c>
    </row>
    <row r="1142" spans="1:7" ht="12.75" x14ac:dyDescent="0.2">
      <c r="A1142" s="31" t="s">
        <v>2298</v>
      </c>
      <c r="B1142" s="32" t="s">
        <v>15</v>
      </c>
      <c r="C1142" s="31" t="s">
        <v>2299</v>
      </c>
      <c r="D1142" s="34" t="s">
        <v>128</v>
      </c>
      <c r="E1142" s="36">
        <v>25.92</v>
      </c>
      <c r="F1142" s="36">
        <v>5.77</v>
      </c>
      <c r="G1142" s="36">
        <v>31.69</v>
      </c>
    </row>
    <row r="1143" spans="1:7" ht="38.25" x14ac:dyDescent="0.2">
      <c r="A1143" s="31" t="s">
        <v>2300</v>
      </c>
      <c r="B1143" s="32" t="s">
        <v>15</v>
      </c>
      <c r="C1143" s="31" t="s">
        <v>2301</v>
      </c>
      <c r="D1143" s="34" t="s">
        <v>128</v>
      </c>
      <c r="E1143" s="36">
        <v>15.27</v>
      </c>
      <c r="F1143" s="36">
        <v>7.65</v>
      </c>
      <c r="G1143" s="36">
        <v>22.92</v>
      </c>
    </row>
    <row r="1144" spans="1:7" ht="38.25" x14ac:dyDescent="0.2">
      <c r="A1144" s="31" t="s">
        <v>2302</v>
      </c>
      <c r="B1144" s="32" t="s">
        <v>15</v>
      </c>
      <c r="C1144" s="31" t="s">
        <v>2303</v>
      </c>
      <c r="D1144" s="34" t="s">
        <v>128</v>
      </c>
      <c r="E1144" s="36">
        <v>18.670000000000002</v>
      </c>
      <c r="F1144" s="36">
        <v>7.65</v>
      </c>
      <c r="G1144" s="36">
        <v>26.32</v>
      </c>
    </row>
    <row r="1145" spans="1:7" ht="38.25" x14ac:dyDescent="0.2">
      <c r="A1145" s="31" t="s">
        <v>2304</v>
      </c>
      <c r="B1145" s="32" t="s">
        <v>15</v>
      </c>
      <c r="C1145" s="31" t="s">
        <v>2305</v>
      </c>
      <c r="D1145" s="34" t="s">
        <v>128</v>
      </c>
      <c r="E1145" s="36">
        <v>29.63</v>
      </c>
      <c r="F1145" s="36">
        <v>5.77</v>
      </c>
      <c r="G1145" s="36">
        <v>35.4</v>
      </c>
    </row>
    <row r="1146" spans="1:7" ht="25.5" x14ac:dyDescent="0.2">
      <c r="A1146" s="31" t="s">
        <v>2306</v>
      </c>
      <c r="B1146" s="32" t="s">
        <v>15</v>
      </c>
      <c r="C1146" s="31" t="s">
        <v>2307</v>
      </c>
      <c r="D1146" s="34" t="s">
        <v>128</v>
      </c>
      <c r="E1146" s="36">
        <v>9.39</v>
      </c>
      <c r="F1146" s="36">
        <v>2.42</v>
      </c>
      <c r="G1146" s="36">
        <v>11.81</v>
      </c>
    </row>
    <row r="1147" spans="1:7" ht="12.75" x14ac:dyDescent="0.2">
      <c r="A1147" s="31" t="s">
        <v>2308</v>
      </c>
      <c r="B1147" s="32" t="s">
        <v>15</v>
      </c>
      <c r="C1147" s="31" t="s">
        <v>2309</v>
      </c>
      <c r="D1147" s="34" t="s">
        <v>128</v>
      </c>
      <c r="E1147" s="36">
        <v>4.5999999999999996</v>
      </c>
      <c r="F1147" s="36">
        <v>0</v>
      </c>
      <c r="G1147" s="36">
        <v>4.5999999999999996</v>
      </c>
    </row>
    <row r="1148" spans="1:7" ht="25.5" x14ac:dyDescent="0.2">
      <c r="A1148" s="31" t="s">
        <v>2310</v>
      </c>
      <c r="B1148" s="32" t="s">
        <v>15</v>
      </c>
      <c r="C1148" s="31" t="s">
        <v>2311</v>
      </c>
      <c r="D1148" s="34" t="s">
        <v>128</v>
      </c>
      <c r="E1148" s="36">
        <v>16.47</v>
      </c>
      <c r="F1148" s="36">
        <v>0</v>
      </c>
      <c r="G1148" s="36">
        <v>16.47</v>
      </c>
    </row>
    <row r="1149" spans="1:7" ht="12.75" x14ac:dyDescent="0.2">
      <c r="A1149" s="37" t="s">
        <v>2312</v>
      </c>
      <c r="B1149" s="38" t="s">
        <v>2313</v>
      </c>
      <c r="C1149" s="39" t="s">
        <v>15</v>
      </c>
      <c r="D1149" s="40" t="s">
        <v>15</v>
      </c>
      <c r="E1149" s="41" t="s">
        <v>15</v>
      </c>
      <c r="F1149" s="41" t="s">
        <v>15</v>
      </c>
      <c r="G1149" s="41" t="s">
        <v>15</v>
      </c>
    </row>
    <row r="1150" spans="1:7" ht="25.5" x14ac:dyDescent="0.2">
      <c r="A1150" s="31" t="s">
        <v>2314</v>
      </c>
      <c r="B1150" s="32" t="s">
        <v>15</v>
      </c>
      <c r="C1150" s="31" t="s">
        <v>2315</v>
      </c>
      <c r="D1150" s="34" t="s">
        <v>128</v>
      </c>
      <c r="E1150" s="36">
        <v>68.849999999999994</v>
      </c>
      <c r="F1150" s="36">
        <v>6.58</v>
      </c>
      <c r="G1150" s="36">
        <v>75.430000000000007</v>
      </c>
    </row>
    <row r="1151" spans="1:7" ht="38.25" x14ac:dyDescent="0.2">
      <c r="A1151" s="31" t="s">
        <v>2316</v>
      </c>
      <c r="B1151" s="32" t="s">
        <v>15</v>
      </c>
      <c r="C1151" s="31" t="s">
        <v>2317</v>
      </c>
      <c r="D1151" s="34" t="s">
        <v>128</v>
      </c>
      <c r="E1151" s="36">
        <v>27.33</v>
      </c>
      <c r="F1151" s="36">
        <v>5.77</v>
      </c>
      <c r="G1151" s="36">
        <v>33.1</v>
      </c>
    </row>
    <row r="1152" spans="1:7" ht="12.75" x14ac:dyDescent="0.2">
      <c r="A1152" s="37" t="s">
        <v>2318</v>
      </c>
      <c r="B1152" s="38" t="s">
        <v>2319</v>
      </c>
      <c r="C1152" s="39" t="s">
        <v>15</v>
      </c>
      <c r="D1152" s="40" t="s">
        <v>15</v>
      </c>
      <c r="E1152" s="41" t="s">
        <v>15</v>
      </c>
      <c r="F1152" s="41" t="s">
        <v>15</v>
      </c>
      <c r="G1152" s="41" t="s">
        <v>15</v>
      </c>
    </row>
    <row r="1153" spans="1:7" ht="12.75" x14ac:dyDescent="0.2">
      <c r="A1153" s="31" t="s">
        <v>2320</v>
      </c>
      <c r="B1153" s="32" t="s">
        <v>15</v>
      </c>
      <c r="C1153" s="31" t="s">
        <v>2321</v>
      </c>
      <c r="D1153" s="34" t="s">
        <v>72</v>
      </c>
      <c r="E1153" s="36">
        <v>5.38</v>
      </c>
      <c r="F1153" s="36">
        <v>6.91</v>
      </c>
      <c r="G1153" s="36">
        <v>12.29</v>
      </c>
    </row>
    <row r="1154" spans="1:7" ht="12.75" x14ac:dyDescent="0.2">
      <c r="A1154" s="31" t="s">
        <v>2322</v>
      </c>
      <c r="B1154" s="32" t="s">
        <v>15</v>
      </c>
      <c r="C1154" s="31" t="s">
        <v>2323</v>
      </c>
      <c r="D1154" s="34" t="s">
        <v>72</v>
      </c>
      <c r="E1154" s="36">
        <v>2.5099999999999998</v>
      </c>
      <c r="F1154" s="36">
        <v>24.21</v>
      </c>
      <c r="G1154" s="36">
        <v>26.72</v>
      </c>
    </row>
    <row r="1155" spans="1:7" ht="25.5" x14ac:dyDescent="0.2">
      <c r="A1155" s="31" t="s">
        <v>2324</v>
      </c>
      <c r="B1155" s="32" t="s">
        <v>15</v>
      </c>
      <c r="C1155" s="31" t="s">
        <v>2325</v>
      </c>
      <c r="D1155" s="34" t="s">
        <v>72</v>
      </c>
      <c r="E1155" s="36">
        <v>0</v>
      </c>
      <c r="F1155" s="36">
        <v>53.01</v>
      </c>
      <c r="G1155" s="36">
        <v>53.01</v>
      </c>
    </row>
    <row r="1156" spans="1:7" ht="25.5" x14ac:dyDescent="0.2">
      <c r="A1156" s="31" t="s">
        <v>2326</v>
      </c>
      <c r="B1156" s="32" t="s">
        <v>15</v>
      </c>
      <c r="C1156" s="31" t="s">
        <v>2327</v>
      </c>
      <c r="D1156" s="34" t="s">
        <v>20</v>
      </c>
      <c r="E1156" s="36">
        <v>55.25</v>
      </c>
      <c r="F1156" s="36">
        <v>0</v>
      </c>
      <c r="G1156" s="36">
        <v>55.25</v>
      </c>
    </row>
    <row r="1157" spans="1:7" ht="12.75" x14ac:dyDescent="0.2">
      <c r="A1157" s="31" t="s">
        <v>2328</v>
      </c>
      <c r="B1157" s="32" t="s">
        <v>15</v>
      </c>
      <c r="C1157" s="31" t="s">
        <v>2329</v>
      </c>
      <c r="D1157" s="34" t="s">
        <v>128</v>
      </c>
      <c r="E1157" s="36">
        <v>0</v>
      </c>
      <c r="F1157" s="36">
        <v>8.81</v>
      </c>
      <c r="G1157" s="36">
        <v>8.81</v>
      </c>
    </row>
    <row r="1158" spans="1:7" ht="25.5" x14ac:dyDescent="0.2">
      <c r="A1158" s="31" t="s">
        <v>2330</v>
      </c>
      <c r="B1158" s="32" t="s">
        <v>15</v>
      </c>
      <c r="C1158" s="31" t="s">
        <v>2331</v>
      </c>
      <c r="D1158" s="34" t="s">
        <v>128</v>
      </c>
      <c r="E1158" s="36">
        <v>10.75</v>
      </c>
      <c r="F1158" s="36">
        <v>9.5</v>
      </c>
      <c r="G1158" s="36">
        <v>20.25</v>
      </c>
    </row>
    <row r="1159" spans="1:7" ht="25.5" x14ac:dyDescent="0.2">
      <c r="A1159" s="31" t="s">
        <v>2332</v>
      </c>
      <c r="B1159" s="32" t="s">
        <v>15</v>
      </c>
      <c r="C1159" s="31" t="s">
        <v>2333</v>
      </c>
      <c r="D1159" s="34" t="s">
        <v>128</v>
      </c>
      <c r="E1159" s="36">
        <v>13</v>
      </c>
      <c r="F1159" s="36">
        <v>9.5</v>
      </c>
      <c r="G1159" s="36">
        <v>22.5</v>
      </c>
    </row>
    <row r="1160" spans="1:7" ht="12.75" x14ac:dyDescent="0.2">
      <c r="A1160" s="31" t="s">
        <v>2334</v>
      </c>
      <c r="B1160" s="32" t="s">
        <v>15</v>
      </c>
      <c r="C1160" s="31" t="s">
        <v>2335</v>
      </c>
      <c r="D1160" s="34" t="s">
        <v>20</v>
      </c>
      <c r="E1160" s="36">
        <v>19.48</v>
      </c>
      <c r="F1160" s="36">
        <v>2.42</v>
      </c>
      <c r="G1160" s="36">
        <v>21.9</v>
      </c>
    </row>
    <row r="1161" spans="1:7" ht="12.75" x14ac:dyDescent="0.2">
      <c r="A1161" s="31" t="s">
        <v>2336</v>
      </c>
      <c r="B1161" s="32" t="s">
        <v>15</v>
      </c>
      <c r="C1161" s="31" t="s">
        <v>2337</v>
      </c>
      <c r="D1161" s="34" t="s">
        <v>128</v>
      </c>
      <c r="E1161" s="36">
        <v>8.73</v>
      </c>
      <c r="F1161" s="36">
        <v>1.21</v>
      </c>
      <c r="G1161" s="36">
        <v>9.94</v>
      </c>
    </row>
    <row r="1162" spans="1:7" ht="12.75" x14ac:dyDescent="0.2">
      <c r="A1162" s="42" t="s">
        <v>2338</v>
      </c>
      <c r="B1162" s="42" t="s">
        <v>2339</v>
      </c>
      <c r="C1162" s="43" t="s">
        <v>15</v>
      </c>
      <c r="D1162" s="44" t="s">
        <v>15</v>
      </c>
      <c r="E1162" s="45" t="s">
        <v>15</v>
      </c>
      <c r="F1162" s="45" t="s">
        <v>15</v>
      </c>
      <c r="G1162" s="45" t="s">
        <v>15</v>
      </c>
    </row>
    <row r="1163" spans="1:7" ht="12.75" x14ac:dyDescent="0.2">
      <c r="A1163" s="22" t="s">
        <v>2340</v>
      </c>
      <c r="B1163" s="22" t="s">
        <v>2341</v>
      </c>
      <c r="C1163" s="23" t="s">
        <v>15</v>
      </c>
      <c r="D1163" s="46" t="s">
        <v>15</v>
      </c>
      <c r="E1163" s="47" t="s">
        <v>15</v>
      </c>
      <c r="F1163" s="47" t="s">
        <v>15</v>
      </c>
      <c r="G1163" s="47" t="s">
        <v>15</v>
      </c>
    </row>
    <row r="1164" spans="1:7" ht="25.5" x14ac:dyDescent="0.2">
      <c r="A1164" s="31" t="s">
        <v>2342</v>
      </c>
      <c r="B1164" s="32" t="s">
        <v>15</v>
      </c>
      <c r="C1164" s="31" t="s">
        <v>2343</v>
      </c>
      <c r="D1164" s="34" t="s">
        <v>72</v>
      </c>
      <c r="E1164" s="36">
        <v>19.920000000000002</v>
      </c>
      <c r="F1164" s="36">
        <v>20.75</v>
      </c>
      <c r="G1164" s="36">
        <v>40.67</v>
      </c>
    </row>
    <row r="1165" spans="1:7" ht="25.5" x14ac:dyDescent="0.2">
      <c r="A1165" s="31" t="s">
        <v>2344</v>
      </c>
      <c r="B1165" s="32" t="s">
        <v>15</v>
      </c>
      <c r="C1165" s="31" t="s">
        <v>2345</v>
      </c>
      <c r="D1165" s="34" t="s">
        <v>72</v>
      </c>
      <c r="E1165" s="36">
        <v>36.97</v>
      </c>
      <c r="F1165" s="36">
        <v>41.49</v>
      </c>
      <c r="G1165" s="36">
        <v>78.459999999999994</v>
      </c>
    </row>
    <row r="1166" spans="1:7" ht="25.5" x14ac:dyDescent="0.2">
      <c r="A1166" s="31" t="s">
        <v>2346</v>
      </c>
      <c r="B1166" s="32" t="s">
        <v>15</v>
      </c>
      <c r="C1166" s="31" t="s">
        <v>2347</v>
      </c>
      <c r="D1166" s="34" t="s">
        <v>72</v>
      </c>
      <c r="E1166" s="36">
        <v>61.6</v>
      </c>
      <c r="F1166" s="36">
        <v>44.95</v>
      </c>
      <c r="G1166" s="36">
        <v>106.55</v>
      </c>
    </row>
    <row r="1167" spans="1:7" ht="25.5" x14ac:dyDescent="0.2">
      <c r="A1167" s="31" t="s">
        <v>2348</v>
      </c>
      <c r="B1167" s="32" t="s">
        <v>15</v>
      </c>
      <c r="C1167" s="31" t="s">
        <v>2349</v>
      </c>
      <c r="D1167" s="34" t="s">
        <v>128</v>
      </c>
      <c r="E1167" s="36">
        <v>9.8699999999999992</v>
      </c>
      <c r="F1167" s="36">
        <v>13.83</v>
      </c>
      <c r="G1167" s="36">
        <v>23.7</v>
      </c>
    </row>
    <row r="1168" spans="1:7" ht="38.25" x14ac:dyDescent="0.2">
      <c r="A1168" s="31" t="s">
        <v>2350</v>
      </c>
      <c r="B1168" s="32" t="s">
        <v>15</v>
      </c>
      <c r="C1168" s="31" t="s">
        <v>2351</v>
      </c>
      <c r="D1168" s="34" t="s">
        <v>72</v>
      </c>
      <c r="E1168" s="36">
        <v>81.239999999999995</v>
      </c>
      <c r="F1168" s="36">
        <v>41.49</v>
      </c>
      <c r="G1168" s="36">
        <v>122.73</v>
      </c>
    </row>
    <row r="1169" spans="1:7" ht="25.5" x14ac:dyDescent="0.2">
      <c r="A1169" s="31" t="s">
        <v>2352</v>
      </c>
      <c r="B1169" s="32" t="s">
        <v>15</v>
      </c>
      <c r="C1169" s="31" t="s">
        <v>2353</v>
      </c>
      <c r="D1169" s="34" t="s">
        <v>72</v>
      </c>
      <c r="E1169" s="36">
        <v>64.13</v>
      </c>
      <c r="F1169" s="36">
        <v>20.75</v>
      </c>
      <c r="G1169" s="36">
        <v>84.88</v>
      </c>
    </row>
    <row r="1170" spans="1:7" ht="12.75" x14ac:dyDescent="0.2">
      <c r="A1170" s="37" t="s">
        <v>2354</v>
      </c>
      <c r="B1170" s="38" t="s">
        <v>2355</v>
      </c>
      <c r="C1170" s="39" t="s">
        <v>15</v>
      </c>
      <c r="D1170" s="40" t="s">
        <v>15</v>
      </c>
      <c r="E1170" s="41" t="s">
        <v>15</v>
      </c>
      <c r="F1170" s="41" t="s">
        <v>15</v>
      </c>
      <c r="G1170" s="41" t="s">
        <v>15</v>
      </c>
    </row>
    <row r="1171" spans="1:7" ht="12.75" x14ac:dyDescent="0.2">
      <c r="A1171" s="31" t="s">
        <v>2356</v>
      </c>
      <c r="B1171" s="32" t="s">
        <v>15</v>
      </c>
      <c r="C1171" s="31" t="s">
        <v>2357</v>
      </c>
      <c r="D1171" s="34" t="s">
        <v>72</v>
      </c>
      <c r="E1171" s="36">
        <v>58.83</v>
      </c>
      <c r="F1171" s="36">
        <v>0</v>
      </c>
      <c r="G1171" s="36">
        <v>58.83</v>
      </c>
    </row>
    <row r="1172" spans="1:7" ht="25.5" x14ac:dyDescent="0.2">
      <c r="A1172" s="31" t="s">
        <v>2358</v>
      </c>
      <c r="B1172" s="32" t="s">
        <v>15</v>
      </c>
      <c r="C1172" s="31" t="s">
        <v>2359</v>
      </c>
      <c r="D1172" s="34" t="s">
        <v>72</v>
      </c>
      <c r="E1172" s="36">
        <v>63.72</v>
      </c>
      <c r="F1172" s="36">
        <v>0</v>
      </c>
      <c r="G1172" s="36">
        <v>63.72</v>
      </c>
    </row>
    <row r="1173" spans="1:7" ht="51" x14ac:dyDescent="0.2">
      <c r="A1173" s="31" t="s">
        <v>2360</v>
      </c>
      <c r="B1173" s="32" t="s">
        <v>15</v>
      </c>
      <c r="C1173" s="31" t="s">
        <v>2361</v>
      </c>
      <c r="D1173" s="34" t="s">
        <v>72</v>
      </c>
      <c r="E1173" s="36">
        <v>73.03</v>
      </c>
      <c r="F1173" s="36">
        <v>0</v>
      </c>
      <c r="G1173" s="36">
        <v>73.03</v>
      </c>
    </row>
    <row r="1174" spans="1:7" ht="25.5" x14ac:dyDescent="0.2">
      <c r="A1174" s="31" t="s">
        <v>2362</v>
      </c>
      <c r="B1174" s="32" t="s">
        <v>15</v>
      </c>
      <c r="C1174" s="31" t="s">
        <v>2363</v>
      </c>
      <c r="D1174" s="34" t="s">
        <v>72</v>
      </c>
      <c r="E1174" s="36">
        <v>71.66</v>
      </c>
      <c r="F1174" s="36">
        <v>0</v>
      </c>
      <c r="G1174" s="36">
        <v>71.66</v>
      </c>
    </row>
    <row r="1175" spans="1:7" ht="12.75" x14ac:dyDescent="0.2">
      <c r="A1175" s="37" t="s">
        <v>2364</v>
      </c>
      <c r="B1175" s="38" t="s">
        <v>2365</v>
      </c>
      <c r="C1175" s="39" t="s">
        <v>15</v>
      </c>
      <c r="D1175" s="40" t="s">
        <v>15</v>
      </c>
      <c r="E1175" s="41" t="s">
        <v>15</v>
      </c>
      <c r="F1175" s="41" t="s">
        <v>15</v>
      </c>
      <c r="G1175" s="41" t="s">
        <v>15</v>
      </c>
    </row>
    <row r="1176" spans="1:7" ht="25.5" x14ac:dyDescent="0.2">
      <c r="A1176" s="31" t="s">
        <v>2366</v>
      </c>
      <c r="B1176" s="32" t="s">
        <v>15</v>
      </c>
      <c r="C1176" s="31" t="s">
        <v>2367</v>
      </c>
      <c r="D1176" s="34" t="s">
        <v>72</v>
      </c>
      <c r="E1176" s="36">
        <v>73.16</v>
      </c>
      <c r="F1176" s="36">
        <v>0</v>
      </c>
      <c r="G1176" s="36">
        <v>73.16</v>
      </c>
    </row>
    <row r="1177" spans="1:7" ht="25.5" x14ac:dyDescent="0.2">
      <c r="A1177" s="31" t="s">
        <v>2368</v>
      </c>
      <c r="B1177" s="32" t="s">
        <v>15</v>
      </c>
      <c r="C1177" s="31" t="s">
        <v>2369</v>
      </c>
      <c r="D1177" s="34" t="s">
        <v>72</v>
      </c>
      <c r="E1177" s="36">
        <v>97.49</v>
      </c>
      <c r="F1177" s="36">
        <v>0</v>
      </c>
      <c r="G1177" s="36">
        <v>97.49</v>
      </c>
    </row>
    <row r="1178" spans="1:7" ht="25.5" x14ac:dyDescent="0.2">
      <c r="A1178" s="31" t="s">
        <v>2370</v>
      </c>
      <c r="B1178" s="32" t="s">
        <v>15</v>
      </c>
      <c r="C1178" s="31" t="s">
        <v>2371</v>
      </c>
      <c r="D1178" s="34" t="s">
        <v>72</v>
      </c>
      <c r="E1178" s="36">
        <v>67.510000000000005</v>
      </c>
      <c r="F1178" s="36">
        <v>0</v>
      </c>
      <c r="G1178" s="36">
        <v>67.510000000000005</v>
      </c>
    </row>
    <row r="1179" spans="1:7" ht="12.75" x14ac:dyDescent="0.2">
      <c r="A1179" s="31" t="s">
        <v>2372</v>
      </c>
      <c r="B1179" s="32" t="s">
        <v>15</v>
      </c>
      <c r="C1179" s="31" t="s">
        <v>2373</v>
      </c>
      <c r="D1179" s="34" t="s">
        <v>72</v>
      </c>
      <c r="E1179" s="36">
        <v>76.64</v>
      </c>
      <c r="F1179" s="36">
        <v>0</v>
      </c>
      <c r="G1179" s="36">
        <v>76.64</v>
      </c>
    </row>
    <row r="1180" spans="1:7" ht="12.75" x14ac:dyDescent="0.2">
      <c r="A1180" s="31" t="s">
        <v>2374</v>
      </c>
      <c r="B1180" s="32" t="s">
        <v>15</v>
      </c>
      <c r="C1180" s="31" t="s">
        <v>2375</v>
      </c>
      <c r="D1180" s="34" t="s">
        <v>72</v>
      </c>
      <c r="E1180" s="36">
        <v>50.3</v>
      </c>
      <c r="F1180" s="36">
        <v>0</v>
      </c>
      <c r="G1180" s="36">
        <v>50.3</v>
      </c>
    </row>
    <row r="1181" spans="1:7" ht="25.5" x14ac:dyDescent="0.2">
      <c r="A1181" s="31" t="s">
        <v>2376</v>
      </c>
      <c r="B1181" s="32" t="s">
        <v>15</v>
      </c>
      <c r="C1181" s="31" t="s">
        <v>2377</v>
      </c>
      <c r="D1181" s="34" t="s">
        <v>72</v>
      </c>
      <c r="E1181" s="36">
        <v>152.1</v>
      </c>
      <c r="F1181" s="36">
        <v>0</v>
      </c>
      <c r="G1181" s="36">
        <v>152.1</v>
      </c>
    </row>
    <row r="1182" spans="1:7" ht="25.5" x14ac:dyDescent="0.2">
      <c r="A1182" s="31" t="s">
        <v>2378</v>
      </c>
      <c r="B1182" s="32" t="s">
        <v>15</v>
      </c>
      <c r="C1182" s="31" t="s">
        <v>2379</v>
      </c>
      <c r="D1182" s="34" t="s">
        <v>72</v>
      </c>
      <c r="E1182" s="36">
        <v>96.41</v>
      </c>
      <c r="F1182" s="36">
        <v>0</v>
      </c>
      <c r="G1182" s="36">
        <v>96.41</v>
      </c>
    </row>
    <row r="1183" spans="1:7" ht="38.25" x14ac:dyDescent="0.2">
      <c r="A1183" s="31" t="s">
        <v>2380</v>
      </c>
      <c r="B1183" s="32" t="s">
        <v>15</v>
      </c>
      <c r="C1183" s="31" t="s">
        <v>2381</v>
      </c>
      <c r="D1183" s="34" t="s">
        <v>72</v>
      </c>
      <c r="E1183" s="36">
        <v>798.47</v>
      </c>
      <c r="F1183" s="36">
        <v>0</v>
      </c>
      <c r="G1183" s="36">
        <v>798.47</v>
      </c>
    </row>
    <row r="1184" spans="1:7" ht="12.75" x14ac:dyDescent="0.2">
      <c r="A1184" s="37" t="s">
        <v>2382</v>
      </c>
      <c r="B1184" s="38" t="s">
        <v>2383</v>
      </c>
      <c r="C1184" s="39" t="s">
        <v>15</v>
      </c>
      <c r="D1184" s="40" t="s">
        <v>15</v>
      </c>
      <c r="E1184" s="41" t="s">
        <v>15</v>
      </c>
      <c r="F1184" s="41" t="s">
        <v>15</v>
      </c>
      <c r="G1184" s="41" t="s">
        <v>15</v>
      </c>
    </row>
    <row r="1185" spans="1:7" ht="25.5" x14ac:dyDescent="0.2">
      <c r="A1185" s="31" t="s">
        <v>2384</v>
      </c>
      <c r="B1185" s="32" t="s">
        <v>15</v>
      </c>
      <c r="C1185" s="31" t="s">
        <v>2385</v>
      </c>
      <c r="D1185" s="34" t="s">
        <v>72</v>
      </c>
      <c r="E1185" s="36">
        <v>239.33</v>
      </c>
      <c r="F1185" s="36">
        <v>0</v>
      </c>
      <c r="G1185" s="36">
        <v>239.33</v>
      </c>
    </row>
    <row r="1186" spans="1:7" ht="12.75" x14ac:dyDescent="0.2">
      <c r="A1186" s="37" t="s">
        <v>2386</v>
      </c>
      <c r="B1186" s="38" t="s">
        <v>2387</v>
      </c>
      <c r="C1186" s="39" t="s">
        <v>15</v>
      </c>
      <c r="D1186" s="40" t="s">
        <v>15</v>
      </c>
      <c r="E1186" s="41" t="s">
        <v>15</v>
      </c>
      <c r="F1186" s="41" t="s">
        <v>15</v>
      </c>
      <c r="G1186" s="41" t="s">
        <v>15</v>
      </c>
    </row>
    <row r="1187" spans="1:7" ht="25.5" x14ac:dyDescent="0.2">
      <c r="A1187" s="31" t="s">
        <v>2388</v>
      </c>
      <c r="B1187" s="32" t="s">
        <v>15</v>
      </c>
      <c r="C1187" s="31" t="s">
        <v>2389</v>
      </c>
      <c r="D1187" s="34" t="s">
        <v>72</v>
      </c>
      <c r="E1187" s="36">
        <v>155.88999999999999</v>
      </c>
      <c r="F1187" s="36">
        <v>100.06</v>
      </c>
      <c r="G1187" s="36">
        <v>255.95</v>
      </c>
    </row>
    <row r="1188" spans="1:7" ht="25.5" x14ac:dyDescent="0.2">
      <c r="A1188" s="31" t="s">
        <v>2390</v>
      </c>
      <c r="B1188" s="32" t="s">
        <v>15</v>
      </c>
      <c r="C1188" s="31" t="s">
        <v>2391</v>
      </c>
      <c r="D1188" s="34" t="s">
        <v>72</v>
      </c>
      <c r="E1188" s="36">
        <v>320</v>
      </c>
      <c r="F1188" s="36">
        <v>0</v>
      </c>
      <c r="G1188" s="36">
        <v>320</v>
      </c>
    </row>
    <row r="1189" spans="1:7" ht="38.25" x14ac:dyDescent="0.2">
      <c r="A1189" s="31" t="s">
        <v>2392</v>
      </c>
      <c r="B1189" s="32" t="s">
        <v>15</v>
      </c>
      <c r="C1189" s="31" t="s">
        <v>2393</v>
      </c>
      <c r="D1189" s="34" t="s">
        <v>72</v>
      </c>
      <c r="E1189" s="36">
        <v>434.56</v>
      </c>
      <c r="F1189" s="36">
        <v>0</v>
      </c>
      <c r="G1189" s="36">
        <v>434.56</v>
      </c>
    </row>
    <row r="1190" spans="1:7" ht="25.5" x14ac:dyDescent="0.2">
      <c r="A1190" s="31" t="s">
        <v>2394</v>
      </c>
      <c r="B1190" s="32" t="s">
        <v>15</v>
      </c>
      <c r="C1190" s="31" t="s">
        <v>2395</v>
      </c>
      <c r="D1190" s="34" t="s">
        <v>72</v>
      </c>
      <c r="E1190" s="36">
        <v>584.88</v>
      </c>
      <c r="F1190" s="36">
        <v>0</v>
      </c>
      <c r="G1190" s="36">
        <v>584.88</v>
      </c>
    </row>
    <row r="1191" spans="1:7" ht="25.5" x14ac:dyDescent="0.2">
      <c r="A1191" s="31" t="s">
        <v>2396</v>
      </c>
      <c r="B1191" s="32" t="s">
        <v>15</v>
      </c>
      <c r="C1191" s="31" t="s">
        <v>2397</v>
      </c>
      <c r="D1191" s="34" t="s">
        <v>72</v>
      </c>
      <c r="E1191" s="36">
        <v>459.67</v>
      </c>
      <c r="F1191" s="36">
        <v>0</v>
      </c>
      <c r="G1191" s="36">
        <v>459.67</v>
      </c>
    </row>
    <row r="1192" spans="1:7" ht="25.5" x14ac:dyDescent="0.2">
      <c r="A1192" s="31" t="s">
        <v>2398</v>
      </c>
      <c r="B1192" s="32" t="s">
        <v>15</v>
      </c>
      <c r="C1192" s="31" t="s">
        <v>2399</v>
      </c>
      <c r="D1192" s="34" t="s">
        <v>72</v>
      </c>
      <c r="E1192" s="36">
        <v>257.64</v>
      </c>
      <c r="F1192" s="36">
        <v>0</v>
      </c>
      <c r="G1192" s="36">
        <v>257.64</v>
      </c>
    </row>
    <row r="1193" spans="1:7" ht="38.25" x14ac:dyDescent="0.2">
      <c r="A1193" s="31" t="s">
        <v>2400</v>
      </c>
      <c r="B1193" s="32" t="s">
        <v>15</v>
      </c>
      <c r="C1193" s="31" t="s">
        <v>2401</v>
      </c>
      <c r="D1193" s="34" t="s">
        <v>72</v>
      </c>
      <c r="E1193" s="36">
        <v>406.09</v>
      </c>
      <c r="F1193" s="36">
        <v>0</v>
      </c>
      <c r="G1193" s="36">
        <v>406.09</v>
      </c>
    </row>
    <row r="1194" spans="1:7" ht="25.5" x14ac:dyDescent="0.2">
      <c r="A1194" s="31" t="s">
        <v>2402</v>
      </c>
      <c r="B1194" s="32" t="s">
        <v>15</v>
      </c>
      <c r="C1194" s="31" t="s">
        <v>2403</v>
      </c>
      <c r="D1194" s="34" t="s">
        <v>72</v>
      </c>
      <c r="E1194" s="36">
        <v>658.15</v>
      </c>
      <c r="F1194" s="36">
        <v>0</v>
      </c>
      <c r="G1194" s="36">
        <v>658.15</v>
      </c>
    </row>
    <row r="1195" spans="1:7" ht="12.75" x14ac:dyDescent="0.2">
      <c r="A1195" s="37" t="s">
        <v>2404</v>
      </c>
      <c r="B1195" s="38" t="s">
        <v>2405</v>
      </c>
      <c r="C1195" s="39" t="s">
        <v>15</v>
      </c>
      <c r="D1195" s="40" t="s">
        <v>15</v>
      </c>
      <c r="E1195" s="41" t="s">
        <v>15</v>
      </c>
      <c r="F1195" s="41" t="s">
        <v>15</v>
      </c>
      <c r="G1195" s="41" t="s">
        <v>15</v>
      </c>
    </row>
    <row r="1196" spans="1:7" ht="12.75" x14ac:dyDescent="0.2">
      <c r="A1196" s="31" t="s">
        <v>2406</v>
      </c>
      <c r="B1196" s="32" t="s">
        <v>15</v>
      </c>
      <c r="C1196" s="31" t="s">
        <v>2407</v>
      </c>
      <c r="D1196" s="34" t="s">
        <v>72</v>
      </c>
      <c r="E1196" s="36">
        <v>38.340000000000003</v>
      </c>
      <c r="F1196" s="36">
        <v>0</v>
      </c>
      <c r="G1196" s="36">
        <v>38.340000000000003</v>
      </c>
    </row>
    <row r="1197" spans="1:7" ht="12.75" x14ac:dyDescent="0.2">
      <c r="A1197" s="31" t="s">
        <v>2408</v>
      </c>
      <c r="B1197" s="32" t="s">
        <v>15</v>
      </c>
      <c r="C1197" s="31" t="s">
        <v>2409</v>
      </c>
      <c r="D1197" s="34" t="s">
        <v>72</v>
      </c>
      <c r="E1197" s="36">
        <v>0.66</v>
      </c>
      <c r="F1197" s="36">
        <v>10.37</v>
      </c>
      <c r="G1197" s="36">
        <v>11.03</v>
      </c>
    </row>
    <row r="1198" spans="1:7" ht="25.5" x14ac:dyDescent="0.2">
      <c r="A1198" s="31" t="s">
        <v>2410</v>
      </c>
      <c r="B1198" s="32" t="s">
        <v>15</v>
      </c>
      <c r="C1198" s="31" t="s">
        <v>2411</v>
      </c>
      <c r="D1198" s="34" t="s">
        <v>72</v>
      </c>
      <c r="E1198" s="36">
        <v>0</v>
      </c>
      <c r="F1198" s="36">
        <v>5.19</v>
      </c>
      <c r="G1198" s="36">
        <v>5.19</v>
      </c>
    </row>
    <row r="1199" spans="1:7" ht="12.75" x14ac:dyDescent="0.2">
      <c r="A1199" s="31" t="s">
        <v>2412</v>
      </c>
      <c r="B1199" s="32" t="s">
        <v>15</v>
      </c>
      <c r="C1199" s="31" t="s">
        <v>2413</v>
      </c>
      <c r="D1199" s="34" t="s">
        <v>128</v>
      </c>
      <c r="E1199" s="36">
        <v>12.9</v>
      </c>
      <c r="F1199" s="36">
        <v>0</v>
      </c>
      <c r="G1199" s="36">
        <v>12.9</v>
      </c>
    </row>
    <row r="1200" spans="1:7" ht="25.5" x14ac:dyDescent="0.2">
      <c r="A1200" s="31" t="s">
        <v>2414</v>
      </c>
      <c r="B1200" s="32" t="s">
        <v>15</v>
      </c>
      <c r="C1200" s="31" t="s">
        <v>2415</v>
      </c>
      <c r="D1200" s="34" t="s">
        <v>20</v>
      </c>
      <c r="E1200" s="36">
        <v>11.96</v>
      </c>
      <c r="F1200" s="36">
        <v>0</v>
      </c>
      <c r="G1200" s="36">
        <v>11.96</v>
      </c>
    </row>
    <row r="1201" spans="1:7" ht="12.75" x14ac:dyDescent="0.2">
      <c r="A1201" s="42" t="s">
        <v>2416</v>
      </c>
      <c r="B1201" s="42" t="s">
        <v>2417</v>
      </c>
      <c r="C1201" s="43" t="s">
        <v>15</v>
      </c>
      <c r="D1201" s="44" t="s">
        <v>15</v>
      </c>
      <c r="E1201" s="45" t="s">
        <v>15</v>
      </c>
      <c r="F1201" s="45" t="s">
        <v>15</v>
      </c>
      <c r="G1201" s="45" t="s">
        <v>15</v>
      </c>
    </row>
    <row r="1202" spans="1:7" ht="12.75" x14ac:dyDescent="0.2">
      <c r="A1202" s="22" t="s">
        <v>2418</v>
      </c>
      <c r="B1202" s="22" t="s">
        <v>2419</v>
      </c>
      <c r="C1202" s="23" t="s">
        <v>15</v>
      </c>
      <c r="D1202" s="46" t="s">
        <v>15</v>
      </c>
      <c r="E1202" s="47" t="s">
        <v>15</v>
      </c>
      <c r="F1202" s="47" t="s">
        <v>15</v>
      </c>
      <c r="G1202" s="47" t="s">
        <v>15</v>
      </c>
    </row>
    <row r="1203" spans="1:7" ht="12.75" x14ac:dyDescent="0.2">
      <c r="A1203" s="31" t="s">
        <v>2420</v>
      </c>
      <c r="B1203" s="32" t="s">
        <v>15</v>
      </c>
      <c r="C1203" s="31" t="s">
        <v>2421</v>
      </c>
      <c r="D1203" s="34" t="s">
        <v>72</v>
      </c>
      <c r="E1203" s="36">
        <v>514.91999999999996</v>
      </c>
      <c r="F1203" s="36">
        <v>45.28</v>
      </c>
      <c r="G1203" s="36">
        <v>560.20000000000005</v>
      </c>
    </row>
    <row r="1204" spans="1:7" ht="12.75" x14ac:dyDescent="0.2">
      <c r="A1204" s="31" t="s">
        <v>2422</v>
      </c>
      <c r="B1204" s="32" t="s">
        <v>15</v>
      </c>
      <c r="C1204" s="31" t="s">
        <v>2423</v>
      </c>
      <c r="D1204" s="34" t="s">
        <v>72</v>
      </c>
      <c r="E1204" s="36">
        <v>448.93</v>
      </c>
      <c r="F1204" s="36">
        <v>45.28</v>
      </c>
      <c r="G1204" s="36">
        <v>494.21</v>
      </c>
    </row>
    <row r="1205" spans="1:7" ht="12.75" x14ac:dyDescent="0.2">
      <c r="A1205" s="37" t="s">
        <v>2424</v>
      </c>
      <c r="B1205" s="38" t="s">
        <v>2425</v>
      </c>
      <c r="C1205" s="39" t="s">
        <v>15</v>
      </c>
      <c r="D1205" s="40" t="s">
        <v>15</v>
      </c>
      <c r="E1205" s="41" t="s">
        <v>15</v>
      </c>
      <c r="F1205" s="41" t="s">
        <v>15</v>
      </c>
      <c r="G1205" s="41" t="s">
        <v>15</v>
      </c>
    </row>
    <row r="1206" spans="1:7" ht="25.5" x14ac:dyDescent="0.2">
      <c r="A1206" s="31" t="s">
        <v>2426</v>
      </c>
      <c r="B1206" s="32" t="s">
        <v>15</v>
      </c>
      <c r="C1206" s="31" t="s">
        <v>2427</v>
      </c>
      <c r="D1206" s="34" t="s">
        <v>72</v>
      </c>
      <c r="E1206" s="36">
        <v>345.12</v>
      </c>
      <c r="F1206" s="36">
        <v>47.72</v>
      </c>
      <c r="G1206" s="36">
        <v>392.84</v>
      </c>
    </row>
    <row r="1207" spans="1:7" ht="25.5" x14ac:dyDescent="0.2">
      <c r="A1207" s="31" t="s">
        <v>2428</v>
      </c>
      <c r="B1207" s="32" t="s">
        <v>15</v>
      </c>
      <c r="C1207" s="31" t="s">
        <v>2429</v>
      </c>
      <c r="D1207" s="34" t="s">
        <v>20</v>
      </c>
      <c r="E1207" s="36">
        <v>601.41</v>
      </c>
      <c r="F1207" s="36">
        <v>96.83</v>
      </c>
      <c r="G1207" s="36">
        <v>698.24</v>
      </c>
    </row>
    <row r="1208" spans="1:7" ht="25.5" x14ac:dyDescent="0.2">
      <c r="A1208" s="31" t="s">
        <v>2430</v>
      </c>
      <c r="B1208" s="32" t="s">
        <v>15</v>
      </c>
      <c r="C1208" s="31" t="s">
        <v>2431</v>
      </c>
      <c r="D1208" s="34" t="s">
        <v>20</v>
      </c>
      <c r="E1208" s="36">
        <v>506.45</v>
      </c>
      <c r="F1208" s="36">
        <v>96.83</v>
      </c>
      <c r="G1208" s="36">
        <v>603.28</v>
      </c>
    </row>
    <row r="1209" spans="1:7" ht="25.5" x14ac:dyDescent="0.2">
      <c r="A1209" s="31" t="s">
        <v>2432</v>
      </c>
      <c r="B1209" s="32" t="s">
        <v>15</v>
      </c>
      <c r="C1209" s="31" t="s">
        <v>2433</v>
      </c>
      <c r="D1209" s="34" t="s">
        <v>20</v>
      </c>
      <c r="E1209" s="36">
        <v>644.65</v>
      </c>
      <c r="F1209" s="36">
        <v>96.83</v>
      </c>
      <c r="G1209" s="36">
        <v>741.48</v>
      </c>
    </row>
    <row r="1210" spans="1:7" ht="25.5" x14ac:dyDescent="0.2">
      <c r="A1210" s="31" t="s">
        <v>2434</v>
      </c>
      <c r="B1210" s="32" t="s">
        <v>15</v>
      </c>
      <c r="C1210" s="31" t="s">
        <v>2435</v>
      </c>
      <c r="D1210" s="34" t="s">
        <v>20</v>
      </c>
      <c r="E1210" s="36">
        <v>1086.93</v>
      </c>
      <c r="F1210" s="36">
        <v>121.04</v>
      </c>
      <c r="G1210" s="36">
        <v>1207.97</v>
      </c>
    </row>
    <row r="1211" spans="1:7" ht="12.75" x14ac:dyDescent="0.2">
      <c r="A1211" s="37" t="s">
        <v>2436</v>
      </c>
      <c r="B1211" s="38" t="s">
        <v>2437</v>
      </c>
      <c r="C1211" s="39" t="s">
        <v>15</v>
      </c>
      <c r="D1211" s="40" t="s">
        <v>15</v>
      </c>
      <c r="E1211" s="41" t="s">
        <v>15</v>
      </c>
      <c r="F1211" s="41" t="s">
        <v>15</v>
      </c>
      <c r="G1211" s="41" t="s">
        <v>15</v>
      </c>
    </row>
    <row r="1212" spans="1:7" ht="25.5" x14ac:dyDescent="0.2">
      <c r="A1212" s="31" t="s">
        <v>2438</v>
      </c>
      <c r="B1212" s="32" t="s">
        <v>15</v>
      </c>
      <c r="C1212" s="31" t="s">
        <v>2439</v>
      </c>
      <c r="D1212" s="34" t="s">
        <v>20</v>
      </c>
      <c r="E1212" s="36">
        <v>866.08</v>
      </c>
      <c r="F1212" s="36">
        <v>48.41</v>
      </c>
      <c r="G1212" s="36">
        <v>914.49</v>
      </c>
    </row>
    <row r="1213" spans="1:7" ht="25.5" x14ac:dyDescent="0.2">
      <c r="A1213" s="31" t="s">
        <v>2440</v>
      </c>
      <c r="B1213" s="32" t="s">
        <v>15</v>
      </c>
      <c r="C1213" s="31" t="s">
        <v>2441</v>
      </c>
      <c r="D1213" s="34" t="s">
        <v>20</v>
      </c>
      <c r="E1213" s="36">
        <v>817.75</v>
      </c>
      <c r="F1213" s="36">
        <v>48.41</v>
      </c>
      <c r="G1213" s="36">
        <v>866.16</v>
      </c>
    </row>
    <row r="1214" spans="1:7" ht="38.25" x14ac:dyDescent="0.2">
      <c r="A1214" s="31" t="s">
        <v>2442</v>
      </c>
      <c r="B1214" s="32" t="s">
        <v>15</v>
      </c>
      <c r="C1214" s="31" t="s">
        <v>2443</v>
      </c>
      <c r="D1214" s="34" t="s">
        <v>20</v>
      </c>
      <c r="E1214" s="36">
        <v>911.62</v>
      </c>
      <c r="F1214" s="36">
        <v>96.83</v>
      </c>
      <c r="G1214" s="36">
        <v>1008.45</v>
      </c>
    </row>
    <row r="1215" spans="1:7" ht="38.25" x14ac:dyDescent="0.2">
      <c r="A1215" s="31" t="s">
        <v>2444</v>
      </c>
      <c r="B1215" s="32" t="s">
        <v>15</v>
      </c>
      <c r="C1215" s="31" t="s">
        <v>2445</v>
      </c>
      <c r="D1215" s="34" t="s">
        <v>20</v>
      </c>
      <c r="E1215" s="36">
        <v>925.24</v>
      </c>
      <c r="F1215" s="36">
        <v>96.83</v>
      </c>
      <c r="G1215" s="36">
        <v>1022.07</v>
      </c>
    </row>
    <row r="1216" spans="1:7" ht="38.25" x14ac:dyDescent="0.2">
      <c r="A1216" s="31" t="s">
        <v>2446</v>
      </c>
      <c r="B1216" s="32" t="s">
        <v>15</v>
      </c>
      <c r="C1216" s="31" t="s">
        <v>2447</v>
      </c>
      <c r="D1216" s="34" t="s">
        <v>20</v>
      </c>
      <c r="E1216" s="36">
        <v>985.23</v>
      </c>
      <c r="F1216" s="36">
        <v>96.83</v>
      </c>
      <c r="G1216" s="36">
        <v>1082.06</v>
      </c>
    </row>
    <row r="1217" spans="1:7" ht="38.25" x14ac:dyDescent="0.2">
      <c r="A1217" s="31" t="s">
        <v>2448</v>
      </c>
      <c r="B1217" s="32" t="s">
        <v>15</v>
      </c>
      <c r="C1217" s="31" t="s">
        <v>2449</v>
      </c>
      <c r="D1217" s="34" t="s">
        <v>20</v>
      </c>
      <c r="E1217" s="36">
        <v>1672.89</v>
      </c>
      <c r="F1217" s="36">
        <v>121.04</v>
      </c>
      <c r="G1217" s="36">
        <v>1793.93</v>
      </c>
    </row>
    <row r="1218" spans="1:7" ht="38.25" x14ac:dyDescent="0.2">
      <c r="A1218" s="31" t="s">
        <v>2450</v>
      </c>
      <c r="B1218" s="32" t="s">
        <v>15</v>
      </c>
      <c r="C1218" s="31" t="s">
        <v>2451</v>
      </c>
      <c r="D1218" s="34" t="s">
        <v>20</v>
      </c>
      <c r="E1218" s="36">
        <v>1736.48</v>
      </c>
      <c r="F1218" s="36">
        <v>121.04</v>
      </c>
      <c r="G1218" s="36">
        <v>1857.52</v>
      </c>
    </row>
    <row r="1219" spans="1:7" ht="38.25" x14ac:dyDescent="0.2">
      <c r="A1219" s="31" t="s">
        <v>2452</v>
      </c>
      <c r="B1219" s="32" t="s">
        <v>15</v>
      </c>
      <c r="C1219" s="31" t="s">
        <v>2453</v>
      </c>
      <c r="D1219" s="34" t="s">
        <v>20</v>
      </c>
      <c r="E1219" s="36">
        <v>3213.46</v>
      </c>
      <c r="F1219" s="36">
        <v>138.34</v>
      </c>
      <c r="G1219" s="36">
        <v>3351.8</v>
      </c>
    </row>
    <row r="1220" spans="1:7" ht="38.25" x14ac:dyDescent="0.2">
      <c r="A1220" s="31" t="s">
        <v>2454</v>
      </c>
      <c r="B1220" s="32" t="s">
        <v>15</v>
      </c>
      <c r="C1220" s="31" t="s">
        <v>2455</v>
      </c>
      <c r="D1220" s="34" t="s">
        <v>20</v>
      </c>
      <c r="E1220" s="36">
        <v>682</v>
      </c>
      <c r="F1220" s="36">
        <v>12.1</v>
      </c>
      <c r="G1220" s="36">
        <v>694.1</v>
      </c>
    </row>
    <row r="1221" spans="1:7" ht="38.25" x14ac:dyDescent="0.2">
      <c r="A1221" s="31" t="s">
        <v>2456</v>
      </c>
      <c r="B1221" s="32" t="s">
        <v>15</v>
      </c>
      <c r="C1221" s="31" t="s">
        <v>2457</v>
      </c>
      <c r="D1221" s="34" t="s">
        <v>20</v>
      </c>
      <c r="E1221" s="36">
        <v>916.68</v>
      </c>
      <c r="F1221" s="36">
        <v>93.36</v>
      </c>
      <c r="G1221" s="36">
        <v>1010.04</v>
      </c>
    </row>
    <row r="1222" spans="1:7" ht="38.25" x14ac:dyDescent="0.2">
      <c r="A1222" s="31" t="s">
        <v>2458</v>
      </c>
      <c r="B1222" s="32" t="s">
        <v>15</v>
      </c>
      <c r="C1222" s="31" t="s">
        <v>2459</v>
      </c>
      <c r="D1222" s="34" t="s">
        <v>20</v>
      </c>
      <c r="E1222" s="36">
        <v>956.8</v>
      </c>
      <c r="F1222" s="36">
        <v>89.9</v>
      </c>
      <c r="G1222" s="36">
        <v>1046.7</v>
      </c>
    </row>
    <row r="1223" spans="1:7" ht="38.25" x14ac:dyDescent="0.2">
      <c r="A1223" s="31" t="s">
        <v>2460</v>
      </c>
      <c r="B1223" s="32" t="s">
        <v>15</v>
      </c>
      <c r="C1223" s="31" t="s">
        <v>2461</v>
      </c>
      <c r="D1223" s="34" t="s">
        <v>20</v>
      </c>
      <c r="E1223" s="36">
        <v>978.99</v>
      </c>
      <c r="F1223" s="36">
        <v>89.9</v>
      </c>
      <c r="G1223" s="36">
        <v>1068.8900000000001</v>
      </c>
    </row>
    <row r="1224" spans="1:7" ht="38.25" x14ac:dyDescent="0.2">
      <c r="A1224" s="31" t="s">
        <v>2462</v>
      </c>
      <c r="B1224" s="32" t="s">
        <v>15</v>
      </c>
      <c r="C1224" s="31" t="s">
        <v>2463</v>
      </c>
      <c r="D1224" s="34" t="s">
        <v>20</v>
      </c>
      <c r="E1224" s="36">
        <v>1038.98</v>
      </c>
      <c r="F1224" s="36">
        <v>89.9</v>
      </c>
      <c r="G1224" s="36">
        <v>1128.8800000000001</v>
      </c>
    </row>
    <row r="1225" spans="1:7" ht="38.25" x14ac:dyDescent="0.2">
      <c r="A1225" s="31" t="s">
        <v>2464</v>
      </c>
      <c r="B1225" s="32" t="s">
        <v>15</v>
      </c>
      <c r="C1225" s="31" t="s">
        <v>2465</v>
      </c>
      <c r="D1225" s="34" t="s">
        <v>20</v>
      </c>
      <c r="E1225" s="36">
        <v>1647.98</v>
      </c>
      <c r="F1225" s="36">
        <v>117.58</v>
      </c>
      <c r="G1225" s="36">
        <v>1765.56</v>
      </c>
    </row>
    <row r="1226" spans="1:7" ht="12.75" x14ac:dyDescent="0.2">
      <c r="A1226" s="37" t="s">
        <v>2466</v>
      </c>
      <c r="B1226" s="38" t="s">
        <v>2467</v>
      </c>
      <c r="C1226" s="39" t="s">
        <v>15</v>
      </c>
      <c r="D1226" s="40" t="s">
        <v>15</v>
      </c>
      <c r="E1226" s="41" t="s">
        <v>15</v>
      </c>
      <c r="F1226" s="41" t="s">
        <v>15</v>
      </c>
      <c r="G1226" s="41" t="s">
        <v>15</v>
      </c>
    </row>
    <row r="1227" spans="1:7" ht="12.75" x14ac:dyDescent="0.2">
      <c r="A1227" s="31" t="s">
        <v>2468</v>
      </c>
      <c r="B1227" s="32" t="s">
        <v>15</v>
      </c>
      <c r="C1227" s="31" t="s">
        <v>2469</v>
      </c>
      <c r="D1227" s="34" t="s">
        <v>72</v>
      </c>
      <c r="E1227" s="36">
        <v>60.61</v>
      </c>
      <c r="F1227" s="36">
        <v>34.58</v>
      </c>
      <c r="G1227" s="36">
        <v>95.19</v>
      </c>
    </row>
    <row r="1228" spans="1:7" ht="25.5" x14ac:dyDescent="0.2">
      <c r="A1228" s="31" t="s">
        <v>2470</v>
      </c>
      <c r="B1228" s="32" t="s">
        <v>15</v>
      </c>
      <c r="C1228" s="31" t="s">
        <v>2471</v>
      </c>
      <c r="D1228" s="34" t="s">
        <v>128</v>
      </c>
      <c r="E1228" s="36">
        <v>5.0999999999999996</v>
      </c>
      <c r="F1228" s="36">
        <v>34.58</v>
      </c>
      <c r="G1228" s="36">
        <v>39.68</v>
      </c>
    </row>
    <row r="1229" spans="1:7" ht="38.25" x14ac:dyDescent="0.2">
      <c r="A1229" s="31" t="s">
        <v>2472</v>
      </c>
      <c r="B1229" s="32" t="s">
        <v>15</v>
      </c>
      <c r="C1229" s="31" t="s">
        <v>2473</v>
      </c>
      <c r="D1229" s="34" t="s">
        <v>128</v>
      </c>
      <c r="E1229" s="36">
        <v>51.07</v>
      </c>
      <c r="F1229" s="36">
        <v>69.16</v>
      </c>
      <c r="G1229" s="36">
        <v>120.23</v>
      </c>
    </row>
    <row r="1230" spans="1:7" ht="38.25" x14ac:dyDescent="0.2">
      <c r="A1230" s="31" t="s">
        <v>2474</v>
      </c>
      <c r="B1230" s="32" t="s">
        <v>15</v>
      </c>
      <c r="C1230" s="31" t="s">
        <v>2475</v>
      </c>
      <c r="D1230" s="34" t="s">
        <v>72</v>
      </c>
      <c r="E1230" s="36">
        <v>1509.16</v>
      </c>
      <c r="F1230" s="36">
        <v>0</v>
      </c>
      <c r="G1230" s="36">
        <v>1509.16</v>
      </c>
    </row>
    <row r="1231" spans="1:7" ht="38.25" x14ac:dyDescent="0.2">
      <c r="A1231" s="31" t="s">
        <v>2476</v>
      </c>
      <c r="B1231" s="32" t="s">
        <v>15</v>
      </c>
      <c r="C1231" s="31" t="s">
        <v>2477</v>
      </c>
      <c r="D1231" s="34" t="s">
        <v>72</v>
      </c>
      <c r="E1231" s="36">
        <v>707.81</v>
      </c>
      <c r="F1231" s="36">
        <v>0</v>
      </c>
      <c r="G1231" s="36">
        <v>707.81</v>
      </c>
    </row>
    <row r="1232" spans="1:7" ht="38.25" x14ac:dyDescent="0.2">
      <c r="A1232" s="31" t="s">
        <v>2478</v>
      </c>
      <c r="B1232" s="32" t="s">
        <v>15</v>
      </c>
      <c r="C1232" s="31" t="s">
        <v>2479</v>
      </c>
      <c r="D1232" s="34" t="s">
        <v>72</v>
      </c>
      <c r="E1232" s="36">
        <v>444.19</v>
      </c>
      <c r="F1232" s="36">
        <v>13.83</v>
      </c>
      <c r="G1232" s="36">
        <v>458.02</v>
      </c>
    </row>
    <row r="1233" spans="1:7" ht="38.25" x14ac:dyDescent="0.2">
      <c r="A1233" s="31" t="s">
        <v>2480</v>
      </c>
      <c r="B1233" s="32" t="s">
        <v>15</v>
      </c>
      <c r="C1233" s="31" t="s">
        <v>2481</v>
      </c>
      <c r="D1233" s="34" t="s">
        <v>72</v>
      </c>
      <c r="E1233" s="36">
        <v>1107.5999999999999</v>
      </c>
      <c r="F1233" s="36">
        <v>0</v>
      </c>
      <c r="G1233" s="36">
        <v>1107.5999999999999</v>
      </c>
    </row>
    <row r="1234" spans="1:7" ht="25.5" x14ac:dyDescent="0.2">
      <c r="A1234" s="31" t="s">
        <v>2482</v>
      </c>
      <c r="B1234" s="32" t="s">
        <v>15</v>
      </c>
      <c r="C1234" s="31" t="s">
        <v>2483</v>
      </c>
      <c r="D1234" s="34" t="s">
        <v>72</v>
      </c>
      <c r="E1234" s="36">
        <v>98.79</v>
      </c>
      <c r="F1234" s="36">
        <v>34.58</v>
      </c>
      <c r="G1234" s="36">
        <v>133.37</v>
      </c>
    </row>
    <row r="1235" spans="1:7" ht="25.5" x14ac:dyDescent="0.2">
      <c r="A1235" s="31" t="s">
        <v>2484</v>
      </c>
      <c r="B1235" s="32" t="s">
        <v>15</v>
      </c>
      <c r="C1235" s="31" t="s">
        <v>2485</v>
      </c>
      <c r="D1235" s="34" t="s">
        <v>331</v>
      </c>
      <c r="E1235" s="36">
        <v>560.11</v>
      </c>
      <c r="F1235" s="36">
        <v>148.69</v>
      </c>
      <c r="G1235" s="36">
        <v>708.8</v>
      </c>
    </row>
    <row r="1236" spans="1:7" ht="25.5" x14ac:dyDescent="0.2">
      <c r="A1236" s="31" t="s">
        <v>2486</v>
      </c>
      <c r="B1236" s="32" t="s">
        <v>15</v>
      </c>
      <c r="C1236" s="31" t="s">
        <v>2487</v>
      </c>
      <c r="D1236" s="34" t="s">
        <v>72</v>
      </c>
      <c r="E1236" s="36">
        <v>134.44999999999999</v>
      </c>
      <c r="F1236" s="36">
        <v>6.78</v>
      </c>
      <c r="G1236" s="36">
        <v>141.22999999999999</v>
      </c>
    </row>
    <row r="1237" spans="1:7" ht="38.25" x14ac:dyDescent="0.2">
      <c r="A1237" s="31" t="s">
        <v>2488</v>
      </c>
      <c r="B1237" s="32" t="s">
        <v>15</v>
      </c>
      <c r="C1237" s="31" t="s">
        <v>2489</v>
      </c>
      <c r="D1237" s="34" t="s">
        <v>72</v>
      </c>
      <c r="E1237" s="36">
        <v>1304.0899999999999</v>
      </c>
      <c r="F1237" s="36">
        <v>0</v>
      </c>
      <c r="G1237" s="36">
        <v>1304.0899999999999</v>
      </c>
    </row>
    <row r="1238" spans="1:7" ht="38.25" x14ac:dyDescent="0.2">
      <c r="A1238" s="31" t="s">
        <v>2490</v>
      </c>
      <c r="B1238" s="32" t="s">
        <v>15</v>
      </c>
      <c r="C1238" s="31" t="s">
        <v>2491</v>
      </c>
      <c r="D1238" s="34" t="s">
        <v>72</v>
      </c>
      <c r="E1238" s="36">
        <v>1341.15</v>
      </c>
      <c r="F1238" s="36">
        <v>0</v>
      </c>
      <c r="G1238" s="36">
        <v>1341.15</v>
      </c>
    </row>
    <row r="1239" spans="1:7" ht="12.75" x14ac:dyDescent="0.2">
      <c r="A1239" s="31" t="s">
        <v>2492</v>
      </c>
      <c r="B1239" s="32" t="s">
        <v>15</v>
      </c>
      <c r="C1239" s="31" t="s">
        <v>2493</v>
      </c>
      <c r="D1239" s="34" t="s">
        <v>72</v>
      </c>
      <c r="E1239" s="36">
        <v>253.51</v>
      </c>
      <c r="F1239" s="36">
        <v>69.14</v>
      </c>
      <c r="G1239" s="36">
        <v>322.64999999999998</v>
      </c>
    </row>
    <row r="1240" spans="1:7" ht="38.25" x14ac:dyDescent="0.2">
      <c r="A1240" s="31" t="s">
        <v>2494</v>
      </c>
      <c r="B1240" s="32" t="s">
        <v>15</v>
      </c>
      <c r="C1240" s="31" t="s">
        <v>2495</v>
      </c>
      <c r="D1240" s="34" t="s">
        <v>128</v>
      </c>
      <c r="E1240" s="36">
        <v>82.53</v>
      </c>
      <c r="F1240" s="36">
        <v>6.91</v>
      </c>
      <c r="G1240" s="36">
        <v>89.44</v>
      </c>
    </row>
    <row r="1241" spans="1:7" ht="12.75" x14ac:dyDescent="0.2">
      <c r="A1241" s="37" t="s">
        <v>2496</v>
      </c>
      <c r="B1241" s="38" t="s">
        <v>2497</v>
      </c>
      <c r="C1241" s="39" t="s">
        <v>15</v>
      </c>
      <c r="D1241" s="40" t="s">
        <v>15</v>
      </c>
      <c r="E1241" s="41" t="s">
        <v>15</v>
      </c>
      <c r="F1241" s="41" t="s">
        <v>15</v>
      </c>
      <c r="G1241" s="41" t="s">
        <v>15</v>
      </c>
    </row>
    <row r="1242" spans="1:7" ht="25.5" x14ac:dyDescent="0.2">
      <c r="A1242" s="31" t="s">
        <v>2498</v>
      </c>
      <c r="B1242" s="32" t="s">
        <v>15</v>
      </c>
      <c r="C1242" s="31" t="s">
        <v>2499</v>
      </c>
      <c r="D1242" s="34" t="s">
        <v>72</v>
      </c>
      <c r="E1242" s="36">
        <v>145.41</v>
      </c>
      <c r="F1242" s="36">
        <v>47.72</v>
      </c>
      <c r="G1242" s="36">
        <v>193.13</v>
      </c>
    </row>
    <row r="1243" spans="1:7" ht="12.75" x14ac:dyDescent="0.2">
      <c r="A1243" s="31" t="s">
        <v>2500</v>
      </c>
      <c r="B1243" s="32" t="s">
        <v>15</v>
      </c>
      <c r="C1243" s="31" t="s">
        <v>2501</v>
      </c>
      <c r="D1243" s="34" t="s">
        <v>20</v>
      </c>
      <c r="E1243" s="36">
        <v>296.22000000000003</v>
      </c>
      <c r="F1243" s="36">
        <v>96.83</v>
      </c>
      <c r="G1243" s="36">
        <v>393.05</v>
      </c>
    </row>
    <row r="1244" spans="1:7" ht="12.75" x14ac:dyDescent="0.2">
      <c r="A1244" s="31" t="s">
        <v>2502</v>
      </c>
      <c r="B1244" s="32" t="s">
        <v>15</v>
      </c>
      <c r="C1244" s="31" t="s">
        <v>2503</v>
      </c>
      <c r="D1244" s="34" t="s">
        <v>20</v>
      </c>
      <c r="E1244" s="36">
        <v>294.38</v>
      </c>
      <c r="F1244" s="36">
        <v>96.83</v>
      </c>
      <c r="G1244" s="36">
        <v>391.21</v>
      </c>
    </row>
    <row r="1245" spans="1:7" ht="12.75" x14ac:dyDescent="0.2">
      <c r="A1245" s="31" t="s">
        <v>2504</v>
      </c>
      <c r="B1245" s="32" t="s">
        <v>15</v>
      </c>
      <c r="C1245" s="31" t="s">
        <v>2505</v>
      </c>
      <c r="D1245" s="34" t="s">
        <v>20</v>
      </c>
      <c r="E1245" s="36">
        <v>299.31</v>
      </c>
      <c r="F1245" s="36">
        <v>96.83</v>
      </c>
      <c r="G1245" s="36">
        <v>396.14</v>
      </c>
    </row>
    <row r="1246" spans="1:7" ht="12.75" x14ac:dyDescent="0.2">
      <c r="A1246" s="31" t="s">
        <v>2506</v>
      </c>
      <c r="B1246" s="32" t="s">
        <v>15</v>
      </c>
      <c r="C1246" s="31" t="s">
        <v>2507</v>
      </c>
      <c r="D1246" s="34" t="s">
        <v>20</v>
      </c>
      <c r="E1246" s="36">
        <v>313.54000000000002</v>
      </c>
      <c r="F1246" s="36">
        <v>96.83</v>
      </c>
      <c r="G1246" s="36">
        <v>410.37</v>
      </c>
    </row>
    <row r="1247" spans="1:7" ht="25.5" x14ac:dyDescent="0.2">
      <c r="A1247" s="31" t="s">
        <v>2508</v>
      </c>
      <c r="B1247" s="32" t="s">
        <v>15</v>
      </c>
      <c r="C1247" s="31" t="s">
        <v>2509</v>
      </c>
      <c r="D1247" s="34" t="s">
        <v>20</v>
      </c>
      <c r="E1247" s="36">
        <v>442.71</v>
      </c>
      <c r="F1247" s="36">
        <v>96.83</v>
      </c>
      <c r="G1247" s="36">
        <v>539.54</v>
      </c>
    </row>
    <row r="1248" spans="1:7" ht="25.5" x14ac:dyDescent="0.2">
      <c r="A1248" s="31" t="s">
        <v>2510</v>
      </c>
      <c r="B1248" s="32" t="s">
        <v>15</v>
      </c>
      <c r="C1248" s="31" t="s">
        <v>2511</v>
      </c>
      <c r="D1248" s="34" t="s">
        <v>20</v>
      </c>
      <c r="E1248" s="36">
        <v>513.21</v>
      </c>
      <c r="F1248" s="36">
        <v>121.04</v>
      </c>
      <c r="G1248" s="36">
        <v>634.25</v>
      </c>
    </row>
    <row r="1249" spans="1:7" ht="25.5" x14ac:dyDescent="0.2">
      <c r="A1249" s="31" t="s">
        <v>2512</v>
      </c>
      <c r="B1249" s="32" t="s">
        <v>15</v>
      </c>
      <c r="C1249" s="31" t="s">
        <v>2513</v>
      </c>
      <c r="D1249" s="34" t="s">
        <v>20</v>
      </c>
      <c r="E1249" s="36">
        <v>526.16999999999996</v>
      </c>
      <c r="F1249" s="36">
        <v>140.05000000000001</v>
      </c>
      <c r="G1249" s="36">
        <v>666.22</v>
      </c>
    </row>
    <row r="1250" spans="1:7" ht="25.5" x14ac:dyDescent="0.2">
      <c r="A1250" s="31" t="s">
        <v>2514</v>
      </c>
      <c r="B1250" s="32" t="s">
        <v>15</v>
      </c>
      <c r="C1250" s="31" t="s">
        <v>2515</v>
      </c>
      <c r="D1250" s="34" t="s">
        <v>20</v>
      </c>
      <c r="E1250" s="36">
        <v>189.37</v>
      </c>
      <c r="F1250" s="36">
        <v>48.41</v>
      </c>
      <c r="G1250" s="36">
        <v>237.78</v>
      </c>
    </row>
    <row r="1251" spans="1:7" ht="25.5" x14ac:dyDescent="0.2">
      <c r="A1251" s="31" t="s">
        <v>2516</v>
      </c>
      <c r="B1251" s="32" t="s">
        <v>15</v>
      </c>
      <c r="C1251" s="31" t="s">
        <v>2517</v>
      </c>
      <c r="D1251" s="34" t="s">
        <v>20</v>
      </c>
      <c r="E1251" s="36">
        <v>192.46</v>
      </c>
      <c r="F1251" s="36">
        <v>48.41</v>
      </c>
      <c r="G1251" s="36">
        <v>240.87</v>
      </c>
    </row>
    <row r="1252" spans="1:7" ht="25.5" x14ac:dyDescent="0.2">
      <c r="A1252" s="31" t="s">
        <v>2518</v>
      </c>
      <c r="B1252" s="32" t="s">
        <v>15</v>
      </c>
      <c r="C1252" s="31" t="s">
        <v>2519</v>
      </c>
      <c r="D1252" s="34" t="s">
        <v>20</v>
      </c>
      <c r="E1252" s="36">
        <v>206.69</v>
      </c>
      <c r="F1252" s="36">
        <v>48.41</v>
      </c>
      <c r="G1252" s="36">
        <v>255.1</v>
      </c>
    </row>
    <row r="1253" spans="1:7" ht="12.75" x14ac:dyDescent="0.2">
      <c r="A1253" s="31" t="s">
        <v>2520</v>
      </c>
      <c r="B1253" s="32" t="s">
        <v>15</v>
      </c>
      <c r="C1253" s="31" t="s">
        <v>2521</v>
      </c>
      <c r="D1253" s="34" t="s">
        <v>20</v>
      </c>
      <c r="E1253" s="36">
        <v>263.64</v>
      </c>
      <c r="F1253" s="36">
        <v>48.41</v>
      </c>
      <c r="G1253" s="36">
        <v>312.05</v>
      </c>
    </row>
    <row r="1254" spans="1:7" ht="12.75" x14ac:dyDescent="0.2">
      <c r="A1254" s="31" t="s">
        <v>2522</v>
      </c>
      <c r="B1254" s="32" t="s">
        <v>15</v>
      </c>
      <c r="C1254" s="31" t="s">
        <v>2523</v>
      </c>
      <c r="D1254" s="34" t="s">
        <v>20</v>
      </c>
      <c r="E1254" s="36">
        <v>266.73</v>
      </c>
      <c r="F1254" s="36">
        <v>48.41</v>
      </c>
      <c r="G1254" s="36">
        <v>315.14</v>
      </c>
    </row>
    <row r="1255" spans="1:7" ht="12.75" x14ac:dyDescent="0.2">
      <c r="A1255" s="31" t="s">
        <v>2524</v>
      </c>
      <c r="B1255" s="32" t="s">
        <v>15</v>
      </c>
      <c r="C1255" s="31" t="s">
        <v>2525</v>
      </c>
      <c r="D1255" s="34" t="s">
        <v>20</v>
      </c>
      <c r="E1255" s="36">
        <v>339.56</v>
      </c>
      <c r="F1255" s="36">
        <v>89.9</v>
      </c>
      <c r="G1255" s="36">
        <v>429.46</v>
      </c>
    </row>
    <row r="1256" spans="1:7" ht="12.75" x14ac:dyDescent="0.2">
      <c r="A1256" s="31" t="s">
        <v>2526</v>
      </c>
      <c r="B1256" s="32" t="s">
        <v>15</v>
      </c>
      <c r="C1256" s="31" t="s">
        <v>2527</v>
      </c>
      <c r="D1256" s="34" t="s">
        <v>20</v>
      </c>
      <c r="E1256" s="36">
        <v>348.78</v>
      </c>
      <c r="F1256" s="36">
        <v>89.9</v>
      </c>
      <c r="G1256" s="36">
        <v>438.68</v>
      </c>
    </row>
    <row r="1257" spans="1:7" ht="12.75" x14ac:dyDescent="0.2">
      <c r="A1257" s="31" t="s">
        <v>2528</v>
      </c>
      <c r="B1257" s="32" t="s">
        <v>15</v>
      </c>
      <c r="C1257" s="31" t="s">
        <v>2529</v>
      </c>
      <c r="D1257" s="34" t="s">
        <v>20</v>
      </c>
      <c r="E1257" s="36">
        <v>367.29</v>
      </c>
      <c r="F1257" s="36">
        <v>89.9</v>
      </c>
      <c r="G1257" s="36">
        <v>457.19</v>
      </c>
    </row>
    <row r="1258" spans="1:7" ht="25.5" x14ac:dyDescent="0.2">
      <c r="A1258" s="31" t="s">
        <v>2530</v>
      </c>
      <c r="B1258" s="32" t="s">
        <v>15</v>
      </c>
      <c r="C1258" s="31" t="s">
        <v>2531</v>
      </c>
      <c r="D1258" s="34" t="s">
        <v>20</v>
      </c>
      <c r="E1258" s="36">
        <v>488.3</v>
      </c>
      <c r="F1258" s="36">
        <v>117.58</v>
      </c>
      <c r="G1258" s="36">
        <v>605.88</v>
      </c>
    </row>
    <row r="1259" spans="1:7" ht="25.5" x14ac:dyDescent="0.2">
      <c r="A1259" s="31" t="s">
        <v>2532</v>
      </c>
      <c r="B1259" s="32" t="s">
        <v>15</v>
      </c>
      <c r="C1259" s="31" t="s">
        <v>2533</v>
      </c>
      <c r="D1259" s="34" t="s">
        <v>20</v>
      </c>
      <c r="E1259" s="36">
        <v>511.62</v>
      </c>
      <c r="F1259" s="36">
        <v>117.58</v>
      </c>
      <c r="G1259" s="36">
        <v>629.20000000000005</v>
      </c>
    </row>
    <row r="1260" spans="1:7" ht="12.75" x14ac:dyDescent="0.2">
      <c r="A1260" s="31" t="s">
        <v>2534</v>
      </c>
      <c r="B1260" s="32" t="s">
        <v>15</v>
      </c>
      <c r="C1260" s="31" t="s">
        <v>2535</v>
      </c>
      <c r="D1260" s="34" t="s">
        <v>20</v>
      </c>
      <c r="E1260" s="36">
        <v>298.27</v>
      </c>
      <c r="F1260" s="36">
        <v>48.41</v>
      </c>
      <c r="G1260" s="36">
        <v>346.68</v>
      </c>
    </row>
    <row r="1261" spans="1:7" ht="12.75" x14ac:dyDescent="0.2">
      <c r="A1261" s="31" t="s">
        <v>2536</v>
      </c>
      <c r="B1261" s="32" t="s">
        <v>15</v>
      </c>
      <c r="C1261" s="31" t="s">
        <v>2537</v>
      </c>
      <c r="D1261" s="34" t="s">
        <v>20</v>
      </c>
      <c r="E1261" s="36">
        <v>337.11</v>
      </c>
      <c r="F1261" s="36">
        <v>48.41</v>
      </c>
      <c r="G1261" s="36">
        <v>385.52</v>
      </c>
    </row>
    <row r="1262" spans="1:7" ht="25.5" x14ac:dyDescent="0.2">
      <c r="A1262" s="31" t="s">
        <v>2538</v>
      </c>
      <c r="B1262" s="32" t="s">
        <v>15</v>
      </c>
      <c r="C1262" s="31" t="s">
        <v>2539</v>
      </c>
      <c r="D1262" s="34" t="s">
        <v>20</v>
      </c>
      <c r="E1262" s="36">
        <v>600.78</v>
      </c>
      <c r="F1262" s="36">
        <v>121.04</v>
      </c>
      <c r="G1262" s="36">
        <v>721.82</v>
      </c>
    </row>
    <row r="1263" spans="1:7" ht="12.75" x14ac:dyDescent="0.2">
      <c r="A1263" s="37" t="s">
        <v>2540</v>
      </c>
      <c r="B1263" s="38" t="s">
        <v>2541</v>
      </c>
      <c r="C1263" s="39" t="s">
        <v>15</v>
      </c>
      <c r="D1263" s="40" t="s">
        <v>15</v>
      </c>
      <c r="E1263" s="41" t="s">
        <v>15</v>
      </c>
      <c r="F1263" s="41" t="s">
        <v>15</v>
      </c>
      <c r="G1263" s="41" t="s">
        <v>15</v>
      </c>
    </row>
    <row r="1264" spans="1:7" ht="38.25" x14ac:dyDescent="0.2">
      <c r="A1264" s="31" t="s">
        <v>2542</v>
      </c>
      <c r="B1264" s="32" t="s">
        <v>15</v>
      </c>
      <c r="C1264" s="31" t="s">
        <v>2543</v>
      </c>
      <c r="D1264" s="34" t="s">
        <v>72</v>
      </c>
      <c r="E1264" s="36">
        <v>146.16</v>
      </c>
      <c r="F1264" s="36">
        <v>47.72</v>
      </c>
      <c r="G1264" s="36">
        <v>193.88</v>
      </c>
    </row>
    <row r="1265" spans="1:7" ht="25.5" x14ac:dyDescent="0.2">
      <c r="A1265" s="31" t="s">
        <v>2544</v>
      </c>
      <c r="B1265" s="32" t="s">
        <v>15</v>
      </c>
      <c r="C1265" s="31" t="s">
        <v>2545</v>
      </c>
      <c r="D1265" s="34" t="s">
        <v>20</v>
      </c>
      <c r="E1265" s="36">
        <v>295.61</v>
      </c>
      <c r="F1265" s="36">
        <v>96.83</v>
      </c>
      <c r="G1265" s="36">
        <v>392.44</v>
      </c>
    </row>
    <row r="1266" spans="1:7" ht="25.5" x14ac:dyDescent="0.2">
      <c r="A1266" s="31" t="s">
        <v>2546</v>
      </c>
      <c r="B1266" s="32" t="s">
        <v>15</v>
      </c>
      <c r="C1266" s="31" t="s">
        <v>2547</v>
      </c>
      <c r="D1266" s="34" t="s">
        <v>20</v>
      </c>
      <c r="E1266" s="36">
        <v>297.31</v>
      </c>
      <c r="F1266" s="36">
        <v>96.83</v>
      </c>
      <c r="G1266" s="36">
        <v>394.14</v>
      </c>
    </row>
    <row r="1267" spans="1:7" ht="25.5" x14ac:dyDescent="0.2">
      <c r="A1267" s="31" t="s">
        <v>2548</v>
      </c>
      <c r="B1267" s="32" t="s">
        <v>15</v>
      </c>
      <c r="C1267" s="31" t="s">
        <v>2549</v>
      </c>
      <c r="D1267" s="34" t="s">
        <v>20</v>
      </c>
      <c r="E1267" s="36">
        <v>314.8</v>
      </c>
      <c r="F1267" s="36">
        <v>96.83</v>
      </c>
      <c r="G1267" s="36">
        <v>411.63</v>
      </c>
    </row>
    <row r="1268" spans="1:7" ht="12.75" x14ac:dyDescent="0.2">
      <c r="A1268" s="37" t="s">
        <v>2550</v>
      </c>
      <c r="B1268" s="38" t="s">
        <v>2551</v>
      </c>
      <c r="C1268" s="39" t="s">
        <v>15</v>
      </c>
      <c r="D1268" s="40" t="s">
        <v>15</v>
      </c>
      <c r="E1268" s="41" t="s">
        <v>15</v>
      </c>
      <c r="F1268" s="41" t="s">
        <v>15</v>
      </c>
      <c r="G1268" s="41" t="s">
        <v>15</v>
      </c>
    </row>
    <row r="1269" spans="1:7" ht="38.25" x14ac:dyDescent="0.2">
      <c r="A1269" s="31" t="s">
        <v>2552</v>
      </c>
      <c r="B1269" s="32" t="s">
        <v>15</v>
      </c>
      <c r="C1269" s="31" t="s">
        <v>2553</v>
      </c>
      <c r="D1269" s="34" t="s">
        <v>20</v>
      </c>
      <c r="E1269" s="36">
        <v>467.3</v>
      </c>
      <c r="F1269" s="36">
        <v>0</v>
      </c>
      <c r="G1269" s="36">
        <v>467.3</v>
      </c>
    </row>
    <row r="1270" spans="1:7" ht="12.75" x14ac:dyDescent="0.2">
      <c r="A1270" s="37" t="s">
        <v>2554</v>
      </c>
      <c r="B1270" s="38" t="s">
        <v>2555</v>
      </c>
      <c r="C1270" s="39" t="s">
        <v>15</v>
      </c>
      <c r="D1270" s="40" t="s">
        <v>15</v>
      </c>
      <c r="E1270" s="41" t="s">
        <v>15</v>
      </c>
      <c r="F1270" s="41" t="s">
        <v>15</v>
      </c>
      <c r="G1270" s="41" t="s">
        <v>15</v>
      </c>
    </row>
    <row r="1271" spans="1:7" ht="51" x14ac:dyDescent="0.2">
      <c r="A1271" s="31" t="s">
        <v>2556</v>
      </c>
      <c r="B1271" s="32" t="s">
        <v>15</v>
      </c>
      <c r="C1271" s="31" t="s">
        <v>2557</v>
      </c>
      <c r="D1271" s="34" t="s">
        <v>20</v>
      </c>
      <c r="E1271" s="36">
        <v>467.3</v>
      </c>
      <c r="F1271" s="36">
        <v>0</v>
      </c>
      <c r="G1271" s="36">
        <v>467.3</v>
      </c>
    </row>
    <row r="1272" spans="1:7" ht="51" x14ac:dyDescent="0.2">
      <c r="A1272" s="31" t="s">
        <v>2558</v>
      </c>
      <c r="B1272" s="32" t="s">
        <v>15</v>
      </c>
      <c r="C1272" s="31" t="s">
        <v>2559</v>
      </c>
      <c r="D1272" s="34" t="s">
        <v>20</v>
      </c>
      <c r="E1272" s="36">
        <v>474.68</v>
      </c>
      <c r="F1272" s="36">
        <v>0</v>
      </c>
      <c r="G1272" s="36">
        <v>474.68</v>
      </c>
    </row>
    <row r="1273" spans="1:7" ht="51" x14ac:dyDescent="0.2">
      <c r="A1273" s="31" t="s">
        <v>2560</v>
      </c>
      <c r="B1273" s="32" t="s">
        <v>15</v>
      </c>
      <c r="C1273" s="31" t="s">
        <v>2561</v>
      </c>
      <c r="D1273" s="34" t="s">
        <v>20</v>
      </c>
      <c r="E1273" s="36">
        <v>472.63</v>
      </c>
      <c r="F1273" s="36">
        <v>0</v>
      </c>
      <c r="G1273" s="36">
        <v>472.63</v>
      </c>
    </row>
    <row r="1274" spans="1:7" ht="63.75" x14ac:dyDescent="0.2">
      <c r="A1274" s="31" t="s">
        <v>2562</v>
      </c>
      <c r="B1274" s="32" t="s">
        <v>15</v>
      </c>
      <c r="C1274" s="31" t="s">
        <v>2563</v>
      </c>
      <c r="D1274" s="34" t="s">
        <v>20</v>
      </c>
      <c r="E1274" s="36">
        <v>492.63</v>
      </c>
      <c r="F1274" s="36">
        <v>0</v>
      </c>
      <c r="G1274" s="36">
        <v>492.63</v>
      </c>
    </row>
    <row r="1275" spans="1:7" ht="63.75" x14ac:dyDescent="0.2">
      <c r="A1275" s="31" t="s">
        <v>2564</v>
      </c>
      <c r="B1275" s="32" t="s">
        <v>15</v>
      </c>
      <c r="C1275" s="31" t="s">
        <v>2565</v>
      </c>
      <c r="D1275" s="34" t="s">
        <v>20</v>
      </c>
      <c r="E1275" s="36">
        <v>480.01</v>
      </c>
      <c r="F1275" s="36">
        <v>0</v>
      </c>
      <c r="G1275" s="36">
        <v>480.01</v>
      </c>
    </row>
    <row r="1276" spans="1:7" ht="76.5" x14ac:dyDescent="0.2">
      <c r="A1276" s="31" t="s">
        <v>2566</v>
      </c>
      <c r="B1276" s="32" t="s">
        <v>15</v>
      </c>
      <c r="C1276" s="31" t="s">
        <v>2567</v>
      </c>
      <c r="D1276" s="34" t="s">
        <v>20</v>
      </c>
      <c r="E1276" s="36">
        <v>619.44000000000005</v>
      </c>
      <c r="F1276" s="36">
        <v>0</v>
      </c>
      <c r="G1276" s="36">
        <v>619.44000000000005</v>
      </c>
    </row>
    <row r="1277" spans="1:7" ht="12.75" x14ac:dyDescent="0.2">
      <c r="A1277" s="37" t="s">
        <v>2568</v>
      </c>
      <c r="B1277" s="38" t="s">
        <v>2569</v>
      </c>
      <c r="C1277" s="39" t="s">
        <v>15</v>
      </c>
      <c r="D1277" s="40" t="s">
        <v>15</v>
      </c>
      <c r="E1277" s="41" t="s">
        <v>15</v>
      </c>
      <c r="F1277" s="41" t="s">
        <v>15</v>
      </c>
      <c r="G1277" s="41" t="s">
        <v>15</v>
      </c>
    </row>
    <row r="1278" spans="1:7" ht="12.75" x14ac:dyDescent="0.2">
      <c r="A1278" s="31" t="s">
        <v>2570</v>
      </c>
      <c r="B1278" s="32" t="s">
        <v>15</v>
      </c>
      <c r="C1278" s="31" t="s">
        <v>2571</v>
      </c>
      <c r="D1278" s="34" t="s">
        <v>20</v>
      </c>
      <c r="E1278" s="36">
        <v>1.65</v>
      </c>
      <c r="F1278" s="36">
        <v>44.95</v>
      </c>
      <c r="G1278" s="36">
        <v>46.6</v>
      </c>
    </row>
    <row r="1279" spans="1:7" ht="12.75" x14ac:dyDescent="0.2">
      <c r="A1279" s="31" t="s">
        <v>2572</v>
      </c>
      <c r="B1279" s="32" t="s">
        <v>15</v>
      </c>
      <c r="C1279" s="31" t="s">
        <v>2573</v>
      </c>
      <c r="D1279" s="34" t="s">
        <v>20</v>
      </c>
      <c r="E1279" s="36">
        <v>0</v>
      </c>
      <c r="F1279" s="36">
        <v>55.33</v>
      </c>
      <c r="G1279" s="36">
        <v>55.33</v>
      </c>
    </row>
    <row r="1280" spans="1:7" ht="12.75" x14ac:dyDescent="0.2">
      <c r="A1280" s="31" t="s">
        <v>2574</v>
      </c>
      <c r="B1280" s="32" t="s">
        <v>15</v>
      </c>
      <c r="C1280" s="31" t="s">
        <v>2575</v>
      </c>
      <c r="D1280" s="34" t="s">
        <v>128</v>
      </c>
      <c r="E1280" s="36">
        <v>0</v>
      </c>
      <c r="F1280" s="36">
        <v>1.73</v>
      </c>
      <c r="G1280" s="36">
        <v>1.73</v>
      </c>
    </row>
    <row r="1281" spans="1:7" ht="12.75" x14ac:dyDescent="0.2">
      <c r="A1281" s="31" t="s">
        <v>2576</v>
      </c>
      <c r="B1281" s="32" t="s">
        <v>15</v>
      </c>
      <c r="C1281" s="31" t="s">
        <v>2577</v>
      </c>
      <c r="D1281" s="34" t="s">
        <v>128</v>
      </c>
      <c r="E1281" s="36">
        <v>28.48</v>
      </c>
      <c r="F1281" s="36">
        <v>10.37</v>
      </c>
      <c r="G1281" s="36">
        <v>38.85</v>
      </c>
    </row>
    <row r="1282" spans="1:7" ht="25.5" x14ac:dyDescent="0.2">
      <c r="A1282" s="31" t="s">
        <v>2578</v>
      </c>
      <c r="B1282" s="32" t="s">
        <v>15</v>
      </c>
      <c r="C1282" s="31" t="s">
        <v>2579</v>
      </c>
      <c r="D1282" s="34" t="s">
        <v>72</v>
      </c>
      <c r="E1282" s="36">
        <v>911.39</v>
      </c>
      <c r="F1282" s="36">
        <v>138.32</v>
      </c>
      <c r="G1282" s="36">
        <v>1049.71</v>
      </c>
    </row>
    <row r="1283" spans="1:7" ht="12.75" x14ac:dyDescent="0.2">
      <c r="A1283" s="31" t="s">
        <v>2580</v>
      </c>
      <c r="B1283" s="32" t="s">
        <v>15</v>
      </c>
      <c r="C1283" s="31" t="s">
        <v>2581</v>
      </c>
      <c r="D1283" s="34" t="s">
        <v>128</v>
      </c>
      <c r="E1283" s="36">
        <v>3.25</v>
      </c>
      <c r="F1283" s="36">
        <v>1.73</v>
      </c>
      <c r="G1283" s="36">
        <v>4.9800000000000004</v>
      </c>
    </row>
    <row r="1284" spans="1:7" ht="25.5" x14ac:dyDescent="0.2">
      <c r="A1284" s="31" t="s">
        <v>2582</v>
      </c>
      <c r="B1284" s="32" t="s">
        <v>15</v>
      </c>
      <c r="C1284" s="31" t="s">
        <v>2583</v>
      </c>
      <c r="D1284" s="34" t="s">
        <v>20</v>
      </c>
      <c r="E1284" s="36">
        <v>226.72</v>
      </c>
      <c r="F1284" s="36">
        <v>0</v>
      </c>
      <c r="G1284" s="36">
        <v>226.72</v>
      </c>
    </row>
    <row r="1285" spans="1:7" ht="12.75" x14ac:dyDescent="0.2">
      <c r="A1285" s="31" t="s">
        <v>2584</v>
      </c>
      <c r="B1285" s="32" t="s">
        <v>15</v>
      </c>
      <c r="C1285" s="31" t="s">
        <v>2585</v>
      </c>
      <c r="D1285" s="34" t="s">
        <v>72</v>
      </c>
      <c r="E1285" s="36">
        <v>525.37</v>
      </c>
      <c r="F1285" s="36">
        <v>17.3</v>
      </c>
      <c r="G1285" s="36">
        <v>542.66999999999996</v>
      </c>
    </row>
    <row r="1286" spans="1:7" ht="25.5" x14ac:dyDescent="0.2">
      <c r="A1286" s="31" t="s">
        <v>2586</v>
      </c>
      <c r="B1286" s="32" t="s">
        <v>15</v>
      </c>
      <c r="C1286" s="31" t="s">
        <v>2587</v>
      </c>
      <c r="D1286" s="34" t="s">
        <v>72</v>
      </c>
      <c r="E1286" s="36">
        <v>117.7</v>
      </c>
      <c r="F1286" s="36">
        <v>17.3</v>
      </c>
      <c r="G1286" s="36">
        <v>135</v>
      </c>
    </row>
    <row r="1287" spans="1:7" ht="25.5" x14ac:dyDescent="0.2">
      <c r="A1287" s="31" t="s">
        <v>2588</v>
      </c>
      <c r="B1287" s="32" t="s">
        <v>15</v>
      </c>
      <c r="C1287" s="31" t="s">
        <v>2589</v>
      </c>
      <c r="D1287" s="34" t="s">
        <v>72</v>
      </c>
      <c r="E1287" s="36">
        <v>531.24</v>
      </c>
      <c r="F1287" s="36">
        <v>17.3</v>
      </c>
      <c r="G1287" s="36">
        <v>548.54</v>
      </c>
    </row>
    <row r="1288" spans="1:7" ht="12.75" x14ac:dyDescent="0.2">
      <c r="A1288" s="31" t="s">
        <v>2590</v>
      </c>
      <c r="B1288" s="32" t="s">
        <v>15</v>
      </c>
      <c r="C1288" s="31" t="s">
        <v>2591</v>
      </c>
      <c r="D1288" s="34" t="s">
        <v>20</v>
      </c>
      <c r="E1288" s="36">
        <v>125.47</v>
      </c>
      <c r="F1288" s="36">
        <v>51.88</v>
      </c>
      <c r="G1288" s="36">
        <v>177.35</v>
      </c>
    </row>
    <row r="1289" spans="1:7" ht="12.75" x14ac:dyDescent="0.2">
      <c r="A1289" s="31" t="s">
        <v>2592</v>
      </c>
      <c r="B1289" s="32" t="s">
        <v>15</v>
      </c>
      <c r="C1289" s="31" t="s">
        <v>2593</v>
      </c>
      <c r="D1289" s="34" t="s">
        <v>20</v>
      </c>
      <c r="E1289" s="36">
        <v>123.63</v>
      </c>
      <c r="F1289" s="36">
        <v>51.88</v>
      </c>
      <c r="G1289" s="36">
        <v>175.51</v>
      </c>
    </row>
    <row r="1290" spans="1:7" ht="12.75" x14ac:dyDescent="0.2">
      <c r="A1290" s="31" t="s">
        <v>2594</v>
      </c>
      <c r="B1290" s="32" t="s">
        <v>15</v>
      </c>
      <c r="C1290" s="31" t="s">
        <v>2595</v>
      </c>
      <c r="D1290" s="34" t="s">
        <v>20</v>
      </c>
      <c r="E1290" s="36">
        <v>128.56</v>
      </c>
      <c r="F1290" s="36">
        <v>51.88</v>
      </c>
      <c r="G1290" s="36">
        <v>180.44</v>
      </c>
    </row>
    <row r="1291" spans="1:7" ht="12.75" x14ac:dyDescent="0.2">
      <c r="A1291" s="31" t="s">
        <v>2596</v>
      </c>
      <c r="B1291" s="32" t="s">
        <v>15</v>
      </c>
      <c r="C1291" s="31" t="s">
        <v>2597</v>
      </c>
      <c r="D1291" s="34" t="s">
        <v>20</v>
      </c>
      <c r="E1291" s="36">
        <v>142.79</v>
      </c>
      <c r="F1291" s="36">
        <v>51.88</v>
      </c>
      <c r="G1291" s="36">
        <v>194.67</v>
      </c>
    </row>
    <row r="1292" spans="1:7" ht="38.25" x14ac:dyDescent="0.2">
      <c r="A1292" s="31" t="s">
        <v>2598</v>
      </c>
      <c r="B1292" s="32" t="s">
        <v>15</v>
      </c>
      <c r="C1292" s="31" t="s">
        <v>2599</v>
      </c>
      <c r="D1292" s="34" t="s">
        <v>20</v>
      </c>
      <c r="E1292" s="36">
        <v>740.87</v>
      </c>
      <c r="F1292" s="36">
        <v>51.88</v>
      </c>
      <c r="G1292" s="36">
        <v>792.75</v>
      </c>
    </row>
    <row r="1293" spans="1:7" ht="38.25" x14ac:dyDescent="0.2">
      <c r="A1293" s="31" t="s">
        <v>2600</v>
      </c>
      <c r="B1293" s="32" t="s">
        <v>15</v>
      </c>
      <c r="C1293" s="31" t="s">
        <v>2601</v>
      </c>
      <c r="D1293" s="34" t="s">
        <v>20</v>
      </c>
      <c r="E1293" s="36">
        <v>814.48</v>
      </c>
      <c r="F1293" s="36">
        <v>51.88</v>
      </c>
      <c r="G1293" s="36">
        <v>866.36</v>
      </c>
    </row>
    <row r="1294" spans="1:7" ht="38.25" x14ac:dyDescent="0.2">
      <c r="A1294" s="31" t="s">
        <v>2602</v>
      </c>
      <c r="B1294" s="32" t="s">
        <v>15</v>
      </c>
      <c r="C1294" s="31" t="s">
        <v>2603</v>
      </c>
      <c r="D1294" s="34" t="s">
        <v>20</v>
      </c>
      <c r="E1294" s="36">
        <v>754.49</v>
      </c>
      <c r="F1294" s="36">
        <v>51.88</v>
      </c>
      <c r="G1294" s="36">
        <v>806.37</v>
      </c>
    </row>
    <row r="1295" spans="1:7" ht="25.5" x14ac:dyDescent="0.2">
      <c r="A1295" s="31" t="s">
        <v>2604</v>
      </c>
      <c r="B1295" s="32" t="s">
        <v>15</v>
      </c>
      <c r="C1295" s="31" t="s">
        <v>2605</v>
      </c>
      <c r="D1295" s="34" t="s">
        <v>72</v>
      </c>
      <c r="E1295" s="36">
        <v>472.56</v>
      </c>
      <c r="F1295" s="36">
        <v>51.88</v>
      </c>
      <c r="G1295" s="36">
        <v>524.44000000000005</v>
      </c>
    </row>
    <row r="1296" spans="1:7" ht="12.75" x14ac:dyDescent="0.2">
      <c r="A1296" s="42" t="s">
        <v>2606</v>
      </c>
      <c r="B1296" s="42" t="s">
        <v>2607</v>
      </c>
      <c r="C1296" s="43" t="s">
        <v>15</v>
      </c>
      <c r="D1296" s="44" t="s">
        <v>15</v>
      </c>
      <c r="E1296" s="45" t="s">
        <v>15</v>
      </c>
      <c r="F1296" s="45" t="s">
        <v>15</v>
      </c>
      <c r="G1296" s="45" t="s">
        <v>15</v>
      </c>
    </row>
    <row r="1297" spans="1:7" ht="12.75" x14ac:dyDescent="0.2">
      <c r="A1297" s="22" t="s">
        <v>2608</v>
      </c>
      <c r="B1297" s="22" t="s">
        <v>2609</v>
      </c>
      <c r="C1297" s="23" t="s">
        <v>15</v>
      </c>
      <c r="D1297" s="46" t="s">
        <v>15</v>
      </c>
      <c r="E1297" s="47" t="s">
        <v>15</v>
      </c>
      <c r="F1297" s="47" t="s">
        <v>15</v>
      </c>
      <c r="G1297" s="47" t="s">
        <v>15</v>
      </c>
    </row>
    <row r="1298" spans="1:7" ht="12.75" x14ac:dyDescent="0.2">
      <c r="A1298" s="31" t="s">
        <v>2610</v>
      </c>
      <c r="B1298" s="32" t="s">
        <v>15</v>
      </c>
      <c r="C1298" s="31" t="s">
        <v>2611</v>
      </c>
      <c r="D1298" s="34" t="s">
        <v>72</v>
      </c>
      <c r="E1298" s="36">
        <v>634.86</v>
      </c>
      <c r="F1298" s="36">
        <v>21.95</v>
      </c>
      <c r="G1298" s="36">
        <v>656.81</v>
      </c>
    </row>
    <row r="1299" spans="1:7" ht="12.75" x14ac:dyDescent="0.2">
      <c r="A1299" s="31" t="s">
        <v>2612</v>
      </c>
      <c r="B1299" s="32" t="s">
        <v>15</v>
      </c>
      <c r="C1299" s="31" t="s">
        <v>2613</v>
      </c>
      <c r="D1299" s="34" t="s">
        <v>72</v>
      </c>
      <c r="E1299" s="36">
        <v>536.64</v>
      </c>
      <c r="F1299" s="36">
        <v>21.95</v>
      </c>
      <c r="G1299" s="36">
        <v>558.59</v>
      </c>
    </row>
    <row r="1300" spans="1:7" ht="12.75" x14ac:dyDescent="0.2">
      <c r="A1300" s="31" t="s">
        <v>2614</v>
      </c>
      <c r="B1300" s="32" t="s">
        <v>15</v>
      </c>
      <c r="C1300" s="31" t="s">
        <v>2615</v>
      </c>
      <c r="D1300" s="34" t="s">
        <v>72</v>
      </c>
      <c r="E1300" s="36">
        <v>745.6</v>
      </c>
      <c r="F1300" s="36">
        <v>21.95</v>
      </c>
      <c r="G1300" s="36">
        <v>767.55</v>
      </c>
    </row>
    <row r="1301" spans="1:7" ht="12.75" x14ac:dyDescent="0.2">
      <c r="A1301" s="31" t="s">
        <v>2616</v>
      </c>
      <c r="B1301" s="32" t="s">
        <v>15</v>
      </c>
      <c r="C1301" s="31" t="s">
        <v>2617</v>
      </c>
      <c r="D1301" s="34" t="s">
        <v>72</v>
      </c>
      <c r="E1301" s="36">
        <v>210.4</v>
      </c>
      <c r="F1301" s="36">
        <v>21.95</v>
      </c>
      <c r="G1301" s="36">
        <v>232.35</v>
      </c>
    </row>
    <row r="1302" spans="1:7" ht="25.5" x14ac:dyDescent="0.2">
      <c r="A1302" s="31" t="s">
        <v>2618</v>
      </c>
      <c r="B1302" s="32" t="s">
        <v>15</v>
      </c>
      <c r="C1302" s="31" t="s">
        <v>2619</v>
      </c>
      <c r="D1302" s="34" t="s">
        <v>72</v>
      </c>
      <c r="E1302" s="36">
        <v>542.46</v>
      </c>
      <c r="F1302" s="36">
        <v>21.95</v>
      </c>
      <c r="G1302" s="36">
        <v>564.41</v>
      </c>
    </row>
    <row r="1303" spans="1:7" ht="25.5" x14ac:dyDescent="0.2">
      <c r="A1303" s="31" t="s">
        <v>2620</v>
      </c>
      <c r="B1303" s="32" t="s">
        <v>15</v>
      </c>
      <c r="C1303" s="31" t="s">
        <v>2621</v>
      </c>
      <c r="D1303" s="34" t="s">
        <v>72</v>
      </c>
      <c r="E1303" s="36">
        <v>343.45</v>
      </c>
      <c r="F1303" s="36">
        <v>21.95</v>
      </c>
      <c r="G1303" s="36">
        <v>365.4</v>
      </c>
    </row>
    <row r="1304" spans="1:7" ht="12.75" x14ac:dyDescent="0.2">
      <c r="A1304" s="31" t="s">
        <v>2622</v>
      </c>
      <c r="B1304" s="32" t="s">
        <v>15</v>
      </c>
      <c r="C1304" s="31" t="s">
        <v>2623</v>
      </c>
      <c r="D1304" s="34" t="s">
        <v>72</v>
      </c>
      <c r="E1304" s="36">
        <v>609.97</v>
      </c>
      <c r="F1304" s="36">
        <v>21.95</v>
      </c>
      <c r="G1304" s="36">
        <v>631.91999999999996</v>
      </c>
    </row>
    <row r="1305" spans="1:7" ht="38.25" x14ac:dyDescent="0.2">
      <c r="A1305" s="31" t="s">
        <v>2624</v>
      </c>
      <c r="B1305" s="32" t="s">
        <v>15</v>
      </c>
      <c r="C1305" s="31" t="s">
        <v>2625</v>
      </c>
      <c r="D1305" s="34" t="s">
        <v>72</v>
      </c>
      <c r="E1305" s="36">
        <v>182.22</v>
      </c>
      <c r="F1305" s="36">
        <v>0</v>
      </c>
      <c r="G1305" s="36">
        <v>182.22</v>
      </c>
    </row>
    <row r="1306" spans="1:7" ht="38.25" x14ac:dyDescent="0.2">
      <c r="A1306" s="31" t="s">
        <v>2626</v>
      </c>
      <c r="B1306" s="32" t="s">
        <v>15</v>
      </c>
      <c r="C1306" s="31" t="s">
        <v>2627</v>
      </c>
      <c r="D1306" s="34" t="s">
        <v>72</v>
      </c>
      <c r="E1306" s="36">
        <v>305.93</v>
      </c>
      <c r="F1306" s="36">
        <v>21.12</v>
      </c>
      <c r="G1306" s="36">
        <v>327.05</v>
      </c>
    </row>
    <row r="1307" spans="1:7" ht="51" x14ac:dyDescent="0.2">
      <c r="A1307" s="31" t="s">
        <v>2628</v>
      </c>
      <c r="B1307" s="32" t="s">
        <v>15</v>
      </c>
      <c r="C1307" s="31" t="s">
        <v>2629</v>
      </c>
      <c r="D1307" s="34" t="s">
        <v>72</v>
      </c>
      <c r="E1307" s="36">
        <v>388.03</v>
      </c>
      <c r="F1307" s="36">
        <v>21.12</v>
      </c>
      <c r="G1307" s="36">
        <v>409.15</v>
      </c>
    </row>
    <row r="1308" spans="1:7" ht="25.5" x14ac:dyDescent="0.2">
      <c r="A1308" s="31" t="s">
        <v>2630</v>
      </c>
      <c r="B1308" s="32" t="s">
        <v>15</v>
      </c>
      <c r="C1308" s="31" t="s">
        <v>2631</v>
      </c>
      <c r="D1308" s="34" t="s">
        <v>72</v>
      </c>
      <c r="E1308" s="36">
        <v>828.12</v>
      </c>
      <c r="F1308" s="36">
        <v>55.93</v>
      </c>
      <c r="G1308" s="36">
        <v>884.05</v>
      </c>
    </row>
    <row r="1309" spans="1:7" ht="12.75" x14ac:dyDescent="0.2">
      <c r="A1309" s="31" t="s">
        <v>2632</v>
      </c>
      <c r="B1309" s="32" t="s">
        <v>15</v>
      </c>
      <c r="C1309" s="31" t="s">
        <v>2633</v>
      </c>
      <c r="D1309" s="34" t="s">
        <v>72</v>
      </c>
      <c r="E1309" s="36">
        <v>558.13</v>
      </c>
      <c r="F1309" s="36">
        <v>72.540000000000006</v>
      </c>
      <c r="G1309" s="36">
        <v>630.66999999999996</v>
      </c>
    </row>
    <row r="1310" spans="1:7" ht="12.75" x14ac:dyDescent="0.2">
      <c r="A1310" s="37" t="s">
        <v>2634</v>
      </c>
      <c r="B1310" s="38" t="s">
        <v>2635</v>
      </c>
      <c r="C1310" s="39" t="s">
        <v>15</v>
      </c>
      <c r="D1310" s="40" t="s">
        <v>15</v>
      </c>
      <c r="E1310" s="41" t="s">
        <v>15</v>
      </c>
      <c r="F1310" s="41" t="s">
        <v>15</v>
      </c>
      <c r="G1310" s="41" t="s">
        <v>15</v>
      </c>
    </row>
    <row r="1311" spans="1:7" ht="25.5" x14ac:dyDescent="0.2">
      <c r="A1311" s="31" t="s">
        <v>2636</v>
      </c>
      <c r="B1311" s="32" t="s">
        <v>15</v>
      </c>
      <c r="C1311" s="31" t="s">
        <v>2637</v>
      </c>
      <c r="D1311" s="34" t="s">
        <v>72</v>
      </c>
      <c r="E1311" s="36">
        <v>741.98</v>
      </c>
      <c r="F1311" s="36">
        <v>65.78</v>
      </c>
      <c r="G1311" s="36">
        <v>807.76</v>
      </c>
    </row>
    <row r="1312" spans="1:7" ht="25.5" x14ac:dyDescent="0.2">
      <c r="A1312" s="31" t="s">
        <v>2638</v>
      </c>
      <c r="B1312" s="32" t="s">
        <v>15</v>
      </c>
      <c r="C1312" s="31" t="s">
        <v>2639</v>
      </c>
      <c r="D1312" s="34" t="s">
        <v>72</v>
      </c>
      <c r="E1312" s="36">
        <v>406.63</v>
      </c>
      <c r="F1312" s="36">
        <v>65.78</v>
      </c>
      <c r="G1312" s="36">
        <v>472.41</v>
      </c>
    </row>
    <row r="1313" spans="1:7" ht="12.75" x14ac:dyDescent="0.2">
      <c r="A1313" s="31" t="s">
        <v>2640</v>
      </c>
      <c r="B1313" s="32" t="s">
        <v>15</v>
      </c>
      <c r="C1313" s="31" t="s">
        <v>2641</v>
      </c>
      <c r="D1313" s="34" t="s">
        <v>72</v>
      </c>
      <c r="E1313" s="36">
        <v>471.08</v>
      </c>
      <c r="F1313" s="36">
        <v>65.78</v>
      </c>
      <c r="G1313" s="36">
        <v>536.86</v>
      </c>
    </row>
    <row r="1314" spans="1:7" ht="25.5" x14ac:dyDescent="0.2">
      <c r="A1314" s="31" t="s">
        <v>2642</v>
      </c>
      <c r="B1314" s="32" t="s">
        <v>15</v>
      </c>
      <c r="C1314" s="31" t="s">
        <v>2643</v>
      </c>
      <c r="D1314" s="34" t="s">
        <v>20</v>
      </c>
      <c r="E1314" s="36">
        <v>729.34</v>
      </c>
      <c r="F1314" s="36">
        <v>115.96</v>
      </c>
      <c r="G1314" s="36">
        <v>845.3</v>
      </c>
    </row>
    <row r="1315" spans="1:7" ht="25.5" x14ac:dyDescent="0.2">
      <c r="A1315" s="31" t="s">
        <v>2644</v>
      </c>
      <c r="B1315" s="32" t="s">
        <v>15</v>
      </c>
      <c r="C1315" s="31" t="s">
        <v>2645</v>
      </c>
      <c r="D1315" s="34" t="s">
        <v>20</v>
      </c>
      <c r="E1315" s="36">
        <v>893.75</v>
      </c>
      <c r="F1315" s="36">
        <v>115.96</v>
      </c>
      <c r="G1315" s="36">
        <v>1009.71</v>
      </c>
    </row>
    <row r="1316" spans="1:7" ht="38.25" x14ac:dyDescent="0.2">
      <c r="A1316" s="31" t="s">
        <v>2646</v>
      </c>
      <c r="B1316" s="32" t="s">
        <v>15</v>
      </c>
      <c r="C1316" s="31" t="s">
        <v>2647</v>
      </c>
      <c r="D1316" s="34" t="s">
        <v>72</v>
      </c>
      <c r="E1316" s="36">
        <v>906.05</v>
      </c>
      <c r="F1316" s="36">
        <v>115.96</v>
      </c>
      <c r="G1316" s="36">
        <v>1022.01</v>
      </c>
    </row>
    <row r="1317" spans="1:7" ht="25.5" x14ac:dyDescent="0.2">
      <c r="A1317" s="31" t="s">
        <v>2648</v>
      </c>
      <c r="B1317" s="32" t="s">
        <v>15</v>
      </c>
      <c r="C1317" s="31" t="s">
        <v>2649</v>
      </c>
      <c r="D1317" s="34" t="s">
        <v>20</v>
      </c>
      <c r="E1317" s="36">
        <v>961.73</v>
      </c>
      <c r="F1317" s="36">
        <v>126.1</v>
      </c>
      <c r="G1317" s="36">
        <v>1087.83</v>
      </c>
    </row>
    <row r="1318" spans="1:7" ht="25.5" x14ac:dyDescent="0.2">
      <c r="A1318" s="31" t="s">
        <v>2650</v>
      </c>
      <c r="B1318" s="32" t="s">
        <v>15</v>
      </c>
      <c r="C1318" s="31" t="s">
        <v>2651</v>
      </c>
      <c r="D1318" s="34" t="s">
        <v>20</v>
      </c>
      <c r="E1318" s="36">
        <v>986.76</v>
      </c>
      <c r="F1318" s="36">
        <v>126.1</v>
      </c>
      <c r="G1318" s="36">
        <v>1112.8599999999999</v>
      </c>
    </row>
    <row r="1319" spans="1:7" ht="12.75" x14ac:dyDescent="0.2">
      <c r="A1319" s="31" t="s">
        <v>2652</v>
      </c>
      <c r="B1319" s="32" t="s">
        <v>15</v>
      </c>
      <c r="C1319" s="31" t="s">
        <v>2653</v>
      </c>
      <c r="D1319" s="34" t="s">
        <v>72</v>
      </c>
      <c r="E1319" s="36">
        <v>684.33</v>
      </c>
      <c r="F1319" s="36">
        <v>65.78</v>
      </c>
      <c r="G1319" s="36">
        <v>750.11</v>
      </c>
    </row>
    <row r="1320" spans="1:7" ht="25.5" x14ac:dyDescent="0.2">
      <c r="A1320" s="31" t="s">
        <v>2654</v>
      </c>
      <c r="B1320" s="32" t="s">
        <v>15</v>
      </c>
      <c r="C1320" s="31" t="s">
        <v>2655</v>
      </c>
      <c r="D1320" s="34" t="s">
        <v>72</v>
      </c>
      <c r="E1320" s="36">
        <v>274.58</v>
      </c>
      <c r="F1320" s="36">
        <v>65.78</v>
      </c>
      <c r="G1320" s="36">
        <v>340.36</v>
      </c>
    </row>
    <row r="1321" spans="1:7" ht="25.5" x14ac:dyDescent="0.2">
      <c r="A1321" s="31" t="s">
        <v>2656</v>
      </c>
      <c r="B1321" s="32" t="s">
        <v>15</v>
      </c>
      <c r="C1321" s="31" t="s">
        <v>2657</v>
      </c>
      <c r="D1321" s="34" t="s">
        <v>72</v>
      </c>
      <c r="E1321" s="36">
        <v>946.05</v>
      </c>
      <c r="F1321" s="36">
        <v>65.78</v>
      </c>
      <c r="G1321" s="36">
        <v>1011.83</v>
      </c>
    </row>
    <row r="1322" spans="1:7" ht="25.5" x14ac:dyDescent="0.2">
      <c r="A1322" s="31" t="s">
        <v>2658</v>
      </c>
      <c r="B1322" s="32" t="s">
        <v>15</v>
      </c>
      <c r="C1322" s="31" t="s">
        <v>2659</v>
      </c>
      <c r="D1322" s="34" t="s">
        <v>72</v>
      </c>
      <c r="E1322" s="36">
        <v>411.34</v>
      </c>
      <c r="F1322" s="36">
        <v>50.18</v>
      </c>
      <c r="G1322" s="36">
        <v>461.52</v>
      </c>
    </row>
    <row r="1323" spans="1:7" ht="38.25" x14ac:dyDescent="0.2">
      <c r="A1323" s="31" t="s">
        <v>2660</v>
      </c>
      <c r="B1323" s="32" t="s">
        <v>15</v>
      </c>
      <c r="C1323" s="31" t="s">
        <v>2661</v>
      </c>
      <c r="D1323" s="34" t="s">
        <v>72</v>
      </c>
      <c r="E1323" s="36">
        <v>367.95</v>
      </c>
      <c r="F1323" s="36">
        <v>65.78</v>
      </c>
      <c r="G1323" s="36">
        <v>433.73</v>
      </c>
    </row>
    <row r="1324" spans="1:7" ht="25.5" x14ac:dyDescent="0.2">
      <c r="A1324" s="31" t="s">
        <v>2662</v>
      </c>
      <c r="B1324" s="32" t="s">
        <v>15</v>
      </c>
      <c r="C1324" s="31" t="s">
        <v>2663</v>
      </c>
      <c r="D1324" s="34" t="s">
        <v>72</v>
      </c>
      <c r="E1324" s="36">
        <v>522.52</v>
      </c>
      <c r="F1324" s="36">
        <v>65.78</v>
      </c>
      <c r="G1324" s="36">
        <v>588.29999999999995</v>
      </c>
    </row>
    <row r="1325" spans="1:7" ht="25.5" x14ac:dyDescent="0.2">
      <c r="A1325" s="31" t="s">
        <v>2664</v>
      </c>
      <c r="B1325" s="32" t="s">
        <v>15</v>
      </c>
      <c r="C1325" s="31" t="s">
        <v>2665</v>
      </c>
      <c r="D1325" s="34" t="s">
        <v>72</v>
      </c>
      <c r="E1325" s="36">
        <v>1018.45</v>
      </c>
      <c r="F1325" s="36">
        <v>65.78</v>
      </c>
      <c r="G1325" s="36">
        <v>1084.23</v>
      </c>
    </row>
    <row r="1326" spans="1:7" ht="25.5" x14ac:dyDescent="0.2">
      <c r="A1326" s="31" t="s">
        <v>2666</v>
      </c>
      <c r="B1326" s="32" t="s">
        <v>15</v>
      </c>
      <c r="C1326" s="31" t="s">
        <v>2667</v>
      </c>
      <c r="D1326" s="34" t="s">
        <v>72</v>
      </c>
      <c r="E1326" s="36">
        <v>999.32</v>
      </c>
      <c r="F1326" s="36">
        <v>65.78</v>
      </c>
      <c r="G1326" s="36">
        <v>1065.0999999999999</v>
      </c>
    </row>
    <row r="1327" spans="1:7" ht="38.25" x14ac:dyDescent="0.2">
      <c r="A1327" s="31" t="s">
        <v>2668</v>
      </c>
      <c r="B1327" s="32" t="s">
        <v>15</v>
      </c>
      <c r="C1327" s="31" t="s">
        <v>2669</v>
      </c>
      <c r="D1327" s="34" t="s">
        <v>72</v>
      </c>
      <c r="E1327" s="36">
        <v>884.61</v>
      </c>
      <c r="F1327" s="36">
        <v>65.78</v>
      </c>
      <c r="G1327" s="36">
        <v>950.39</v>
      </c>
    </row>
    <row r="1328" spans="1:7" ht="12.75" x14ac:dyDescent="0.2">
      <c r="A1328" s="31" t="s">
        <v>2670</v>
      </c>
      <c r="B1328" s="32" t="s">
        <v>15</v>
      </c>
      <c r="C1328" s="31" t="s">
        <v>2671</v>
      </c>
      <c r="D1328" s="34" t="s">
        <v>72</v>
      </c>
      <c r="E1328" s="36">
        <v>632.89</v>
      </c>
      <c r="F1328" s="36">
        <v>43.71</v>
      </c>
      <c r="G1328" s="36">
        <v>676.6</v>
      </c>
    </row>
    <row r="1329" spans="1:7" ht="25.5" x14ac:dyDescent="0.2">
      <c r="A1329" s="31" t="s">
        <v>2672</v>
      </c>
      <c r="B1329" s="32" t="s">
        <v>15</v>
      </c>
      <c r="C1329" s="31" t="s">
        <v>2673</v>
      </c>
      <c r="D1329" s="34" t="s">
        <v>72</v>
      </c>
      <c r="E1329" s="36">
        <v>469.54</v>
      </c>
      <c r="F1329" s="36">
        <v>53.56</v>
      </c>
      <c r="G1329" s="36">
        <v>523.1</v>
      </c>
    </row>
    <row r="1330" spans="1:7" ht="25.5" x14ac:dyDescent="0.2">
      <c r="A1330" s="31" t="s">
        <v>2674</v>
      </c>
      <c r="B1330" s="32" t="s">
        <v>15</v>
      </c>
      <c r="C1330" s="31" t="s">
        <v>2675</v>
      </c>
      <c r="D1330" s="34" t="s">
        <v>72</v>
      </c>
      <c r="E1330" s="36">
        <v>710.56</v>
      </c>
      <c r="F1330" s="36">
        <v>43.71</v>
      </c>
      <c r="G1330" s="36">
        <v>754.27</v>
      </c>
    </row>
    <row r="1331" spans="1:7" ht="25.5" x14ac:dyDescent="0.2">
      <c r="A1331" s="31" t="s">
        <v>2676</v>
      </c>
      <c r="B1331" s="32" t="s">
        <v>15</v>
      </c>
      <c r="C1331" s="31" t="s">
        <v>2677</v>
      </c>
      <c r="D1331" s="34" t="s">
        <v>72</v>
      </c>
      <c r="E1331" s="36">
        <v>733.52</v>
      </c>
      <c r="F1331" s="36">
        <v>43.71</v>
      </c>
      <c r="G1331" s="36">
        <v>777.23</v>
      </c>
    </row>
    <row r="1332" spans="1:7" ht="25.5" x14ac:dyDescent="0.2">
      <c r="A1332" s="31" t="s">
        <v>2678</v>
      </c>
      <c r="B1332" s="32" t="s">
        <v>15</v>
      </c>
      <c r="C1332" s="31" t="s">
        <v>2679</v>
      </c>
      <c r="D1332" s="34" t="s">
        <v>72</v>
      </c>
      <c r="E1332" s="36">
        <v>997.8</v>
      </c>
      <c r="F1332" s="36">
        <v>21.95</v>
      </c>
      <c r="G1332" s="36">
        <v>1019.75</v>
      </c>
    </row>
    <row r="1333" spans="1:7" ht="12.75" x14ac:dyDescent="0.2">
      <c r="A1333" s="31" t="s">
        <v>2680</v>
      </c>
      <c r="B1333" s="32" t="s">
        <v>15</v>
      </c>
      <c r="C1333" s="31" t="s">
        <v>2681</v>
      </c>
      <c r="D1333" s="34" t="s">
        <v>72</v>
      </c>
      <c r="E1333" s="36">
        <v>370.63</v>
      </c>
      <c r="F1333" s="36">
        <v>34.58</v>
      </c>
      <c r="G1333" s="36">
        <v>405.21</v>
      </c>
    </row>
    <row r="1334" spans="1:7" ht="38.25" x14ac:dyDescent="0.2">
      <c r="A1334" s="31" t="s">
        <v>2682</v>
      </c>
      <c r="B1334" s="32" t="s">
        <v>15</v>
      </c>
      <c r="C1334" s="31" t="s">
        <v>2683</v>
      </c>
      <c r="D1334" s="34" t="s">
        <v>72</v>
      </c>
      <c r="E1334" s="36">
        <v>380.71</v>
      </c>
      <c r="F1334" s="36">
        <v>65.78</v>
      </c>
      <c r="G1334" s="36">
        <v>446.49</v>
      </c>
    </row>
    <row r="1335" spans="1:7" ht="25.5" x14ac:dyDescent="0.2">
      <c r="A1335" s="31" t="s">
        <v>2684</v>
      </c>
      <c r="B1335" s="32" t="s">
        <v>15</v>
      </c>
      <c r="C1335" s="31" t="s">
        <v>2685</v>
      </c>
      <c r="D1335" s="34" t="s">
        <v>72</v>
      </c>
      <c r="E1335" s="36">
        <v>821.08</v>
      </c>
      <c r="F1335" s="36">
        <v>104.4</v>
      </c>
      <c r="G1335" s="36">
        <v>925.48</v>
      </c>
    </row>
    <row r="1336" spans="1:7" ht="25.5" x14ac:dyDescent="0.2">
      <c r="A1336" s="31" t="s">
        <v>2686</v>
      </c>
      <c r="B1336" s="32" t="s">
        <v>15</v>
      </c>
      <c r="C1336" s="31" t="s">
        <v>2687</v>
      </c>
      <c r="D1336" s="34" t="s">
        <v>72</v>
      </c>
      <c r="E1336" s="36">
        <v>485.59</v>
      </c>
      <c r="F1336" s="36">
        <v>46.89</v>
      </c>
      <c r="G1336" s="36">
        <v>532.48</v>
      </c>
    </row>
    <row r="1337" spans="1:7" ht="25.5" x14ac:dyDescent="0.2">
      <c r="A1337" s="31" t="s">
        <v>2688</v>
      </c>
      <c r="B1337" s="32" t="s">
        <v>15</v>
      </c>
      <c r="C1337" s="31" t="s">
        <v>2689</v>
      </c>
      <c r="D1337" s="34" t="s">
        <v>72</v>
      </c>
      <c r="E1337" s="36">
        <v>1075.8499999999999</v>
      </c>
      <c r="F1337" s="36">
        <v>49.95</v>
      </c>
      <c r="G1337" s="36">
        <v>1125.8</v>
      </c>
    </row>
    <row r="1338" spans="1:7" ht="25.5" x14ac:dyDescent="0.2">
      <c r="A1338" s="31" t="s">
        <v>2690</v>
      </c>
      <c r="B1338" s="32" t="s">
        <v>15</v>
      </c>
      <c r="C1338" s="31" t="s">
        <v>2691</v>
      </c>
      <c r="D1338" s="34" t="s">
        <v>72</v>
      </c>
      <c r="E1338" s="36">
        <v>506.59</v>
      </c>
      <c r="F1338" s="36">
        <v>65.78</v>
      </c>
      <c r="G1338" s="36">
        <v>572.37</v>
      </c>
    </row>
    <row r="1339" spans="1:7" ht="12.75" x14ac:dyDescent="0.2">
      <c r="A1339" s="37" t="s">
        <v>2692</v>
      </c>
      <c r="B1339" s="38" t="s">
        <v>2693</v>
      </c>
      <c r="C1339" s="39" t="s">
        <v>15</v>
      </c>
      <c r="D1339" s="40" t="s">
        <v>15</v>
      </c>
      <c r="E1339" s="41" t="s">
        <v>15</v>
      </c>
      <c r="F1339" s="41" t="s">
        <v>15</v>
      </c>
      <c r="G1339" s="41" t="s">
        <v>15</v>
      </c>
    </row>
    <row r="1340" spans="1:7" ht="25.5" x14ac:dyDescent="0.2">
      <c r="A1340" s="31" t="s">
        <v>2694</v>
      </c>
      <c r="B1340" s="32" t="s">
        <v>15</v>
      </c>
      <c r="C1340" s="31" t="s">
        <v>2695</v>
      </c>
      <c r="D1340" s="34" t="s">
        <v>128</v>
      </c>
      <c r="E1340" s="36">
        <v>455.63</v>
      </c>
      <c r="F1340" s="36">
        <v>34.58</v>
      </c>
      <c r="G1340" s="36">
        <v>490.21</v>
      </c>
    </row>
    <row r="1341" spans="1:7" ht="12.75" x14ac:dyDescent="0.2">
      <c r="A1341" s="31" t="s">
        <v>2696</v>
      </c>
      <c r="B1341" s="32" t="s">
        <v>15</v>
      </c>
      <c r="C1341" s="31" t="s">
        <v>2697</v>
      </c>
      <c r="D1341" s="34" t="s">
        <v>128</v>
      </c>
      <c r="E1341" s="36">
        <v>504.75</v>
      </c>
      <c r="F1341" s="36">
        <v>13.83</v>
      </c>
      <c r="G1341" s="36">
        <v>518.58000000000004</v>
      </c>
    </row>
    <row r="1342" spans="1:7" ht="25.5" x14ac:dyDescent="0.2">
      <c r="A1342" s="31" t="s">
        <v>2698</v>
      </c>
      <c r="B1342" s="32" t="s">
        <v>15</v>
      </c>
      <c r="C1342" s="31" t="s">
        <v>2699</v>
      </c>
      <c r="D1342" s="34" t="s">
        <v>128</v>
      </c>
      <c r="E1342" s="36">
        <v>944.36</v>
      </c>
      <c r="F1342" s="36">
        <v>34.58</v>
      </c>
      <c r="G1342" s="36">
        <v>978.94</v>
      </c>
    </row>
    <row r="1343" spans="1:7" ht="25.5" x14ac:dyDescent="0.2">
      <c r="A1343" s="31" t="s">
        <v>2700</v>
      </c>
      <c r="B1343" s="32" t="s">
        <v>15</v>
      </c>
      <c r="C1343" s="31" t="s">
        <v>2701</v>
      </c>
      <c r="D1343" s="34" t="s">
        <v>72</v>
      </c>
      <c r="E1343" s="36">
        <v>1168.7</v>
      </c>
      <c r="F1343" s="36">
        <v>69.16</v>
      </c>
      <c r="G1343" s="36">
        <v>1237.8599999999999</v>
      </c>
    </row>
    <row r="1344" spans="1:7" ht="25.5" x14ac:dyDescent="0.2">
      <c r="A1344" s="31" t="s">
        <v>2702</v>
      </c>
      <c r="B1344" s="32" t="s">
        <v>15</v>
      </c>
      <c r="C1344" s="31" t="s">
        <v>2703</v>
      </c>
      <c r="D1344" s="34" t="s">
        <v>72</v>
      </c>
      <c r="E1344" s="36">
        <v>334.32</v>
      </c>
      <c r="F1344" s="36">
        <v>11.41</v>
      </c>
      <c r="G1344" s="36">
        <v>345.73</v>
      </c>
    </row>
    <row r="1345" spans="1:7" ht="25.5" x14ac:dyDescent="0.2">
      <c r="A1345" s="31" t="s">
        <v>2704</v>
      </c>
      <c r="B1345" s="32" t="s">
        <v>15</v>
      </c>
      <c r="C1345" s="31" t="s">
        <v>2705</v>
      </c>
      <c r="D1345" s="34" t="s">
        <v>72</v>
      </c>
      <c r="E1345" s="36">
        <v>352.49</v>
      </c>
      <c r="F1345" s="36">
        <v>34.58</v>
      </c>
      <c r="G1345" s="36">
        <v>387.07</v>
      </c>
    </row>
    <row r="1346" spans="1:7" ht="38.25" x14ac:dyDescent="0.2">
      <c r="A1346" s="31" t="s">
        <v>2706</v>
      </c>
      <c r="B1346" s="32" t="s">
        <v>15</v>
      </c>
      <c r="C1346" s="31" t="s">
        <v>2707</v>
      </c>
      <c r="D1346" s="34" t="s">
        <v>72</v>
      </c>
      <c r="E1346" s="36">
        <v>659.98</v>
      </c>
      <c r="F1346" s="36">
        <v>21.95</v>
      </c>
      <c r="G1346" s="36">
        <v>681.93</v>
      </c>
    </row>
    <row r="1347" spans="1:7" ht="38.25" x14ac:dyDescent="0.2">
      <c r="A1347" s="31" t="s">
        <v>2708</v>
      </c>
      <c r="B1347" s="32" t="s">
        <v>15</v>
      </c>
      <c r="C1347" s="31" t="s">
        <v>2709</v>
      </c>
      <c r="D1347" s="34" t="s">
        <v>72</v>
      </c>
      <c r="E1347" s="36">
        <v>374.6</v>
      </c>
      <c r="F1347" s="36">
        <v>43.71</v>
      </c>
      <c r="G1347" s="36">
        <v>418.31</v>
      </c>
    </row>
    <row r="1348" spans="1:7" ht="25.5" x14ac:dyDescent="0.2">
      <c r="A1348" s="31" t="s">
        <v>2710</v>
      </c>
      <c r="B1348" s="32" t="s">
        <v>15</v>
      </c>
      <c r="C1348" s="31" t="s">
        <v>2711</v>
      </c>
      <c r="D1348" s="34" t="s">
        <v>128</v>
      </c>
      <c r="E1348" s="36">
        <v>119.82</v>
      </c>
      <c r="F1348" s="36">
        <v>17.3</v>
      </c>
      <c r="G1348" s="36">
        <v>137.12</v>
      </c>
    </row>
    <row r="1349" spans="1:7" ht="25.5" x14ac:dyDescent="0.2">
      <c r="A1349" s="31" t="s">
        <v>2712</v>
      </c>
      <c r="B1349" s="32" t="s">
        <v>15</v>
      </c>
      <c r="C1349" s="31" t="s">
        <v>2713</v>
      </c>
      <c r="D1349" s="34" t="s">
        <v>128</v>
      </c>
      <c r="E1349" s="36">
        <v>122.95</v>
      </c>
      <c r="F1349" s="36">
        <v>17.3</v>
      </c>
      <c r="G1349" s="36">
        <v>140.25</v>
      </c>
    </row>
    <row r="1350" spans="1:7" ht="25.5" x14ac:dyDescent="0.2">
      <c r="A1350" s="31" t="s">
        <v>2714</v>
      </c>
      <c r="B1350" s="32" t="s">
        <v>15</v>
      </c>
      <c r="C1350" s="31" t="s">
        <v>2715</v>
      </c>
      <c r="D1350" s="34" t="s">
        <v>72</v>
      </c>
      <c r="E1350" s="36">
        <v>885.69</v>
      </c>
      <c r="F1350" s="36">
        <v>50.18</v>
      </c>
      <c r="G1350" s="36">
        <v>935.87</v>
      </c>
    </row>
    <row r="1351" spans="1:7" ht="38.25" x14ac:dyDescent="0.2">
      <c r="A1351" s="31" t="s">
        <v>2716</v>
      </c>
      <c r="B1351" s="32" t="s">
        <v>15</v>
      </c>
      <c r="C1351" s="31" t="s">
        <v>2717</v>
      </c>
      <c r="D1351" s="34" t="s">
        <v>72</v>
      </c>
      <c r="E1351" s="36">
        <v>657.19</v>
      </c>
      <c r="F1351" s="36">
        <v>21.95</v>
      </c>
      <c r="G1351" s="36">
        <v>679.14</v>
      </c>
    </row>
    <row r="1352" spans="1:7" ht="25.5" x14ac:dyDescent="0.2">
      <c r="A1352" s="31" t="s">
        <v>2718</v>
      </c>
      <c r="B1352" s="32" t="s">
        <v>15</v>
      </c>
      <c r="C1352" s="31" t="s">
        <v>2719</v>
      </c>
      <c r="D1352" s="34" t="s">
        <v>72</v>
      </c>
      <c r="E1352" s="36">
        <v>478.53</v>
      </c>
      <c r="F1352" s="36">
        <v>43.71</v>
      </c>
      <c r="G1352" s="36">
        <v>522.24</v>
      </c>
    </row>
    <row r="1353" spans="1:7" ht="25.5" x14ac:dyDescent="0.2">
      <c r="A1353" s="31" t="s">
        <v>2720</v>
      </c>
      <c r="B1353" s="32" t="s">
        <v>15</v>
      </c>
      <c r="C1353" s="31" t="s">
        <v>2721</v>
      </c>
      <c r="D1353" s="34" t="s">
        <v>72</v>
      </c>
      <c r="E1353" s="36">
        <v>303.41000000000003</v>
      </c>
      <c r="F1353" s="36">
        <v>13.83</v>
      </c>
      <c r="G1353" s="36">
        <v>317.24</v>
      </c>
    </row>
    <row r="1354" spans="1:7" ht="38.25" x14ac:dyDescent="0.2">
      <c r="A1354" s="31" t="s">
        <v>2722</v>
      </c>
      <c r="B1354" s="32" t="s">
        <v>15</v>
      </c>
      <c r="C1354" s="31" t="s">
        <v>2723</v>
      </c>
      <c r="D1354" s="34" t="s">
        <v>72</v>
      </c>
      <c r="E1354" s="36">
        <v>603.33000000000004</v>
      </c>
      <c r="F1354" s="36">
        <v>0</v>
      </c>
      <c r="G1354" s="36">
        <v>603.33000000000004</v>
      </c>
    </row>
    <row r="1355" spans="1:7" ht="12.75" x14ac:dyDescent="0.2">
      <c r="A1355" s="37" t="s">
        <v>2724</v>
      </c>
      <c r="B1355" s="38" t="s">
        <v>2725</v>
      </c>
      <c r="C1355" s="39" t="s">
        <v>15</v>
      </c>
      <c r="D1355" s="40" t="s">
        <v>15</v>
      </c>
      <c r="E1355" s="41" t="s">
        <v>15</v>
      </c>
      <c r="F1355" s="41" t="s">
        <v>15</v>
      </c>
      <c r="G1355" s="41" t="s">
        <v>15</v>
      </c>
    </row>
    <row r="1356" spans="1:7" ht="38.25" x14ac:dyDescent="0.2">
      <c r="A1356" s="31" t="s">
        <v>2726</v>
      </c>
      <c r="B1356" s="32" t="s">
        <v>15</v>
      </c>
      <c r="C1356" s="31" t="s">
        <v>2727</v>
      </c>
      <c r="D1356" s="34" t="s">
        <v>72</v>
      </c>
      <c r="E1356" s="36">
        <v>2016.27</v>
      </c>
      <c r="F1356" s="36">
        <v>48.72</v>
      </c>
      <c r="G1356" s="36">
        <v>2064.9899999999998</v>
      </c>
    </row>
    <row r="1357" spans="1:7" ht="25.5" x14ac:dyDescent="0.2">
      <c r="A1357" s="31" t="s">
        <v>2728</v>
      </c>
      <c r="B1357" s="32" t="s">
        <v>15</v>
      </c>
      <c r="C1357" s="31" t="s">
        <v>2729</v>
      </c>
      <c r="D1357" s="34" t="s">
        <v>72</v>
      </c>
      <c r="E1357" s="36">
        <v>1014.86</v>
      </c>
      <c r="F1357" s="36">
        <v>48.72</v>
      </c>
      <c r="G1357" s="36">
        <v>1063.58</v>
      </c>
    </row>
    <row r="1358" spans="1:7" ht="38.25" x14ac:dyDescent="0.2">
      <c r="A1358" s="31" t="s">
        <v>2730</v>
      </c>
      <c r="B1358" s="32" t="s">
        <v>15</v>
      </c>
      <c r="C1358" s="31" t="s">
        <v>2731</v>
      </c>
      <c r="D1358" s="34" t="s">
        <v>72</v>
      </c>
      <c r="E1358" s="36">
        <v>1128.96</v>
      </c>
      <c r="F1358" s="36">
        <v>48.72</v>
      </c>
      <c r="G1358" s="36">
        <v>1177.68</v>
      </c>
    </row>
    <row r="1359" spans="1:7" ht="38.25" x14ac:dyDescent="0.2">
      <c r="A1359" s="31" t="s">
        <v>2732</v>
      </c>
      <c r="B1359" s="32" t="s">
        <v>15</v>
      </c>
      <c r="C1359" s="31" t="s">
        <v>2733</v>
      </c>
      <c r="D1359" s="34" t="s">
        <v>72</v>
      </c>
      <c r="E1359" s="36">
        <v>1642.81</v>
      </c>
      <c r="F1359" s="36">
        <v>48.72</v>
      </c>
      <c r="G1359" s="36">
        <v>1691.53</v>
      </c>
    </row>
    <row r="1360" spans="1:7" ht="38.25" x14ac:dyDescent="0.2">
      <c r="A1360" s="31" t="s">
        <v>2734</v>
      </c>
      <c r="B1360" s="32" t="s">
        <v>15</v>
      </c>
      <c r="C1360" s="31" t="s">
        <v>2735</v>
      </c>
      <c r="D1360" s="34" t="s">
        <v>72</v>
      </c>
      <c r="E1360" s="36">
        <v>1411.73</v>
      </c>
      <c r="F1360" s="36">
        <v>89.26</v>
      </c>
      <c r="G1360" s="36">
        <v>1500.99</v>
      </c>
    </row>
    <row r="1361" spans="1:7" ht="38.25" x14ac:dyDescent="0.2">
      <c r="A1361" s="31" t="s">
        <v>2736</v>
      </c>
      <c r="B1361" s="32" t="s">
        <v>15</v>
      </c>
      <c r="C1361" s="31" t="s">
        <v>2737</v>
      </c>
      <c r="D1361" s="34" t="s">
        <v>72</v>
      </c>
      <c r="E1361" s="36">
        <v>1866.82</v>
      </c>
      <c r="F1361" s="36">
        <v>89.26</v>
      </c>
      <c r="G1361" s="36">
        <v>1956.08</v>
      </c>
    </row>
    <row r="1362" spans="1:7" ht="51" x14ac:dyDescent="0.2">
      <c r="A1362" s="31" t="s">
        <v>2738</v>
      </c>
      <c r="B1362" s="32" t="s">
        <v>15</v>
      </c>
      <c r="C1362" s="31" t="s">
        <v>2739</v>
      </c>
      <c r="D1362" s="34" t="s">
        <v>72</v>
      </c>
      <c r="E1362" s="36">
        <v>1758.94</v>
      </c>
      <c r="F1362" s="36">
        <v>89.26</v>
      </c>
      <c r="G1362" s="36">
        <v>1848.2</v>
      </c>
    </row>
    <row r="1363" spans="1:7" ht="38.25" x14ac:dyDescent="0.2">
      <c r="A1363" s="31" t="s">
        <v>2740</v>
      </c>
      <c r="B1363" s="32" t="s">
        <v>15</v>
      </c>
      <c r="C1363" s="31" t="s">
        <v>2741</v>
      </c>
      <c r="D1363" s="34" t="s">
        <v>72</v>
      </c>
      <c r="E1363" s="36">
        <v>2035.97</v>
      </c>
      <c r="F1363" s="36">
        <v>89.26</v>
      </c>
      <c r="G1363" s="36">
        <v>2125.23</v>
      </c>
    </row>
    <row r="1364" spans="1:7" ht="25.5" x14ac:dyDescent="0.2">
      <c r="A1364" s="31" t="s">
        <v>2742</v>
      </c>
      <c r="B1364" s="32" t="s">
        <v>15</v>
      </c>
      <c r="C1364" s="31" t="s">
        <v>2743</v>
      </c>
      <c r="D1364" s="34" t="s">
        <v>72</v>
      </c>
      <c r="E1364" s="36">
        <v>1232.3</v>
      </c>
      <c r="F1364" s="36">
        <v>48.72</v>
      </c>
      <c r="G1364" s="36">
        <v>1281.02</v>
      </c>
    </row>
    <row r="1365" spans="1:7" ht="38.25" x14ac:dyDescent="0.2">
      <c r="A1365" s="31" t="s">
        <v>2744</v>
      </c>
      <c r="B1365" s="32" t="s">
        <v>15</v>
      </c>
      <c r="C1365" s="31" t="s">
        <v>2745</v>
      </c>
      <c r="D1365" s="34" t="s">
        <v>72</v>
      </c>
      <c r="E1365" s="36">
        <v>1314.2</v>
      </c>
      <c r="F1365" s="36">
        <v>48.72</v>
      </c>
      <c r="G1365" s="36">
        <v>1362.92</v>
      </c>
    </row>
    <row r="1366" spans="1:7" ht="38.25" x14ac:dyDescent="0.2">
      <c r="A1366" s="31" t="s">
        <v>2746</v>
      </c>
      <c r="B1366" s="32" t="s">
        <v>15</v>
      </c>
      <c r="C1366" s="31" t="s">
        <v>2747</v>
      </c>
      <c r="D1366" s="34" t="s">
        <v>72</v>
      </c>
      <c r="E1366" s="36">
        <v>1919.03</v>
      </c>
      <c r="F1366" s="36">
        <v>48.72</v>
      </c>
      <c r="G1366" s="36">
        <v>1967.75</v>
      </c>
    </row>
    <row r="1367" spans="1:7" ht="38.25" x14ac:dyDescent="0.2">
      <c r="A1367" s="31" t="s">
        <v>2748</v>
      </c>
      <c r="B1367" s="32" t="s">
        <v>15</v>
      </c>
      <c r="C1367" s="31" t="s">
        <v>2749</v>
      </c>
      <c r="D1367" s="34" t="s">
        <v>72</v>
      </c>
      <c r="E1367" s="36">
        <v>1675.21</v>
      </c>
      <c r="F1367" s="36">
        <v>89.26</v>
      </c>
      <c r="G1367" s="36">
        <v>1764.47</v>
      </c>
    </row>
    <row r="1368" spans="1:7" ht="38.25" x14ac:dyDescent="0.2">
      <c r="A1368" s="31" t="s">
        <v>2750</v>
      </c>
      <c r="B1368" s="32" t="s">
        <v>15</v>
      </c>
      <c r="C1368" s="31" t="s">
        <v>2751</v>
      </c>
      <c r="D1368" s="34" t="s">
        <v>72</v>
      </c>
      <c r="E1368" s="36">
        <v>2157.29</v>
      </c>
      <c r="F1368" s="36">
        <v>89.26</v>
      </c>
      <c r="G1368" s="36">
        <v>2246.5500000000002</v>
      </c>
    </row>
    <row r="1369" spans="1:7" ht="51" x14ac:dyDescent="0.2">
      <c r="A1369" s="31" t="s">
        <v>2752</v>
      </c>
      <c r="B1369" s="32" t="s">
        <v>15</v>
      </c>
      <c r="C1369" s="31" t="s">
        <v>2753</v>
      </c>
      <c r="D1369" s="34" t="s">
        <v>72</v>
      </c>
      <c r="E1369" s="36">
        <v>1670</v>
      </c>
      <c r="F1369" s="36">
        <v>89.26</v>
      </c>
      <c r="G1369" s="36">
        <v>1759.26</v>
      </c>
    </row>
    <row r="1370" spans="1:7" ht="51" x14ac:dyDescent="0.2">
      <c r="A1370" s="31" t="s">
        <v>2754</v>
      </c>
      <c r="B1370" s="32" t="s">
        <v>15</v>
      </c>
      <c r="C1370" s="31" t="s">
        <v>2755</v>
      </c>
      <c r="D1370" s="34" t="s">
        <v>72</v>
      </c>
      <c r="E1370" s="36">
        <v>2183.23</v>
      </c>
      <c r="F1370" s="36">
        <v>89.26</v>
      </c>
      <c r="G1370" s="36">
        <v>2272.4899999999998</v>
      </c>
    </row>
    <row r="1371" spans="1:7" ht="38.25" x14ac:dyDescent="0.2">
      <c r="A1371" s="31" t="s">
        <v>2756</v>
      </c>
      <c r="B1371" s="32" t="s">
        <v>15</v>
      </c>
      <c r="C1371" s="31" t="s">
        <v>2757</v>
      </c>
      <c r="D1371" s="34" t="s">
        <v>72</v>
      </c>
      <c r="E1371" s="36">
        <v>2352.84</v>
      </c>
      <c r="F1371" s="36">
        <v>89.26</v>
      </c>
      <c r="G1371" s="36">
        <v>2442.1</v>
      </c>
    </row>
    <row r="1372" spans="1:7" ht="38.25" x14ac:dyDescent="0.2">
      <c r="A1372" s="31" t="s">
        <v>2758</v>
      </c>
      <c r="B1372" s="32" t="s">
        <v>15</v>
      </c>
      <c r="C1372" s="31" t="s">
        <v>2759</v>
      </c>
      <c r="D1372" s="34" t="s">
        <v>72</v>
      </c>
      <c r="E1372" s="36">
        <v>2194.9899999999998</v>
      </c>
      <c r="F1372" s="36">
        <v>48.72</v>
      </c>
      <c r="G1372" s="36">
        <v>2243.71</v>
      </c>
    </row>
    <row r="1373" spans="1:7" ht="38.25" x14ac:dyDescent="0.2">
      <c r="A1373" s="31" t="s">
        <v>2760</v>
      </c>
      <c r="B1373" s="32" t="s">
        <v>15</v>
      </c>
      <c r="C1373" s="31" t="s">
        <v>2761</v>
      </c>
      <c r="D1373" s="34" t="s">
        <v>72</v>
      </c>
      <c r="E1373" s="36">
        <v>1889.34</v>
      </c>
      <c r="F1373" s="36">
        <v>48.72</v>
      </c>
      <c r="G1373" s="36">
        <v>1938.06</v>
      </c>
    </row>
    <row r="1374" spans="1:7" ht="38.25" x14ac:dyDescent="0.2">
      <c r="A1374" s="31" t="s">
        <v>2762</v>
      </c>
      <c r="B1374" s="32" t="s">
        <v>15</v>
      </c>
      <c r="C1374" s="31" t="s">
        <v>2763</v>
      </c>
      <c r="D1374" s="34" t="s">
        <v>72</v>
      </c>
      <c r="E1374" s="36">
        <v>2468.06</v>
      </c>
      <c r="F1374" s="36">
        <v>48.72</v>
      </c>
      <c r="G1374" s="36">
        <v>2516.7800000000002</v>
      </c>
    </row>
    <row r="1375" spans="1:7" ht="38.25" x14ac:dyDescent="0.2">
      <c r="A1375" s="31" t="s">
        <v>2764</v>
      </c>
      <c r="B1375" s="32" t="s">
        <v>15</v>
      </c>
      <c r="C1375" s="31" t="s">
        <v>2765</v>
      </c>
      <c r="D1375" s="34" t="s">
        <v>72</v>
      </c>
      <c r="E1375" s="36">
        <v>1700.67</v>
      </c>
      <c r="F1375" s="36">
        <v>198.09</v>
      </c>
      <c r="G1375" s="36">
        <v>1898.76</v>
      </c>
    </row>
    <row r="1376" spans="1:7" ht="38.25" x14ac:dyDescent="0.2">
      <c r="A1376" s="31" t="s">
        <v>2766</v>
      </c>
      <c r="B1376" s="32" t="s">
        <v>15</v>
      </c>
      <c r="C1376" s="31" t="s">
        <v>2767</v>
      </c>
      <c r="D1376" s="34" t="s">
        <v>72</v>
      </c>
      <c r="E1376" s="36">
        <v>1471.11</v>
      </c>
      <c r="F1376" s="36">
        <v>48.72</v>
      </c>
      <c r="G1376" s="36">
        <v>1519.83</v>
      </c>
    </row>
    <row r="1377" spans="1:7" ht="38.25" x14ac:dyDescent="0.2">
      <c r="A1377" s="31" t="s">
        <v>2768</v>
      </c>
      <c r="B1377" s="32" t="s">
        <v>15</v>
      </c>
      <c r="C1377" s="31" t="s">
        <v>2769</v>
      </c>
      <c r="D1377" s="34" t="s">
        <v>72</v>
      </c>
      <c r="E1377" s="36">
        <v>751.67</v>
      </c>
      <c r="F1377" s="36">
        <v>48.72</v>
      </c>
      <c r="G1377" s="36">
        <v>800.39</v>
      </c>
    </row>
    <row r="1378" spans="1:7" ht="38.25" x14ac:dyDescent="0.2">
      <c r="A1378" s="31" t="s">
        <v>2770</v>
      </c>
      <c r="B1378" s="32" t="s">
        <v>15</v>
      </c>
      <c r="C1378" s="31" t="s">
        <v>2771</v>
      </c>
      <c r="D1378" s="34" t="s">
        <v>72</v>
      </c>
      <c r="E1378" s="36">
        <v>1628</v>
      </c>
      <c r="F1378" s="36">
        <v>48.72</v>
      </c>
      <c r="G1378" s="36">
        <v>1676.72</v>
      </c>
    </row>
    <row r="1379" spans="1:7" ht="38.25" x14ac:dyDescent="0.2">
      <c r="A1379" s="31" t="s">
        <v>2772</v>
      </c>
      <c r="B1379" s="32" t="s">
        <v>15</v>
      </c>
      <c r="C1379" s="31" t="s">
        <v>2773</v>
      </c>
      <c r="D1379" s="34" t="s">
        <v>72</v>
      </c>
      <c r="E1379" s="36">
        <v>1393.51</v>
      </c>
      <c r="F1379" s="36">
        <v>48.72</v>
      </c>
      <c r="G1379" s="36">
        <v>1442.23</v>
      </c>
    </row>
    <row r="1380" spans="1:7" ht="12.75" x14ac:dyDescent="0.2">
      <c r="A1380" s="37" t="s">
        <v>2774</v>
      </c>
      <c r="B1380" s="38" t="s">
        <v>2775</v>
      </c>
      <c r="C1380" s="39" t="s">
        <v>15</v>
      </c>
      <c r="D1380" s="40" t="s">
        <v>15</v>
      </c>
      <c r="E1380" s="41" t="s">
        <v>15</v>
      </c>
      <c r="F1380" s="41" t="s">
        <v>15</v>
      </c>
      <c r="G1380" s="41" t="s">
        <v>15</v>
      </c>
    </row>
    <row r="1381" spans="1:7" ht="25.5" x14ac:dyDescent="0.2">
      <c r="A1381" s="31" t="s">
        <v>2776</v>
      </c>
      <c r="B1381" s="32" t="s">
        <v>15</v>
      </c>
      <c r="C1381" s="31" t="s">
        <v>2777</v>
      </c>
      <c r="D1381" s="34" t="s">
        <v>128</v>
      </c>
      <c r="E1381" s="36">
        <v>672.68</v>
      </c>
      <c r="F1381" s="36">
        <v>40.54</v>
      </c>
      <c r="G1381" s="36">
        <v>713.22</v>
      </c>
    </row>
    <row r="1382" spans="1:7" ht="12.75" x14ac:dyDescent="0.2">
      <c r="A1382" s="37" t="s">
        <v>2778</v>
      </c>
      <c r="B1382" s="38" t="s">
        <v>2779</v>
      </c>
      <c r="C1382" s="39" t="s">
        <v>15</v>
      </c>
      <c r="D1382" s="40" t="s">
        <v>15</v>
      </c>
      <c r="E1382" s="41" t="s">
        <v>15</v>
      </c>
      <c r="F1382" s="41" t="s">
        <v>15</v>
      </c>
      <c r="G1382" s="41" t="s">
        <v>15</v>
      </c>
    </row>
    <row r="1383" spans="1:7" ht="25.5" x14ac:dyDescent="0.2">
      <c r="A1383" s="31" t="s">
        <v>2780</v>
      </c>
      <c r="B1383" s="32" t="s">
        <v>15</v>
      </c>
      <c r="C1383" s="31" t="s">
        <v>2781</v>
      </c>
      <c r="D1383" s="34" t="s">
        <v>72</v>
      </c>
      <c r="E1383" s="36">
        <v>460.59</v>
      </c>
      <c r="F1383" s="36">
        <v>34.58</v>
      </c>
      <c r="G1383" s="36">
        <v>495.17</v>
      </c>
    </row>
    <row r="1384" spans="1:7" ht="38.25" x14ac:dyDescent="0.2">
      <c r="A1384" s="31" t="s">
        <v>2782</v>
      </c>
      <c r="B1384" s="32" t="s">
        <v>15</v>
      </c>
      <c r="C1384" s="31" t="s">
        <v>2783</v>
      </c>
      <c r="D1384" s="34" t="s">
        <v>72</v>
      </c>
      <c r="E1384" s="36">
        <v>697.71</v>
      </c>
      <c r="F1384" s="36">
        <v>97.53</v>
      </c>
      <c r="G1384" s="36">
        <v>795.24</v>
      </c>
    </row>
    <row r="1385" spans="1:7" ht="12.75" x14ac:dyDescent="0.2">
      <c r="A1385" s="37" t="s">
        <v>2784</v>
      </c>
      <c r="B1385" s="38" t="s">
        <v>2785</v>
      </c>
      <c r="C1385" s="39" t="s">
        <v>15</v>
      </c>
      <c r="D1385" s="40" t="s">
        <v>15</v>
      </c>
      <c r="E1385" s="41" t="s">
        <v>15</v>
      </c>
      <c r="F1385" s="41" t="s">
        <v>15</v>
      </c>
      <c r="G1385" s="41" t="s">
        <v>15</v>
      </c>
    </row>
    <row r="1386" spans="1:7" ht="38.25" x14ac:dyDescent="0.2">
      <c r="A1386" s="31" t="s">
        <v>2786</v>
      </c>
      <c r="B1386" s="32" t="s">
        <v>15</v>
      </c>
      <c r="C1386" s="31" t="s">
        <v>2787</v>
      </c>
      <c r="D1386" s="34" t="s">
        <v>128</v>
      </c>
      <c r="E1386" s="36">
        <v>737.5</v>
      </c>
      <c r="F1386" s="36">
        <v>41.49</v>
      </c>
      <c r="G1386" s="36">
        <v>778.99</v>
      </c>
    </row>
    <row r="1387" spans="1:7" ht="25.5" x14ac:dyDescent="0.2">
      <c r="A1387" s="31" t="s">
        <v>2788</v>
      </c>
      <c r="B1387" s="32" t="s">
        <v>15</v>
      </c>
      <c r="C1387" s="31" t="s">
        <v>2789</v>
      </c>
      <c r="D1387" s="34" t="s">
        <v>128</v>
      </c>
      <c r="E1387" s="36">
        <v>281.77</v>
      </c>
      <c r="F1387" s="36">
        <v>17.3</v>
      </c>
      <c r="G1387" s="36">
        <v>299.07</v>
      </c>
    </row>
    <row r="1388" spans="1:7" ht="38.25" x14ac:dyDescent="0.2">
      <c r="A1388" s="31" t="s">
        <v>2790</v>
      </c>
      <c r="B1388" s="32" t="s">
        <v>15</v>
      </c>
      <c r="C1388" s="31" t="s">
        <v>2791</v>
      </c>
      <c r="D1388" s="34" t="s">
        <v>128</v>
      </c>
      <c r="E1388" s="36">
        <v>632</v>
      </c>
      <c r="F1388" s="36">
        <v>34.58</v>
      </c>
      <c r="G1388" s="36">
        <v>666.58</v>
      </c>
    </row>
    <row r="1389" spans="1:7" ht="12.75" x14ac:dyDescent="0.2">
      <c r="A1389" s="37" t="s">
        <v>2792</v>
      </c>
      <c r="B1389" s="38" t="s">
        <v>2793</v>
      </c>
      <c r="C1389" s="39" t="s">
        <v>15</v>
      </c>
      <c r="D1389" s="40" t="s">
        <v>15</v>
      </c>
      <c r="E1389" s="41" t="s">
        <v>15</v>
      </c>
      <c r="F1389" s="41" t="s">
        <v>15</v>
      </c>
      <c r="G1389" s="41" t="s">
        <v>15</v>
      </c>
    </row>
    <row r="1390" spans="1:7" ht="12.75" x14ac:dyDescent="0.2">
      <c r="A1390" s="31" t="s">
        <v>2794</v>
      </c>
      <c r="B1390" s="32" t="s">
        <v>15</v>
      </c>
      <c r="C1390" s="31" t="s">
        <v>2795</v>
      </c>
      <c r="D1390" s="34" t="s">
        <v>72</v>
      </c>
      <c r="E1390" s="36">
        <v>0</v>
      </c>
      <c r="F1390" s="36">
        <v>34.58</v>
      </c>
      <c r="G1390" s="36">
        <v>34.58</v>
      </c>
    </row>
    <row r="1391" spans="1:7" ht="12.75" x14ac:dyDescent="0.2">
      <c r="A1391" s="31" t="s">
        <v>2796</v>
      </c>
      <c r="B1391" s="32" t="s">
        <v>15</v>
      </c>
      <c r="C1391" s="31" t="s">
        <v>2797</v>
      </c>
      <c r="D1391" s="34" t="s">
        <v>128</v>
      </c>
      <c r="E1391" s="36">
        <v>1.0900000000000001</v>
      </c>
      <c r="F1391" s="36">
        <v>9</v>
      </c>
      <c r="G1391" s="36">
        <v>10.09</v>
      </c>
    </row>
    <row r="1392" spans="1:7" ht="12.75" x14ac:dyDescent="0.2">
      <c r="A1392" s="31" t="s">
        <v>2798</v>
      </c>
      <c r="B1392" s="32" t="s">
        <v>15</v>
      </c>
      <c r="C1392" s="31" t="s">
        <v>2799</v>
      </c>
      <c r="D1392" s="34" t="s">
        <v>128</v>
      </c>
      <c r="E1392" s="36">
        <v>0</v>
      </c>
      <c r="F1392" s="36">
        <v>20.75</v>
      </c>
      <c r="G1392" s="36">
        <v>20.75</v>
      </c>
    </row>
    <row r="1393" spans="1:7" ht="12.75" x14ac:dyDescent="0.2">
      <c r="A1393" s="31" t="s">
        <v>2800</v>
      </c>
      <c r="B1393" s="32" t="s">
        <v>15</v>
      </c>
      <c r="C1393" s="31" t="s">
        <v>2801</v>
      </c>
      <c r="D1393" s="34" t="s">
        <v>128</v>
      </c>
      <c r="E1393" s="36">
        <v>16.079999999999998</v>
      </c>
      <c r="F1393" s="36">
        <v>23.24</v>
      </c>
      <c r="G1393" s="36">
        <v>39.32</v>
      </c>
    </row>
    <row r="1394" spans="1:7" ht="25.5" x14ac:dyDescent="0.2">
      <c r="A1394" s="31" t="s">
        <v>2802</v>
      </c>
      <c r="B1394" s="32" t="s">
        <v>15</v>
      </c>
      <c r="C1394" s="31" t="s">
        <v>2803</v>
      </c>
      <c r="D1394" s="34" t="s">
        <v>331</v>
      </c>
      <c r="E1394" s="36">
        <v>2201.67</v>
      </c>
      <c r="F1394" s="36">
        <v>81.08</v>
      </c>
      <c r="G1394" s="36">
        <v>2282.75</v>
      </c>
    </row>
    <row r="1395" spans="1:7" ht="12.75" x14ac:dyDescent="0.2">
      <c r="A1395" s="31" t="s">
        <v>2804</v>
      </c>
      <c r="B1395" s="32" t="s">
        <v>15</v>
      </c>
      <c r="C1395" s="31" t="s">
        <v>2805</v>
      </c>
      <c r="D1395" s="34" t="s">
        <v>128</v>
      </c>
      <c r="E1395" s="36">
        <v>44.52</v>
      </c>
      <c r="F1395" s="36">
        <v>9</v>
      </c>
      <c r="G1395" s="36">
        <v>53.52</v>
      </c>
    </row>
    <row r="1396" spans="1:7" ht="25.5" x14ac:dyDescent="0.2">
      <c r="A1396" s="31" t="s">
        <v>2806</v>
      </c>
      <c r="B1396" s="32" t="s">
        <v>15</v>
      </c>
      <c r="C1396" s="31" t="s">
        <v>2807</v>
      </c>
      <c r="D1396" s="34" t="s">
        <v>128</v>
      </c>
      <c r="E1396" s="36">
        <v>191.36</v>
      </c>
      <c r="F1396" s="36">
        <v>9</v>
      </c>
      <c r="G1396" s="36">
        <v>200.36</v>
      </c>
    </row>
    <row r="1397" spans="1:7" ht="12.75" x14ac:dyDescent="0.2">
      <c r="A1397" s="31" t="s">
        <v>2808</v>
      </c>
      <c r="B1397" s="32" t="s">
        <v>15</v>
      </c>
      <c r="C1397" s="31" t="s">
        <v>2809</v>
      </c>
      <c r="D1397" s="34" t="s">
        <v>72</v>
      </c>
      <c r="E1397" s="36">
        <v>123.78</v>
      </c>
      <c r="F1397" s="36">
        <v>41.49</v>
      </c>
      <c r="G1397" s="36">
        <v>165.27</v>
      </c>
    </row>
    <row r="1398" spans="1:7" ht="25.5" x14ac:dyDescent="0.2">
      <c r="A1398" s="31" t="s">
        <v>2810</v>
      </c>
      <c r="B1398" s="32" t="s">
        <v>15</v>
      </c>
      <c r="C1398" s="31" t="s">
        <v>2811</v>
      </c>
      <c r="D1398" s="34" t="s">
        <v>72</v>
      </c>
      <c r="E1398" s="36">
        <v>65.17</v>
      </c>
      <c r="F1398" s="36">
        <v>7.53</v>
      </c>
      <c r="G1398" s="36">
        <v>72.7</v>
      </c>
    </row>
    <row r="1399" spans="1:7" ht="25.5" x14ac:dyDescent="0.2">
      <c r="A1399" s="31" t="s">
        <v>2812</v>
      </c>
      <c r="B1399" s="32" t="s">
        <v>15</v>
      </c>
      <c r="C1399" s="31" t="s">
        <v>2813</v>
      </c>
      <c r="D1399" s="34" t="s">
        <v>72</v>
      </c>
      <c r="E1399" s="36">
        <v>27.32</v>
      </c>
      <c r="F1399" s="36">
        <v>7.53</v>
      </c>
      <c r="G1399" s="36">
        <v>34.85</v>
      </c>
    </row>
    <row r="1400" spans="1:7" ht="38.25" x14ac:dyDescent="0.2">
      <c r="A1400" s="31" t="s">
        <v>2814</v>
      </c>
      <c r="B1400" s="32" t="s">
        <v>15</v>
      </c>
      <c r="C1400" s="31" t="s">
        <v>2815</v>
      </c>
      <c r="D1400" s="34" t="s">
        <v>72</v>
      </c>
      <c r="E1400" s="36">
        <v>308.20999999999998</v>
      </c>
      <c r="F1400" s="36">
        <v>75.44</v>
      </c>
      <c r="G1400" s="36">
        <v>383.65</v>
      </c>
    </row>
    <row r="1401" spans="1:7" ht="38.25" x14ac:dyDescent="0.2">
      <c r="A1401" s="31" t="s">
        <v>2816</v>
      </c>
      <c r="B1401" s="32" t="s">
        <v>15</v>
      </c>
      <c r="C1401" s="31" t="s">
        <v>2817</v>
      </c>
      <c r="D1401" s="34" t="s">
        <v>72</v>
      </c>
      <c r="E1401" s="36">
        <v>502.35</v>
      </c>
      <c r="F1401" s="36">
        <v>75.44</v>
      </c>
      <c r="G1401" s="36">
        <v>577.79</v>
      </c>
    </row>
    <row r="1402" spans="1:7" ht="12.75" x14ac:dyDescent="0.2">
      <c r="A1402" s="42" t="s">
        <v>2818</v>
      </c>
      <c r="B1402" s="42" t="s">
        <v>2819</v>
      </c>
      <c r="C1402" s="43" t="s">
        <v>15</v>
      </c>
      <c r="D1402" s="44" t="s">
        <v>15</v>
      </c>
      <c r="E1402" s="45" t="s">
        <v>15</v>
      </c>
      <c r="F1402" s="45" t="s">
        <v>15</v>
      </c>
      <c r="G1402" s="45" t="s">
        <v>15</v>
      </c>
    </row>
    <row r="1403" spans="1:7" ht="12.75" x14ac:dyDescent="0.2">
      <c r="A1403" s="22" t="s">
        <v>2820</v>
      </c>
      <c r="B1403" s="22" t="s">
        <v>2821</v>
      </c>
      <c r="C1403" s="23" t="s">
        <v>15</v>
      </c>
      <c r="D1403" s="46" t="s">
        <v>15</v>
      </c>
      <c r="E1403" s="47" t="s">
        <v>15</v>
      </c>
      <c r="F1403" s="47" t="s">
        <v>15</v>
      </c>
      <c r="G1403" s="47" t="s">
        <v>15</v>
      </c>
    </row>
    <row r="1404" spans="1:7" ht="12.75" x14ac:dyDescent="0.2">
      <c r="A1404" s="31" t="s">
        <v>2822</v>
      </c>
      <c r="B1404" s="32" t="s">
        <v>15</v>
      </c>
      <c r="C1404" s="31" t="s">
        <v>2823</v>
      </c>
      <c r="D1404" s="34" t="s">
        <v>72</v>
      </c>
      <c r="E1404" s="36">
        <v>500.73</v>
      </c>
      <c r="F1404" s="36">
        <v>51.88</v>
      </c>
      <c r="G1404" s="36">
        <v>552.61</v>
      </c>
    </row>
    <row r="1405" spans="1:7" ht="25.5" x14ac:dyDescent="0.2">
      <c r="A1405" s="31" t="s">
        <v>2824</v>
      </c>
      <c r="B1405" s="32" t="s">
        <v>15</v>
      </c>
      <c r="C1405" s="31" t="s">
        <v>2825</v>
      </c>
      <c r="D1405" s="34" t="s">
        <v>72</v>
      </c>
      <c r="E1405" s="36">
        <v>249.54</v>
      </c>
      <c r="F1405" s="36">
        <v>51.88</v>
      </c>
      <c r="G1405" s="36">
        <v>301.42</v>
      </c>
    </row>
    <row r="1406" spans="1:7" ht="12.75" x14ac:dyDescent="0.2">
      <c r="A1406" s="31" t="s">
        <v>2826</v>
      </c>
      <c r="B1406" s="32" t="s">
        <v>15</v>
      </c>
      <c r="C1406" s="31" t="s">
        <v>2827</v>
      </c>
      <c r="D1406" s="34" t="s">
        <v>72</v>
      </c>
      <c r="E1406" s="36">
        <v>646.39</v>
      </c>
      <c r="F1406" s="36">
        <v>51.88</v>
      </c>
      <c r="G1406" s="36">
        <v>698.27</v>
      </c>
    </row>
    <row r="1407" spans="1:7" ht="25.5" x14ac:dyDescent="0.2">
      <c r="A1407" s="31" t="s">
        <v>2828</v>
      </c>
      <c r="B1407" s="32" t="s">
        <v>15</v>
      </c>
      <c r="C1407" s="31" t="s">
        <v>2829</v>
      </c>
      <c r="D1407" s="34" t="s">
        <v>72</v>
      </c>
      <c r="E1407" s="36">
        <v>611.91999999999996</v>
      </c>
      <c r="F1407" s="36">
        <v>51.88</v>
      </c>
      <c r="G1407" s="36">
        <v>663.8</v>
      </c>
    </row>
    <row r="1408" spans="1:7" ht="12.75" x14ac:dyDescent="0.2">
      <c r="A1408" s="31" t="s">
        <v>2830</v>
      </c>
      <c r="B1408" s="32" t="s">
        <v>15</v>
      </c>
      <c r="C1408" s="31" t="s">
        <v>2831</v>
      </c>
      <c r="D1408" s="34" t="s">
        <v>72</v>
      </c>
      <c r="E1408" s="36">
        <v>541.76</v>
      </c>
      <c r="F1408" s="36">
        <v>51.88</v>
      </c>
      <c r="G1408" s="36">
        <v>593.64</v>
      </c>
    </row>
    <row r="1409" spans="1:7" ht="25.5" x14ac:dyDescent="0.2">
      <c r="A1409" s="31" t="s">
        <v>2832</v>
      </c>
      <c r="B1409" s="32" t="s">
        <v>15</v>
      </c>
      <c r="C1409" s="31" t="s">
        <v>2833</v>
      </c>
      <c r="D1409" s="34" t="s">
        <v>72</v>
      </c>
      <c r="E1409" s="36">
        <v>332.4</v>
      </c>
      <c r="F1409" s="36">
        <v>51.88</v>
      </c>
      <c r="G1409" s="36">
        <v>384.28</v>
      </c>
    </row>
    <row r="1410" spans="1:7" ht="12.75" x14ac:dyDescent="0.2">
      <c r="A1410" s="31" t="s">
        <v>2834</v>
      </c>
      <c r="B1410" s="32" t="s">
        <v>15</v>
      </c>
      <c r="C1410" s="31" t="s">
        <v>2835</v>
      </c>
      <c r="D1410" s="34" t="s">
        <v>72</v>
      </c>
      <c r="E1410" s="36">
        <v>600.16999999999996</v>
      </c>
      <c r="F1410" s="36">
        <v>51.88</v>
      </c>
      <c r="G1410" s="36">
        <v>652.04999999999995</v>
      </c>
    </row>
    <row r="1411" spans="1:7" ht="25.5" x14ac:dyDescent="0.2">
      <c r="A1411" s="31" t="s">
        <v>2836</v>
      </c>
      <c r="B1411" s="32" t="s">
        <v>15</v>
      </c>
      <c r="C1411" s="31" t="s">
        <v>2837</v>
      </c>
      <c r="D1411" s="34" t="s">
        <v>72</v>
      </c>
      <c r="E1411" s="36">
        <v>590.37</v>
      </c>
      <c r="F1411" s="36">
        <v>51.88</v>
      </c>
      <c r="G1411" s="36">
        <v>642.25</v>
      </c>
    </row>
    <row r="1412" spans="1:7" ht="25.5" x14ac:dyDescent="0.2">
      <c r="A1412" s="31" t="s">
        <v>2838</v>
      </c>
      <c r="B1412" s="32" t="s">
        <v>15</v>
      </c>
      <c r="C1412" s="31" t="s">
        <v>2839</v>
      </c>
      <c r="D1412" s="34" t="s">
        <v>72</v>
      </c>
      <c r="E1412" s="36">
        <v>671.64</v>
      </c>
      <c r="F1412" s="36">
        <v>51.88</v>
      </c>
      <c r="G1412" s="36">
        <v>723.52</v>
      </c>
    </row>
    <row r="1413" spans="1:7" ht="25.5" x14ac:dyDescent="0.2">
      <c r="A1413" s="31" t="s">
        <v>2840</v>
      </c>
      <c r="B1413" s="32" t="s">
        <v>15</v>
      </c>
      <c r="C1413" s="31" t="s">
        <v>2841</v>
      </c>
      <c r="D1413" s="34" t="s">
        <v>72</v>
      </c>
      <c r="E1413" s="36">
        <v>543.49</v>
      </c>
      <c r="F1413" s="36">
        <v>51.88</v>
      </c>
      <c r="G1413" s="36">
        <v>595.37</v>
      </c>
    </row>
    <row r="1414" spans="1:7" ht="38.25" x14ac:dyDescent="0.2">
      <c r="A1414" s="31" t="s">
        <v>2842</v>
      </c>
      <c r="B1414" s="32" t="s">
        <v>15</v>
      </c>
      <c r="C1414" s="31" t="s">
        <v>2843</v>
      </c>
      <c r="D1414" s="34" t="s">
        <v>72</v>
      </c>
      <c r="E1414" s="36">
        <v>208.9</v>
      </c>
      <c r="F1414" s="36">
        <v>0</v>
      </c>
      <c r="G1414" s="36">
        <v>208.9</v>
      </c>
    </row>
    <row r="1415" spans="1:7" ht="12.75" x14ac:dyDescent="0.2">
      <c r="A1415" s="31" t="s">
        <v>2844</v>
      </c>
      <c r="B1415" s="32" t="s">
        <v>15</v>
      </c>
      <c r="C1415" s="31" t="s">
        <v>2845</v>
      </c>
      <c r="D1415" s="34" t="s">
        <v>72</v>
      </c>
      <c r="E1415" s="36">
        <v>414.52</v>
      </c>
      <c r="F1415" s="36">
        <v>39.869999999999997</v>
      </c>
      <c r="G1415" s="36">
        <v>454.39</v>
      </c>
    </row>
    <row r="1416" spans="1:7" ht="25.5" x14ac:dyDescent="0.2">
      <c r="A1416" s="31" t="s">
        <v>2846</v>
      </c>
      <c r="B1416" s="32" t="s">
        <v>15</v>
      </c>
      <c r="C1416" s="31" t="s">
        <v>2847</v>
      </c>
      <c r="D1416" s="34" t="s">
        <v>72</v>
      </c>
      <c r="E1416" s="36">
        <v>874.94</v>
      </c>
      <c r="F1416" s="36">
        <v>51.88</v>
      </c>
      <c r="G1416" s="36">
        <v>926.82</v>
      </c>
    </row>
    <row r="1417" spans="1:7" ht="25.5" x14ac:dyDescent="0.2">
      <c r="A1417" s="31" t="s">
        <v>2848</v>
      </c>
      <c r="B1417" s="32" t="s">
        <v>15</v>
      </c>
      <c r="C1417" s="31" t="s">
        <v>2849</v>
      </c>
      <c r="D1417" s="34" t="s">
        <v>72</v>
      </c>
      <c r="E1417" s="36">
        <v>880.89</v>
      </c>
      <c r="F1417" s="36">
        <v>51.88</v>
      </c>
      <c r="G1417" s="36">
        <v>932.77</v>
      </c>
    </row>
    <row r="1418" spans="1:7" ht="25.5" x14ac:dyDescent="0.2">
      <c r="A1418" s="31" t="s">
        <v>2850</v>
      </c>
      <c r="B1418" s="32" t="s">
        <v>15</v>
      </c>
      <c r="C1418" s="31" t="s">
        <v>2851</v>
      </c>
      <c r="D1418" s="34" t="s">
        <v>72</v>
      </c>
      <c r="E1418" s="36">
        <v>473.42</v>
      </c>
      <c r="F1418" s="36">
        <v>51.88</v>
      </c>
      <c r="G1418" s="36">
        <v>525.29999999999995</v>
      </c>
    </row>
    <row r="1419" spans="1:7" ht="12.75" x14ac:dyDescent="0.2">
      <c r="A1419" s="31" t="s">
        <v>2852</v>
      </c>
      <c r="B1419" s="32" t="s">
        <v>15</v>
      </c>
      <c r="C1419" s="31" t="s">
        <v>2853</v>
      </c>
      <c r="D1419" s="34" t="s">
        <v>72</v>
      </c>
      <c r="E1419" s="36">
        <v>477.38</v>
      </c>
      <c r="F1419" s="36">
        <v>39.869999999999997</v>
      </c>
      <c r="G1419" s="36">
        <v>517.25</v>
      </c>
    </row>
    <row r="1420" spans="1:7" ht="12.75" x14ac:dyDescent="0.2">
      <c r="A1420" s="31" t="s">
        <v>2854</v>
      </c>
      <c r="B1420" s="32" t="s">
        <v>15</v>
      </c>
      <c r="C1420" s="31" t="s">
        <v>2855</v>
      </c>
      <c r="D1420" s="34" t="s">
        <v>72</v>
      </c>
      <c r="E1420" s="36">
        <v>589.67999999999995</v>
      </c>
      <c r="F1420" s="36">
        <v>39.869999999999997</v>
      </c>
      <c r="G1420" s="36">
        <v>629.54999999999995</v>
      </c>
    </row>
    <row r="1421" spans="1:7" ht="12.75" x14ac:dyDescent="0.2">
      <c r="A1421" s="31" t="s">
        <v>2856</v>
      </c>
      <c r="B1421" s="32" t="s">
        <v>15</v>
      </c>
      <c r="C1421" s="31" t="s">
        <v>2857</v>
      </c>
      <c r="D1421" s="34" t="s">
        <v>72</v>
      </c>
      <c r="E1421" s="36">
        <v>622.29999999999995</v>
      </c>
      <c r="F1421" s="36">
        <v>29.9</v>
      </c>
      <c r="G1421" s="36">
        <v>652.20000000000005</v>
      </c>
    </row>
    <row r="1422" spans="1:7" ht="12.75" x14ac:dyDescent="0.2">
      <c r="A1422" s="31" t="s">
        <v>2858</v>
      </c>
      <c r="B1422" s="32" t="s">
        <v>15</v>
      </c>
      <c r="C1422" s="31" t="s">
        <v>2859</v>
      </c>
      <c r="D1422" s="34" t="s">
        <v>72</v>
      </c>
      <c r="E1422" s="36">
        <v>602.61</v>
      </c>
      <c r="F1422" s="36">
        <v>29.9</v>
      </c>
      <c r="G1422" s="36">
        <v>632.51</v>
      </c>
    </row>
    <row r="1423" spans="1:7" ht="25.5" x14ac:dyDescent="0.2">
      <c r="A1423" s="31" t="s">
        <v>2860</v>
      </c>
      <c r="B1423" s="32" t="s">
        <v>15</v>
      </c>
      <c r="C1423" s="31" t="s">
        <v>2861</v>
      </c>
      <c r="D1423" s="34" t="s">
        <v>72</v>
      </c>
      <c r="E1423" s="36">
        <v>620</v>
      </c>
      <c r="F1423" s="36">
        <v>29.9</v>
      </c>
      <c r="G1423" s="36">
        <v>649.9</v>
      </c>
    </row>
    <row r="1424" spans="1:7" ht="12.75" x14ac:dyDescent="0.2">
      <c r="A1424" s="31" t="s">
        <v>2862</v>
      </c>
      <c r="B1424" s="32" t="s">
        <v>15</v>
      </c>
      <c r="C1424" s="31" t="s">
        <v>2863</v>
      </c>
      <c r="D1424" s="34" t="s">
        <v>72</v>
      </c>
      <c r="E1424" s="36">
        <v>656.72</v>
      </c>
      <c r="F1424" s="36">
        <v>0</v>
      </c>
      <c r="G1424" s="36">
        <v>656.72</v>
      </c>
    </row>
    <row r="1425" spans="1:7" ht="25.5" x14ac:dyDescent="0.2">
      <c r="A1425" s="31" t="s">
        <v>2864</v>
      </c>
      <c r="B1425" s="32" t="s">
        <v>15</v>
      </c>
      <c r="C1425" s="31" t="s">
        <v>2865</v>
      </c>
      <c r="D1425" s="34" t="s">
        <v>72</v>
      </c>
      <c r="E1425" s="36">
        <v>617.55999999999995</v>
      </c>
      <c r="F1425" s="36">
        <v>0</v>
      </c>
      <c r="G1425" s="36">
        <v>617.55999999999995</v>
      </c>
    </row>
    <row r="1426" spans="1:7" ht="25.5" x14ac:dyDescent="0.2">
      <c r="A1426" s="31" t="s">
        <v>2866</v>
      </c>
      <c r="B1426" s="32" t="s">
        <v>15</v>
      </c>
      <c r="C1426" s="31" t="s">
        <v>2867</v>
      </c>
      <c r="D1426" s="34" t="s">
        <v>72</v>
      </c>
      <c r="E1426" s="36">
        <v>539.54</v>
      </c>
      <c r="F1426" s="36">
        <v>0</v>
      </c>
      <c r="G1426" s="36">
        <v>539.54</v>
      </c>
    </row>
    <row r="1427" spans="1:7" ht="25.5" x14ac:dyDescent="0.2">
      <c r="A1427" s="31" t="s">
        <v>2868</v>
      </c>
      <c r="B1427" s="32" t="s">
        <v>15</v>
      </c>
      <c r="C1427" s="31" t="s">
        <v>2869</v>
      </c>
      <c r="D1427" s="34" t="s">
        <v>72</v>
      </c>
      <c r="E1427" s="36">
        <v>460</v>
      </c>
      <c r="F1427" s="36">
        <v>0</v>
      </c>
      <c r="G1427" s="36">
        <v>460</v>
      </c>
    </row>
    <row r="1428" spans="1:7" ht="25.5" x14ac:dyDescent="0.2">
      <c r="A1428" s="31" t="s">
        <v>2870</v>
      </c>
      <c r="B1428" s="32" t="s">
        <v>15</v>
      </c>
      <c r="C1428" s="31" t="s">
        <v>2871</v>
      </c>
      <c r="D1428" s="34" t="s">
        <v>72</v>
      </c>
      <c r="E1428" s="36">
        <v>402.36</v>
      </c>
      <c r="F1428" s="36">
        <v>51.88</v>
      </c>
      <c r="G1428" s="36">
        <v>454.24</v>
      </c>
    </row>
    <row r="1429" spans="1:7" ht="25.5" x14ac:dyDescent="0.2">
      <c r="A1429" s="31" t="s">
        <v>2872</v>
      </c>
      <c r="B1429" s="32" t="s">
        <v>15</v>
      </c>
      <c r="C1429" s="31" t="s">
        <v>2873</v>
      </c>
      <c r="D1429" s="34" t="s">
        <v>72</v>
      </c>
      <c r="E1429" s="36">
        <v>462.36</v>
      </c>
      <c r="F1429" s="36">
        <v>51.88</v>
      </c>
      <c r="G1429" s="36">
        <v>514.24</v>
      </c>
    </row>
    <row r="1430" spans="1:7" ht="25.5" x14ac:dyDescent="0.2">
      <c r="A1430" s="31" t="s">
        <v>2874</v>
      </c>
      <c r="B1430" s="32" t="s">
        <v>15</v>
      </c>
      <c r="C1430" s="31" t="s">
        <v>2875</v>
      </c>
      <c r="D1430" s="34" t="s">
        <v>72</v>
      </c>
      <c r="E1430" s="36">
        <v>405.12</v>
      </c>
      <c r="F1430" s="36">
        <v>51.88</v>
      </c>
      <c r="G1430" s="36">
        <v>457</v>
      </c>
    </row>
    <row r="1431" spans="1:7" ht="25.5" x14ac:dyDescent="0.2">
      <c r="A1431" s="31" t="s">
        <v>2876</v>
      </c>
      <c r="B1431" s="32" t="s">
        <v>15</v>
      </c>
      <c r="C1431" s="31" t="s">
        <v>2877</v>
      </c>
      <c r="D1431" s="34" t="s">
        <v>72</v>
      </c>
      <c r="E1431" s="36">
        <v>477.36</v>
      </c>
      <c r="F1431" s="36">
        <v>51.88</v>
      </c>
      <c r="G1431" s="36">
        <v>529.24</v>
      </c>
    </row>
    <row r="1432" spans="1:7" ht="12.75" x14ac:dyDescent="0.2">
      <c r="A1432" s="37" t="s">
        <v>2878</v>
      </c>
      <c r="B1432" s="38" t="s">
        <v>2879</v>
      </c>
      <c r="C1432" s="39" t="s">
        <v>15</v>
      </c>
      <c r="D1432" s="40" t="s">
        <v>15</v>
      </c>
      <c r="E1432" s="41" t="s">
        <v>15</v>
      </c>
      <c r="F1432" s="41" t="s">
        <v>15</v>
      </c>
      <c r="G1432" s="41" t="s">
        <v>15</v>
      </c>
    </row>
    <row r="1433" spans="1:7" ht="25.5" x14ac:dyDescent="0.2">
      <c r="A1433" s="31" t="s">
        <v>2880</v>
      </c>
      <c r="B1433" s="32" t="s">
        <v>15</v>
      </c>
      <c r="C1433" s="31" t="s">
        <v>2881</v>
      </c>
      <c r="D1433" s="34" t="s">
        <v>72</v>
      </c>
      <c r="E1433" s="36">
        <v>506.69</v>
      </c>
      <c r="F1433" s="36">
        <v>103.74</v>
      </c>
      <c r="G1433" s="36">
        <v>610.42999999999995</v>
      </c>
    </row>
    <row r="1434" spans="1:7" ht="25.5" x14ac:dyDescent="0.2">
      <c r="A1434" s="31" t="s">
        <v>2882</v>
      </c>
      <c r="B1434" s="32" t="s">
        <v>15</v>
      </c>
      <c r="C1434" s="31" t="s">
        <v>2883</v>
      </c>
      <c r="D1434" s="34" t="s">
        <v>72</v>
      </c>
      <c r="E1434" s="36">
        <v>649.11</v>
      </c>
      <c r="F1434" s="36">
        <v>103.74</v>
      </c>
      <c r="G1434" s="36">
        <v>752.85</v>
      </c>
    </row>
    <row r="1435" spans="1:7" ht="25.5" x14ac:dyDescent="0.2">
      <c r="A1435" s="31" t="s">
        <v>2884</v>
      </c>
      <c r="B1435" s="32" t="s">
        <v>15</v>
      </c>
      <c r="C1435" s="31" t="s">
        <v>2885</v>
      </c>
      <c r="D1435" s="34" t="s">
        <v>72</v>
      </c>
      <c r="E1435" s="36">
        <v>717.74</v>
      </c>
      <c r="F1435" s="36">
        <v>103.74</v>
      </c>
      <c r="G1435" s="36">
        <v>821.48</v>
      </c>
    </row>
    <row r="1436" spans="1:7" ht="25.5" x14ac:dyDescent="0.2">
      <c r="A1436" s="31" t="s">
        <v>2886</v>
      </c>
      <c r="B1436" s="32" t="s">
        <v>15</v>
      </c>
      <c r="C1436" s="31" t="s">
        <v>2887</v>
      </c>
      <c r="D1436" s="34" t="s">
        <v>72</v>
      </c>
      <c r="E1436" s="36">
        <v>472.27</v>
      </c>
      <c r="F1436" s="36">
        <v>103.74</v>
      </c>
      <c r="G1436" s="36">
        <v>576.01</v>
      </c>
    </row>
    <row r="1437" spans="1:7" ht="12.75" x14ac:dyDescent="0.2">
      <c r="A1437" s="31" t="s">
        <v>2888</v>
      </c>
      <c r="B1437" s="32" t="s">
        <v>15</v>
      </c>
      <c r="C1437" s="31" t="s">
        <v>2889</v>
      </c>
      <c r="D1437" s="34" t="s">
        <v>72</v>
      </c>
      <c r="E1437" s="36">
        <v>577.26</v>
      </c>
      <c r="F1437" s="36">
        <v>103.74</v>
      </c>
      <c r="G1437" s="36">
        <v>681</v>
      </c>
    </row>
    <row r="1438" spans="1:7" ht="25.5" x14ac:dyDescent="0.2">
      <c r="A1438" s="31" t="s">
        <v>2890</v>
      </c>
      <c r="B1438" s="32" t="s">
        <v>15</v>
      </c>
      <c r="C1438" s="31" t="s">
        <v>2891</v>
      </c>
      <c r="D1438" s="34" t="s">
        <v>72</v>
      </c>
      <c r="E1438" s="36">
        <v>399.86</v>
      </c>
      <c r="F1438" s="36">
        <v>103.74</v>
      </c>
      <c r="G1438" s="36">
        <v>503.6</v>
      </c>
    </row>
    <row r="1439" spans="1:7" ht="25.5" x14ac:dyDescent="0.2">
      <c r="A1439" s="31" t="s">
        <v>2892</v>
      </c>
      <c r="B1439" s="32" t="s">
        <v>15</v>
      </c>
      <c r="C1439" s="31" t="s">
        <v>2893</v>
      </c>
      <c r="D1439" s="34" t="s">
        <v>72</v>
      </c>
      <c r="E1439" s="36">
        <v>694.23</v>
      </c>
      <c r="F1439" s="36">
        <v>103.74</v>
      </c>
      <c r="G1439" s="36">
        <v>797.97</v>
      </c>
    </row>
    <row r="1440" spans="1:7" ht="25.5" x14ac:dyDescent="0.2">
      <c r="A1440" s="31" t="s">
        <v>2894</v>
      </c>
      <c r="B1440" s="32" t="s">
        <v>15</v>
      </c>
      <c r="C1440" s="31" t="s">
        <v>2895</v>
      </c>
      <c r="D1440" s="34" t="s">
        <v>72</v>
      </c>
      <c r="E1440" s="36">
        <v>526.4</v>
      </c>
      <c r="F1440" s="36">
        <v>103.74</v>
      </c>
      <c r="G1440" s="36">
        <v>630.14</v>
      </c>
    </row>
    <row r="1441" spans="1:7" ht="25.5" x14ac:dyDescent="0.2">
      <c r="A1441" s="31" t="s">
        <v>2896</v>
      </c>
      <c r="B1441" s="32" t="s">
        <v>15</v>
      </c>
      <c r="C1441" s="31" t="s">
        <v>2897</v>
      </c>
      <c r="D1441" s="34" t="s">
        <v>72</v>
      </c>
      <c r="E1441" s="36">
        <v>783.92</v>
      </c>
      <c r="F1441" s="36">
        <v>103.74</v>
      </c>
      <c r="G1441" s="36">
        <v>887.66</v>
      </c>
    </row>
    <row r="1442" spans="1:7" ht="25.5" x14ac:dyDescent="0.2">
      <c r="A1442" s="31" t="s">
        <v>2898</v>
      </c>
      <c r="B1442" s="32" t="s">
        <v>15</v>
      </c>
      <c r="C1442" s="31" t="s">
        <v>2899</v>
      </c>
      <c r="D1442" s="34" t="s">
        <v>72</v>
      </c>
      <c r="E1442" s="36">
        <v>652.36</v>
      </c>
      <c r="F1442" s="36">
        <v>51.88</v>
      </c>
      <c r="G1442" s="36">
        <v>704.24</v>
      </c>
    </row>
    <row r="1443" spans="1:7" ht="25.5" x14ac:dyDescent="0.2">
      <c r="A1443" s="31" t="s">
        <v>2900</v>
      </c>
      <c r="B1443" s="32" t="s">
        <v>15</v>
      </c>
      <c r="C1443" s="31" t="s">
        <v>2901</v>
      </c>
      <c r="D1443" s="34" t="s">
        <v>72</v>
      </c>
      <c r="E1443" s="36">
        <v>652.36</v>
      </c>
      <c r="F1443" s="36">
        <v>51.88</v>
      </c>
      <c r="G1443" s="36">
        <v>704.24</v>
      </c>
    </row>
    <row r="1444" spans="1:7" ht="25.5" x14ac:dyDescent="0.2">
      <c r="A1444" s="31" t="s">
        <v>2902</v>
      </c>
      <c r="B1444" s="32" t="s">
        <v>15</v>
      </c>
      <c r="C1444" s="31" t="s">
        <v>2903</v>
      </c>
      <c r="D1444" s="34" t="s">
        <v>72</v>
      </c>
      <c r="E1444" s="36">
        <v>663.26</v>
      </c>
      <c r="F1444" s="36">
        <v>51.88</v>
      </c>
      <c r="G1444" s="36">
        <v>715.14</v>
      </c>
    </row>
    <row r="1445" spans="1:7" ht="25.5" x14ac:dyDescent="0.2">
      <c r="A1445" s="31" t="s">
        <v>2904</v>
      </c>
      <c r="B1445" s="32" t="s">
        <v>15</v>
      </c>
      <c r="C1445" s="31" t="s">
        <v>2905</v>
      </c>
      <c r="D1445" s="34" t="s">
        <v>72</v>
      </c>
      <c r="E1445" s="36">
        <v>569.85</v>
      </c>
      <c r="F1445" s="36">
        <v>51.88</v>
      </c>
      <c r="G1445" s="36">
        <v>621.73</v>
      </c>
    </row>
    <row r="1446" spans="1:7" ht="25.5" x14ac:dyDescent="0.2">
      <c r="A1446" s="31" t="s">
        <v>2906</v>
      </c>
      <c r="B1446" s="32" t="s">
        <v>15</v>
      </c>
      <c r="C1446" s="31" t="s">
        <v>2907</v>
      </c>
      <c r="D1446" s="34" t="s">
        <v>72</v>
      </c>
      <c r="E1446" s="36">
        <v>706.67</v>
      </c>
      <c r="F1446" s="36">
        <v>103.74</v>
      </c>
      <c r="G1446" s="36">
        <v>810.41</v>
      </c>
    </row>
    <row r="1447" spans="1:7" ht="25.5" x14ac:dyDescent="0.2">
      <c r="A1447" s="31" t="s">
        <v>2908</v>
      </c>
      <c r="B1447" s="32" t="s">
        <v>15</v>
      </c>
      <c r="C1447" s="31" t="s">
        <v>2909</v>
      </c>
      <c r="D1447" s="34" t="s">
        <v>72</v>
      </c>
      <c r="E1447" s="36">
        <v>803.05</v>
      </c>
      <c r="F1447" s="36">
        <v>103.74</v>
      </c>
      <c r="G1447" s="36">
        <v>906.79</v>
      </c>
    </row>
    <row r="1448" spans="1:7" ht="12.75" x14ac:dyDescent="0.2">
      <c r="A1448" s="37" t="s">
        <v>2910</v>
      </c>
      <c r="B1448" s="38" t="s">
        <v>2911</v>
      </c>
      <c r="C1448" s="39" t="s">
        <v>15</v>
      </c>
      <c r="D1448" s="40" t="s">
        <v>15</v>
      </c>
      <c r="E1448" s="41" t="s">
        <v>15</v>
      </c>
      <c r="F1448" s="41" t="s">
        <v>15</v>
      </c>
      <c r="G1448" s="41" t="s">
        <v>15</v>
      </c>
    </row>
    <row r="1449" spans="1:7" ht="12.75" x14ac:dyDescent="0.2">
      <c r="A1449" s="31" t="s">
        <v>2912</v>
      </c>
      <c r="B1449" s="32" t="s">
        <v>15</v>
      </c>
      <c r="C1449" s="31" t="s">
        <v>2913</v>
      </c>
      <c r="D1449" s="34" t="s">
        <v>72</v>
      </c>
      <c r="E1449" s="36">
        <v>716.56</v>
      </c>
      <c r="F1449" s="36">
        <v>0</v>
      </c>
      <c r="G1449" s="36">
        <v>716.56</v>
      </c>
    </row>
    <row r="1450" spans="1:7" ht="12.75" x14ac:dyDescent="0.2">
      <c r="A1450" s="37" t="s">
        <v>2914</v>
      </c>
      <c r="B1450" s="38" t="s">
        <v>2915</v>
      </c>
      <c r="C1450" s="39" t="s">
        <v>15</v>
      </c>
      <c r="D1450" s="40" t="s">
        <v>15</v>
      </c>
      <c r="E1450" s="41" t="s">
        <v>15</v>
      </c>
      <c r="F1450" s="41" t="s">
        <v>15</v>
      </c>
      <c r="G1450" s="41" t="s">
        <v>15</v>
      </c>
    </row>
    <row r="1451" spans="1:7" ht="38.25" x14ac:dyDescent="0.2">
      <c r="A1451" s="31" t="s">
        <v>2916</v>
      </c>
      <c r="B1451" s="32" t="s">
        <v>15</v>
      </c>
      <c r="C1451" s="31" t="s">
        <v>2917</v>
      </c>
      <c r="D1451" s="34" t="s">
        <v>72</v>
      </c>
      <c r="E1451" s="36">
        <v>156.91999999999999</v>
      </c>
      <c r="F1451" s="36">
        <v>0</v>
      </c>
      <c r="G1451" s="36">
        <v>156.91999999999999</v>
      </c>
    </row>
    <row r="1452" spans="1:7" ht="12.75" x14ac:dyDescent="0.2">
      <c r="A1452" s="42" t="s">
        <v>2918</v>
      </c>
      <c r="B1452" s="42" t="s">
        <v>2919</v>
      </c>
      <c r="C1452" s="43" t="s">
        <v>15</v>
      </c>
      <c r="D1452" s="44" t="s">
        <v>15</v>
      </c>
      <c r="E1452" s="45" t="s">
        <v>15</v>
      </c>
      <c r="F1452" s="45" t="s">
        <v>15</v>
      </c>
      <c r="G1452" s="45" t="s">
        <v>15</v>
      </c>
    </row>
    <row r="1453" spans="1:7" ht="12.75" x14ac:dyDescent="0.2">
      <c r="A1453" s="22" t="s">
        <v>2920</v>
      </c>
      <c r="B1453" s="22" t="s">
        <v>2921</v>
      </c>
      <c r="C1453" s="23" t="s">
        <v>15</v>
      </c>
      <c r="D1453" s="46" t="s">
        <v>15</v>
      </c>
      <c r="E1453" s="47" t="s">
        <v>15</v>
      </c>
      <c r="F1453" s="47" t="s">
        <v>15</v>
      </c>
      <c r="G1453" s="47" t="s">
        <v>15</v>
      </c>
    </row>
    <row r="1454" spans="1:7" ht="12.75" x14ac:dyDescent="0.2">
      <c r="A1454" s="31" t="s">
        <v>2922</v>
      </c>
      <c r="B1454" s="32" t="s">
        <v>15</v>
      </c>
      <c r="C1454" s="31" t="s">
        <v>2923</v>
      </c>
      <c r="D1454" s="34" t="s">
        <v>72</v>
      </c>
      <c r="E1454" s="36">
        <v>62.65</v>
      </c>
      <c r="F1454" s="36">
        <v>22.74</v>
      </c>
      <c r="G1454" s="36">
        <v>85.39</v>
      </c>
    </row>
    <row r="1455" spans="1:7" ht="12.75" x14ac:dyDescent="0.2">
      <c r="A1455" s="31" t="s">
        <v>2924</v>
      </c>
      <c r="B1455" s="32" t="s">
        <v>15</v>
      </c>
      <c r="C1455" s="31" t="s">
        <v>2925</v>
      </c>
      <c r="D1455" s="34" t="s">
        <v>72</v>
      </c>
      <c r="E1455" s="36">
        <v>76.08</v>
      </c>
      <c r="F1455" s="36">
        <v>22.74</v>
      </c>
      <c r="G1455" s="36">
        <v>98.82</v>
      </c>
    </row>
    <row r="1456" spans="1:7" ht="12.75" x14ac:dyDescent="0.2">
      <c r="A1456" s="31" t="s">
        <v>2926</v>
      </c>
      <c r="B1456" s="32" t="s">
        <v>15</v>
      </c>
      <c r="C1456" s="31" t="s">
        <v>2927</v>
      </c>
      <c r="D1456" s="34" t="s">
        <v>72</v>
      </c>
      <c r="E1456" s="36">
        <v>87.66</v>
      </c>
      <c r="F1456" s="36">
        <v>22.74</v>
      </c>
      <c r="G1456" s="36">
        <v>110.4</v>
      </c>
    </row>
    <row r="1457" spans="1:7" ht="12.75" x14ac:dyDescent="0.2">
      <c r="A1457" s="31" t="s">
        <v>2928</v>
      </c>
      <c r="B1457" s="32" t="s">
        <v>15</v>
      </c>
      <c r="C1457" s="31" t="s">
        <v>2929</v>
      </c>
      <c r="D1457" s="34" t="s">
        <v>72</v>
      </c>
      <c r="E1457" s="36">
        <v>117.01</v>
      </c>
      <c r="F1457" s="36">
        <v>22.74</v>
      </c>
      <c r="G1457" s="36">
        <v>139.75</v>
      </c>
    </row>
    <row r="1458" spans="1:7" ht="12.75" x14ac:dyDescent="0.2">
      <c r="A1458" s="31" t="s">
        <v>2930</v>
      </c>
      <c r="B1458" s="32" t="s">
        <v>15</v>
      </c>
      <c r="C1458" s="31" t="s">
        <v>2931</v>
      </c>
      <c r="D1458" s="34" t="s">
        <v>72</v>
      </c>
      <c r="E1458" s="36">
        <v>308.74</v>
      </c>
      <c r="F1458" s="36">
        <v>22.74</v>
      </c>
      <c r="G1458" s="36">
        <v>331.48</v>
      </c>
    </row>
    <row r="1459" spans="1:7" ht="12.75" x14ac:dyDescent="0.2">
      <c r="A1459" s="31" t="s">
        <v>2932</v>
      </c>
      <c r="B1459" s="32" t="s">
        <v>15</v>
      </c>
      <c r="C1459" s="31" t="s">
        <v>2933</v>
      </c>
      <c r="D1459" s="34" t="s">
        <v>72</v>
      </c>
      <c r="E1459" s="36">
        <v>521.72</v>
      </c>
      <c r="F1459" s="36">
        <v>22.74</v>
      </c>
      <c r="G1459" s="36">
        <v>544.46</v>
      </c>
    </row>
    <row r="1460" spans="1:7" ht="12.75" x14ac:dyDescent="0.2">
      <c r="A1460" s="31" t="s">
        <v>2934</v>
      </c>
      <c r="B1460" s="32" t="s">
        <v>15</v>
      </c>
      <c r="C1460" s="31" t="s">
        <v>2935</v>
      </c>
      <c r="D1460" s="34" t="s">
        <v>72</v>
      </c>
      <c r="E1460" s="36">
        <v>378.17</v>
      </c>
      <c r="F1460" s="36">
        <v>22.74</v>
      </c>
      <c r="G1460" s="36">
        <v>400.91</v>
      </c>
    </row>
    <row r="1461" spans="1:7" ht="12.75" x14ac:dyDescent="0.2">
      <c r="A1461" s="31" t="s">
        <v>2936</v>
      </c>
      <c r="B1461" s="32" t="s">
        <v>15</v>
      </c>
      <c r="C1461" s="31" t="s">
        <v>2937</v>
      </c>
      <c r="D1461" s="34" t="s">
        <v>72</v>
      </c>
      <c r="E1461" s="36">
        <v>185.5</v>
      </c>
      <c r="F1461" s="36">
        <v>22.74</v>
      </c>
      <c r="G1461" s="36">
        <v>208.24</v>
      </c>
    </row>
    <row r="1462" spans="1:7" ht="12.75" x14ac:dyDescent="0.2">
      <c r="A1462" s="31" t="s">
        <v>2938</v>
      </c>
      <c r="B1462" s="32" t="s">
        <v>15</v>
      </c>
      <c r="C1462" s="31" t="s">
        <v>2939</v>
      </c>
      <c r="D1462" s="34" t="s">
        <v>72</v>
      </c>
      <c r="E1462" s="36">
        <v>284.36</v>
      </c>
      <c r="F1462" s="36">
        <v>22.74</v>
      </c>
      <c r="G1462" s="36">
        <v>307.10000000000002</v>
      </c>
    </row>
    <row r="1463" spans="1:7" ht="12.75" x14ac:dyDescent="0.2">
      <c r="A1463" s="31" t="s">
        <v>2940</v>
      </c>
      <c r="B1463" s="32" t="s">
        <v>15</v>
      </c>
      <c r="C1463" s="31" t="s">
        <v>2941</v>
      </c>
      <c r="D1463" s="34" t="s">
        <v>72</v>
      </c>
      <c r="E1463" s="36">
        <v>306.81</v>
      </c>
      <c r="F1463" s="36">
        <v>22.74</v>
      </c>
      <c r="G1463" s="36">
        <v>329.55</v>
      </c>
    </row>
    <row r="1464" spans="1:7" ht="12.75" x14ac:dyDescent="0.2">
      <c r="A1464" s="31" t="s">
        <v>2942</v>
      </c>
      <c r="B1464" s="32" t="s">
        <v>15</v>
      </c>
      <c r="C1464" s="31" t="s">
        <v>2943</v>
      </c>
      <c r="D1464" s="34" t="s">
        <v>72</v>
      </c>
      <c r="E1464" s="36">
        <v>302.74</v>
      </c>
      <c r="F1464" s="36">
        <v>22.74</v>
      </c>
      <c r="G1464" s="36">
        <v>325.48</v>
      </c>
    </row>
    <row r="1465" spans="1:7" ht="12.75" x14ac:dyDescent="0.2">
      <c r="A1465" s="31" t="s">
        <v>2944</v>
      </c>
      <c r="B1465" s="32" t="s">
        <v>15</v>
      </c>
      <c r="C1465" s="31" t="s">
        <v>2945</v>
      </c>
      <c r="D1465" s="34" t="s">
        <v>72</v>
      </c>
      <c r="E1465" s="36">
        <v>75.56</v>
      </c>
      <c r="F1465" s="36">
        <v>22.74</v>
      </c>
      <c r="G1465" s="36">
        <v>98.3</v>
      </c>
    </row>
    <row r="1466" spans="1:7" ht="25.5" x14ac:dyDescent="0.2">
      <c r="A1466" s="31" t="s">
        <v>2946</v>
      </c>
      <c r="B1466" s="32" t="s">
        <v>15</v>
      </c>
      <c r="C1466" s="31" t="s">
        <v>2947</v>
      </c>
      <c r="D1466" s="34" t="s">
        <v>72</v>
      </c>
      <c r="E1466" s="36">
        <v>2580.33</v>
      </c>
      <c r="F1466" s="36">
        <v>0</v>
      </c>
      <c r="G1466" s="36">
        <v>2580.33</v>
      </c>
    </row>
    <row r="1467" spans="1:7" ht="25.5" x14ac:dyDescent="0.2">
      <c r="A1467" s="31" t="s">
        <v>2948</v>
      </c>
      <c r="B1467" s="32" t="s">
        <v>15</v>
      </c>
      <c r="C1467" s="31" t="s">
        <v>2949</v>
      </c>
      <c r="D1467" s="34" t="s">
        <v>72</v>
      </c>
      <c r="E1467" s="36">
        <v>4680</v>
      </c>
      <c r="F1467" s="36">
        <v>0</v>
      </c>
      <c r="G1467" s="36">
        <v>4680</v>
      </c>
    </row>
    <row r="1468" spans="1:7" ht="12.75" x14ac:dyDescent="0.2">
      <c r="A1468" s="37" t="s">
        <v>2950</v>
      </c>
      <c r="B1468" s="38" t="s">
        <v>2951</v>
      </c>
      <c r="C1468" s="39" t="s">
        <v>15</v>
      </c>
      <c r="D1468" s="40" t="s">
        <v>15</v>
      </c>
      <c r="E1468" s="41" t="s">
        <v>15</v>
      </c>
      <c r="F1468" s="41" t="s">
        <v>15</v>
      </c>
      <c r="G1468" s="41" t="s">
        <v>15</v>
      </c>
    </row>
    <row r="1469" spans="1:7" ht="12.75" x14ac:dyDescent="0.2">
      <c r="A1469" s="31" t="s">
        <v>2952</v>
      </c>
      <c r="B1469" s="32" t="s">
        <v>15</v>
      </c>
      <c r="C1469" s="31" t="s">
        <v>2953</v>
      </c>
      <c r="D1469" s="34" t="s">
        <v>72</v>
      </c>
      <c r="E1469" s="36">
        <v>166.51</v>
      </c>
      <c r="F1469" s="36">
        <v>0</v>
      </c>
      <c r="G1469" s="36">
        <v>166.51</v>
      </c>
    </row>
    <row r="1470" spans="1:7" ht="12.75" x14ac:dyDescent="0.2">
      <c r="A1470" s="31" t="s">
        <v>2954</v>
      </c>
      <c r="B1470" s="32" t="s">
        <v>15</v>
      </c>
      <c r="C1470" s="31" t="s">
        <v>2955</v>
      </c>
      <c r="D1470" s="34" t="s">
        <v>72</v>
      </c>
      <c r="E1470" s="36">
        <v>176.6</v>
      </c>
      <c r="F1470" s="36">
        <v>0</v>
      </c>
      <c r="G1470" s="36">
        <v>176.6</v>
      </c>
    </row>
    <row r="1471" spans="1:7" ht="12.75" x14ac:dyDescent="0.2">
      <c r="A1471" s="31" t="s">
        <v>2956</v>
      </c>
      <c r="B1471" s="32" t="s">
        <v>15</v>
      </c>
      <c r="C1471" s="31" t="s">
        <v>2957</v>
      </c>
      <c r="D1471" s="34" t="s">
        <v>72</v>
      </c>
      <c r="E1471" s="36">
        <v>247.6</v>
      </c>
      <c r="F1471" s="36">
        <v>0</v>
      </c>
      <c r="G1471" s="36">
        <v>247.6</v>
      </c>
    </row>
    <row r="1472" spans="1:7" ht="12.75" x14ac:dyDescent="0.2">
      <c r="A1472" s="31" t="s">
        <v>2958</v>
      </c>
      <c r="B1472" s="32" t="s">
        <v>15</v>
      </c>
      <c r="C1472" s="31" t="s">
        <v>2959</v>
      </c>
      <c r="D1472" s="34" t="s">
        <v>72</v>
      </c>
      <c r="E1472" s="36">
        <v>234.06</v>
      </c>
      <c r="F1472" s="36">
        <v>0</v>
      </c>
      <c r="G1472" s="36">
        <v>234.06</v>
      </c>
    </row>
    <row r="1473" spans="1:7" ht="12.75" x14ac:dyDescent="0.2">
      <c r="A1473" s="31" t="s">
        <v>2960</v>
      </c>
      <c r="B1473" s="32" t="s">
        <v>15</v>
      </c>
      <c r="C1473" s="31" t="s">
        <v>2961</v>
      </c>
      <c r="D1473" s="34" t="s">
        <v>72</v>
      </c>
      <c r="E1473" s="36">
        <v>291.58</v>
      </c>
      <c r="F1473" s="36">
        <v>0</v>
      </c>
      <c r="G1473" s="36">
        <v>291.58</v>
      </c>
    </row>
    <row r="1474" spans="1:7" ht="12.75" x14ac:dyDescent="0.2">
      <c r="A1474" s="31" t="s">
        <v>2962</v>
      </c>
      <c r="B1474" s="32" t="s">
        <v>15</v>
      </c>
      <c r="C1474" s="31" t="s">
        <v>2963</v>
      </c>
      <c r="D1474" s="34" t="s">
        <v>72</v>
      </c>
      <c r="E1474" s="36">
        <v>360.96</v>
      </c>
      <c r="F1474" s="36">
        <v>0</v>
      </c>
      <c r="G1474" s="36">
        <v>360.96</v>
      </c>
    </row>
    <row r="1475" spans="1:7" ht="12.75" x14ac:dyDescent="0.2">
      <c r="A1475" s="31" t="s">
        <v>2964</v>
      </c>
      <c r="B1475" s="32" t="s">
        <v>15</v>
      </c>
      <c r="C1475" s="31" t="s">
        <v>2965</v>
      </c>
      <c r="D1475" s="34" t="s">
        <v>72</v>
      </c>
      <c r="E1475" s="36">
        <v>507.11</v>
      </c>
      <c r="F1475" s="36">
        <v>0</v>
      </c>
      <c r="G1475" s="36">
        <v>507.11</v>
      </c>
    </row>
    <row r="1476" spans="1:7" ht="12.75" x14ac:dyDescent="0.2">
      <c r="A1476" s="31" t="s">
        <v>2966</v>
      </c>
      <c r="B1476" s="32" t="s">
        <v>15</v>
      </c>
      <c r="C1476" s="31" t="s">
        <v>2967</v>
      </c>
      <c r="D1476" s="34" t="s">
        <v>72</v>
      </c>
      <c r="E1476" s="36">
        <v>415.76</v>
      </c>
      <c r="F1476" s="36">
        <v>0</v>
      </c>
      <c r="G1476" s="36">
        <v>415.76</v>
      </c>
    </row>
    <row r="1477" spans="1:7" ht="12.75" x14ac:dyDescent="0.2">
      <c r="A1477" s="37" t="s">
        <v>2968</v>
      </c>
      <c r="B1477" s="38" t="s">
        <v>2969</v>
      </c>
      <c r="C1477" s="39" t="s">
        <v>15</v>
      </c>
      <c r="D1477" s="40" t="s">
        <v>15</v>
      </c>
      <c r="E1477" s="41" t="s">
        <v>15</v>
      </c>
      <c r="F1477" s="41" t="s">
        <v>15</v>
      </c>
      <c r="G1477" s="41" t="s">
        <v>15</v>
      </c>
    </row>
    <row r="1478" spans="1:7" ht="12.75" x14ac:dyDescent="0.2">
      <c r="A1478" s="31" t="s">
        <v>2970</v>
      </c>
      <c r="B1478" s="32" t="s">
        <v>15</v>
      </c>
      <c r="C1478" s="31" t="s">
        <v>2971</v>
      </c>
      <c r="D1478" s="34" t="s">
        <v>72</v>
      </c>
      <c r="E1478" s="36">
        <v>456.76</v>
      </c>
      <c r="F1478" s="36">
        <v>0</v>
      </c>
      <c r="G1478" s="36">
        <v>456.76</v>
      </c>
    </row>
    <row r="1479" spans="1:7" ht="12.75" x14ac:dyDescent="0.2">
      <c r="A1479" s="31" t="s">
        <v>2972</v>
      </c>
      <c r="B1479" s="32" t="s">
        <v>15</v>
      </c>
      <c r="C1479" s="31" t="s">
        <v>2973</v>
      </c>
      <c r="D1479" s="34" t="s">
        <v>72</v>
      </c>
      <c r="E1479" s="36">
        <v>898.32</v>
      </c>
      <c r="F1479" s="36">
        <v>0</v>
      </c>
      <c r="G1479" s="36">
        <v>898.32</v>
      </c>
    </row>
    <row r="1480" spans="1:7" ht="12.75" x14ac:dyDescent="0.2">
      <c r="A1480" s="31" t="s">
        <v>2974</v>
      </c>
      <c r="B1480" s="32" t="s">
        <v>15</v>
      </c>
      <c r="C1480" s="31" t="s">
        <v>2975</v>
      </c>
      <c r="D1480" s="34" t="s">
        <v>72</v>
      </c>
      <c r="E1480" s="36">
        <v>578.92999999999995</v>
      </c>
      <c r="F1480" s="36">
        <v>0</v>
      </c>
      <c r="G1480" s="36">
        <v>578.92999999999995</v>
      </c>
    </row>
    <row r="1481" spans="1:7" ht="25.5" x14ac:dyDescent="0.2">
      <c r="A1481" s="31" t="s">
        <v>2976</v>
      </c>
      <c r="B1481" s="32" t="s">
        <v>15</v>
      </c>
      <c r="C1481" s="31" t="s">
        <v>2977</v>
      </c>
      <c r="D1481" s="34" t="s">
        <v>72</v>
      </c>
      <c r="E1481" s="36">
        <v>1004.08</v>
      </c>
      <c r="F1481" s="36">
        <v>0</v>
      </c>
      <c r="G1481" s="36">
        <v>1004.08</v>
      </c>
    </row>
    <row r="1482" spans="1:7" ht="12.75" x14ac:dyDescent="0.2">
      <c r="A1482" s="37" t="s">
        <v>2978</v>
      </c>
      <c r="B1482" s="38" t="s">
        <v>2979</v>
      </c>
      <c r="C1482" s="39" t="s">
        <v>15</v>
      </c>
      <c r="D1482" s="40" t="s">
        <v>15</v>
      </c>
      <c r="E1482" s="41" t="s">
        <v>15</v>
      </c>
      <c r="F1482" s="41" t="s">
        <v>15</v>
      </c>
      <c r="G1482" s="41" t="s">
        <v>15</v>
      </c>
    </row>
    <row r="1483" spans="1:7" ht="25.5" x14ac:dyDescent="0.2">
      <c r="A1483" s="31" t="s">
        <v>2980</v>
      </c>
      <c r="B1483" s="32" t="s">
        <v>15</v>
      </c>
      <c r="C1483" s="31" t="s">
        <v>2981</v>
      </c>
      <c r="D1483" s="34" t="s">
        <v>72</v>
      </c>
      <c r="E1483" s="36">
        <v>286</v>
      </c>
      <c r="F1483" s="36">
        <v>0</v>
      </c>
      <c r="G1483" s="36">
        <v>286</v>
      </c>
    </row>
    <row r="1484" spans="1:7" ht="25.5" x14ac:dyDescent="0.2">
      <c r="A1484" s="31" t="s">
        <v>2982</v>
      </c>
      <c r="B1484" s="32" t="s">
        <v>15</v>
      </c>
      <c r="C1484" s="31" t="s">
        <v>2983</v>
      </c>
      <c r="D1484" s="34" t="s">
        <v>72</v>
      </c>
      <c r="E1484" s="36">
        <v>409.73</v>
      </c>
      <c r="F1484" s="36">
        <v>17.3</v>
      </c>
      <c r="G1484" s="36">
        <v>427.03</v>
      </c>
    </row>
    <row r="1485" spans="1:7" ht="12.75" x14ac:dyDescent="0.2">
      <c r="A1485" s="37" t="s">
        <v>2984</v>
      </c>
      <c r="B1485" s="38" t="s">
        <v>2985</v>
      </c>
      <c r="C1485" s="39" t="s">
        <v>15</v>
      </c>
      <c r="D1485" s="40" t="s">
        <v>15</v>
      </c>
      <c r="E1485" s="41" t="s">
        <v>15</v>
      </c>
      <c r="F1485" s="41" t="s">
        <v>15</v>
      </c>
      <c r="G1485" s="41" t="s">
        <v>15</v>
      </c>
    </row>
    <row r="1486" spans="1:7" ht="12.75" x14ac:dyDescent="0.2">
      <c r="A1486" s="31" t="s">
        <v>2986</v>
      </c>
      <c r="B1486" s="32" t="s">
        <v>15</v>
      </c>
      <c r="C1486" s="31" t="s">
        <v>2987</v>
      </c>
      <c r="D1486" s="34" t="s">
        <v>128</v>
      </c>
      <c r="E1486" s="36">
        <v>0.94</v>
      </c>
      <c r="F1486" s="36">
        <v>3.41</v>
      </c>
      <c r="G1486" s="36">
        <v>4.3499999999999996</v>
      </c>
    </row>
    <row r="1487" spans="1:7" ht="25.5" x14ac:dyDescent="0.2">
      <c r="A1487" s="31" t="s">
        <v>2988</v>
      </c>
      <c r="B1487" s="32" t="s">
        <v>15</v>
      </c>
      <c r="C1487" s="31" t="s">
        <v>2989</v>
      </c>
      <c r="D1487" s="34" t="s">
        <v>72</v>
      </c>
      <c r="E1487" s="36">
        <v>4.68</v>
      </c>
      <c r="F1487" s="36">
        <v>45.48</v>
      </c>
      <c r="G1487" s="36">
        <v>50.16</v>
      </c>
    </row>
    <row r="1488" spans="1:7" ht="12.75" x14ac:dyDescent="0.2">
      <c r="A1488" s="42" t="s">
        <v>2990</v>
      </c>
      <c r="B1488" s="42" t="s">
        <v>2991</v>
      </c>
      <c r="C1488" s="43" t="s">
        <v>15</v>
      </c>
      <c r="D1488" s="44" t="s">
        <v>15</v>
      </c>
      <c r="E1488" s="45" t="s">
        <v>15</v>
      </c>
      <c r="F1488" s="45" t="s">
        <v>15</v>
      </c>
      <c r="G1488" s="45" t="s">
        <v>15</v>
      </c>
    </row>
    <row r="1489" spans="1:7" ht="12.75" x14ac:dyDescent="0.2">
      <c r="A1489" s="22" t="s">
        <v>2992</v>
      </c>
      <c r="B1489" s="22" t="s">
        <v>2993</v>
      </c>
      <c r="C1489" s="23" t="s">
        <v>15</v>
      </c>
      <c r="D1489" s="46" t="s">
        <v>15</v>
      </c>
      <c r="E1489" s="47" t="s">
        <v>15</v>
      </c>
      <c r="F1489" s="47" t="s">
        <v>15</v>
      </c>
      <c r="G1489" s="47" t="s">
        <v>15</v>
      </c>
    </row>
    <row r="1490" spans="1:7" ht="25.5" x14ac:dyDescent="0.2">
      <c r="A1490" s="31" t="s">
        <v>2994</v>
      </c>
      <c r="B1490" s="32" t="s">
        <v>15</v>
      </c>
      <c r="C1490" s="31" t="s">
        <v>2995</v>
      </c>
      <c r="D1490" s="34" t="s">
        <v>72</v>
      </c>
      <c r="E1490" s="36">
        <v>373.64</v>
      </c>
      <c r="F1490" s="36">
        <v>79.86</v>
      </c>
      <c r="G1490" s="36">
        <v>453.5</v>
      </c>
    </row>
    <row r="1491" spans="1:7" ht="25.5" x14ac:dyDescent="0.2">
      <c r="A1491" s="31" t="s">
        <v>2996</v>
      </c>
      <c r="B1491" s="32" t="s">
        <v>15</v>
      </c>
      <c r="C1491" s="31" t="s">
        <v>2997</v>
      </c>
      <c r="D1491" s="34" t="s">
        <v>72</v>
      </c>
      <c r="E1491" s="36">
        <v>333.72</v>
      </c>
      <c r="F1491" s="36">
        <v>79.86</v>
      </c>
      <c r="G1491" s="36">
        <v>413.58</v>
      </c>
    </row>
    <row r="1492" spans="1:7" ht="25.5" x14ac:dyDescent="0.2">
      <c r="A1492" s="31" t="s">
        <v>2998</v>
      </c>
      <c r="B1492" s="32" t="s">
        <v>15</v>
      </c>
      <c r="C1492" s="31" t="s">
        <v>2999</v>
      </c>
      <c r="D1492" s="34" t="s">
        <v>72</v>
      </c>
      <c r="E1492" s="36">
        <v>561.76</v>
      </c>
      <c r="F1492" s="36">
        <v>79.86</v>
      </c>
      <c r="G1492" s="36">
        <v>641.62</v>
      </c>
    </row>
    <row r="1493" spans="1:7" ht="12.75" x14ac:dyDescent="0.2">
      <c r="A1493" s="31" t="s">
        <v>3000</v>
      </c>
      <c r="B1493" s="32" t="s">
        <v>15</v>
      </c>
      <c r="C1493" s="31" t="s">
        <v>3001</v>
      </c>
      <c r="D1493" s="34" t="s">
        <v>72</v>
      </c>
      <c r="E1493" s="36">
        <v>62.84</v>
      </c>
      <c r="F1493" s="36">
        <v>79.86</v>
      </c>
      <c r="G1493" s="36">
        <v>142.69999999999999</v>
      </c>
    </row>
    <row r="1494" spans="1:7" ht="12.75" x14ac:dyDescent="0.2">
      <c r="A1494" s="37" t="s">
        <v>3002</v>
      </c>
      <c r="B1494" s="38" t="s">
        <v>3003</v>
      </c>
      <c r="C1494" s="39" t="s">
        <v>15</v>
      </c>
      <c r="D1494" s="40" t="s">
        <v>15</v>
      </c>
      <c r="E1494" s="41" t="s">
        <v>15</v>
      </c>
      <c r="F1494" s="41" t="s">
        <v>15</v>
      </c>
      <c r="G1494" s="41" t="s">
        <v>15</v>
      </c>
    </row>
    <row r="1495" spans="1:7" ht="25.5" x14ac:dyDescent="0.2">
      <c r="A1495" s="31" t="s">
        <v>3004</v>
      </c>
      <c r="B1495" s="32" t="s">
        <v>15</v>
      </c>
      <c r="C1495" s="31" t="s">
        <v>3005</v>
      </c>
      <c r="D1495" s="34" t="s">
        <v>72</v>
      </c>
      <c r="E1495" s="36">
        <v>120.51</v>
      </c>
      <c r="F1495" s="36">
        <v>45.48</v>
      </c>
      <c r="G1495" s="36">
        <v>165.99</v>
      </c>
    </row>
    <row r="1496" spans="1:7" ht="12.75" x14ac:dyDescent="0.2">
      <c r="A1496" s="37" t="s">
        <v>3006</v>
      </c>
      <c r="B1496" s="38" t="s">
        <v>3007</v>
      </c>
      <c r="C1496" s="39" t="s">
        <v>15</v>
      </c>
      <c r="D1496" s="40" t="s">
        <v>15</v>
      </c>
      <c r="E1496" s="41" t="s">
        <v>15</v>
      </c>
      <c r="F1496" s="41" t="s">
        <v>15</v>
      </c>
      <c r="G1496" s="41" t="s">
        <v>15</v>
      </c>
    </row>
    <row r="1497" spans="1:7" ht="25.5" x14ac:dyDescent="0.2">
      <c r="A1497" s="31" t="s">
        <v>3008</v>
      </c>
      <c r="B1497" s="32" t="s">
        <v>15</v>
      </c>
      <c r="C1497" s="31" t="s">
        <v>3009</v>
      </c>
      <c r="D1497" s="34" t="s">
        <v>72</v>
      </c>
      <c r="E1497" s="36">
        <v>1366.4</v>
      </c>
      <c r="F1497" s="36">
        <v>78.89</v>
      </c>
      <c r="G1497" s="36">
        <v>1445.29</v>
      </c>
    </row>
    <row r="1498" spans="1:7" ht="38.25" x14ac:dyDescent="0.2">
      <c r="A1498" s="31" t="s">
        <v>3010</v>
      </c>
      <c r="B1498" s="32" t="s">
        <v>15</v>
      </c>
      <c r="C1498" s="31" t="s">
        <v>3011</v>
      </c>
      <c r="D1498" s="34" t="s">
        <v>128</v>
      </c>
      <c r="E1498" s="36">
        <v>220.09</v>
      </c>
      <c r="F1498" s="36">
        <v>63.81</v>
      </c>
      <c r="G1498" s="36">
        <v>283.89999999999998</v>
      </c>
    </row>
    <row r="1499" spans="1:7" ht="38.25" x14ac:dyDescent="0.2">
      <c r="A1499" s="31" t="s">
        <v>3012</v>
      </c>
      <c r="B1499" s="32" t="s">
        <v>15</v>
      </c>
      <c r="C1499" s="31" t="s">
        <v>3013</v>
      </c>
      <c r="D1499" s="34" t="s">
        <v>128</v>
      </c>
      <c r="E1499" s="36">
        <v>28.38</v>
      </c>
      <c r="F1499" s="36">
        <v>20.75</v>
      </c>
      <c r="G1499" s="36">
        <v>49.13</v>
      </c>
    </row>
    <row r="1500" spans="1:7" ht="38.25" x14ac:dyDescent="0.2">
      <c r="A1500" s="31" t="s">
        <v>3014</v>
      </c>
      <c r="B1500" s="32" t="s">
        <v>15</v>
      </c>
      <c r="C1500" s="31" t="s">
        <v>3015</v>
      </c>
      <c r="D1500" s="34" t="s">
        <v>128</v>
      </c>
      <c r="E1500" s="36">
        <v>69.05</v>
      </c>
      <c r="F1500" s="36">
        <v>9.5</v>
      </c>
      <c r="G1500" s="36">
        <v>78.55</v>
      </c>
    </row>
    <row r="1501" spans="1:7" ht="12.75" x14ac:dyDescent="0.2">
      <c r="A1501" s="31" t="s">
        <v>3016</v>
      </c>
      <c r="B1501" s="32" t="s">
        <v>15</v>
      </c>
      <c r="C1501" s="31" t="s">
        <v>3017</v>
      </c>
      <c r="D1501" s="34" t="s">
        <v>128</v>
      </c>
      <c r="E1501" s="36">
        <v>38.56</v>
      </c>
      <c r="F1501" s="36">
        <v>5.19</v>
      </c>
      <c r="G1501" s="36">
        <v>43.75</v>
      </c>
    </row>
    <row r="1502" spans="1:7" ht="38.25" x14ac:dyDescent="0.2">
      <c r="A1502" s="31" t="s">
        <v>3018</v>
      </c>
      <c r="B1502" s="32" t="s">
        <v>15</v>
      </c>
      <c r="C1502" s="31" t="s">
        <v>3019</v>
      </c>
      <c r="D1502" s="34" t="s">
        <v>128</v>
      </c>
      <c r="E1502" s="36">
        <v>102.77</v>
      </c>
      <c r="F1502" s="36">
        <v>56.56</v>
      </c>
      <c r="G1502" s="36">
        <v>159.33000000000001</v>
      </c>
    </row>
    <row r="1503" spans="1:7" ht="38.25" x14ac:dyDescent="0.2">
      <c r="A1503" s="31" t="s">
        <v>3020</v>
      </c>
      <c r="B1503" s="32" t="s">
        <v>15</v>
      </c>
      <c r="C1503" s="31" t="s">
        <v>3021</v>
      </c>
      <c r="D1503" s="34" t="s">
        <v>128</v>
      </c>
      <c r="E1503" s="36">
        <v>66.19</v>
      </c>
      <c r="F1503" s="36">
        <v>28.89</v>
      </c>
      <c r="G1503" s="36">
        <v>95.08</v>
      </c>
    </row>
    <row r="1504" spans="1:7" ht="12.75" x14ac:dyDescent="0.2">
      <c r="A1504" s="42" t="s">
        <v>3022</v>
      </c>
      <c r="B1504" s="42" t="s">
        <v>3023</v>
      </c>
      <c r="C1504" s="43" t="s">
        <v>15</v>
      </c>
      <c r="D1504" s="44" t="s">
        <v>15</v>
      </c>
      <c r="E1504" s="45" t="s">
        <v>15</v>
      </c>
      <c r="F1504" s="45" t="s">
        <v>15</v>
      </c>
      <c r="G1504" s="45" t="s">
        <v>15</v>
      </c>
    </row>
    <row r="1505" spans="1:7" ht="12.75" x14ac:dyDescent="0.2">
      <c r="A1505" s="22" t="s">
        <v>3024</v>
      </c>
      <c r="B1505" s="22" t="s">
        <v>3025</v>
      </c>
      <c r="C1505" s="23" t="s">
        <v>15</v>
      </c>
      <c r="D1505" s="46" t="s">
        <v>15</v>
      </c>
      <c r="E1505" s="47" t="s">
        <v>15</v>
      </c>
      <c r="F1505" s="47" t="s">
        <v>15</v>
      </c>
      <c r="G1505" s="47" t="s">
        <v>15</v>
      </c>
    </row>
    <row r="1506" spans="1:7" ht="25.5" x14ac:dyDescent="0.2">
      <c r="A1506" s="31" t="s">
        <v>3026</v>
      </c>
      <c r="B1506" s="32" t="s">
        <v>15</v>
      </c>
      <c r="C1506" s="31" t="s">
        <v>3027</v>
      </c>
      <c r="D1506" s="34" t="s">
        <v>331</v>
      </c>
      <c r="E1506" s="36">
        <v>172.36</v>
      </c>
      <c r="F1506" s="36">
        <v>51.88</v>
      </c>
      <c r="G1506" s="36">
        <v>224.24</v>
      </c>
    </row>
    <row r="1507" spans="1:7" ht="25.5" x14ac:dyDescent="0.2">
      <c r="A1507" s="31" t="s">
        <v>3028</v>
      </c>
      <c r="B1507" s="32" t="s">
        <v>15</v>
      </c>
      <c r="C1507" s="31" t="s">
        <v>3029</v>
      </c>
      <c r="D1507" s="34" t="s">
        <v>331</v>
      </c>
      <c r="E1507" s="36">
        <v>385.12</v>
      </c>
      <c r="F1507" s="36">
        <v>69.16</v>
      </c>
      <c r="G1507" s="36">
        <v>454.28</v>
      </c>
    </row>
    <row r="1508" spans="1:7" ht="25.5" x14ac:dyDescent="0.2">
      <c r="A1508" s="31" t="s">
        <v>3030</v>
      </c>
      <c r="B1508" s="32" t="s">
        <v>15</v>
      </c>
      <c r="C1508" s="31" t="s">
        <v>3031</v>
      </c>
      <c r="D1508" s="34" t="s">
        <v>331</v>
      </c>
      <c r="E1508" s="36">
        <v>128.12</v>
      </c>
      <c r="F1508" s="36">
        <v>51.88</v>
      </c>
      <c r="G1508" s="36">
        <v>180</v>
      </c>
    </row>
    <row r="1509" spans="1:7" ht="25.5" x14ac:dyDescent="0.2">
      <c r="A1509" s="31" t="s">
        <v>3032</v>
      </c>
      <c r="B1509" s="32" t="s">
        <v>15</v>
      </c>
      <c r="C1509" s="31" t="s">
        <v>3033</v>
      </c>
      <c r="D1509" s="34" t="s">
        <v>331</v>
      </c>
      <c r="E1509" s="36">
        <v>319.7</v>
      </c>
      <c r="F1509" s="36">
        <v>69.16</v>
      </c>
      <c r="G1509" s="36">
        <v>388.86</v>
      </c>
    </row>
    <row r="1510" spans="1:7" ht="25.5" x14ac:dyDescent="0.2">
      <c r="A1510" s="31" t="s">
        <v>3034</v>
      </c>
      <c r="B1510" s="32" t="s">
        <v>15</v>
      </c>
      <c r="C1510" s="31" t="s">
        <v>3035</v>
      </c>
      <c r="D1510" s="34" t="s">
        <v>331</v>
      </c>
      <c r="E1510" s="36">
        <v>108.02</v>
      </c>
      <c r="F1510" s="36">
        <v>51.88</v>
      </c>
      <c r="G1510" s="36">
        <v>159.9</v>
      </c>
    </row>
    <row r="1511" spans="1:7" ht="25.5" x14ac:dyDescent="0.2">
      <c r="A1511" s="31" t="s">
        <v>3036</v>
      </c>
      <c r="B1511" s="32" t="s">
        <v>15</v>
      </c>
      <c r="C1511" s="31" t="s">
        <v>3037</v>
      </c>
      <c r="D1511" s="34" t="s">
        <v>331</v>
      </c>
      <c r="E1511" s="36">
        <v>158.72999999999999</v>
      </c>
      <c r="F1511" s="36">
        <v>0</v>
      </c>
      <c r="G1511" s="36">
        <v>158.72999999999999</v>
      </c>
    </row>
    <row r="1512" spans="1:7" ht="25.5" x14ac:dyDescent="0.2">
      <c r="A1512" s="31" t="s">
        <v>3038</v>
      </c>
      <c r="B1512" s="32" t="s">
        <v>15</v>
      </c>
      <c r="C1512" s="31" t="s">
        <v>3039</v>
      </c>
      <c r="D1512" s="34" t="s">
        <v>331</v>
      </c>
      <c r="E1512" s="36">
        <v>243.1</v>
      </c>
      <c r="F1512" s="36">
        <v>0</v>
      </c>
      <c r="G1512" s="36">
        <v>243.1</v>
      </c>
    </row>
    <row r="1513" spans="1:7" ht="25.5" x14ac:dyDescent="0.2">
      <c r="A1513" s="31" t="s">
        <v>3040</v>
      </c>
      <c r="B1513" s="32" t="s">
        <v>15</v>
      </c>
      <c r="C1513" s="31" t="s">
        <v>3041</v>
      </c>
      <c r="D1513" s="34" t="s">
        <v>20</v>
      </c>
      <c r="E1513" s="36">
        <v>212.38</v>
      </c>
      <c r="F1513" s="36">
        <v>57.52</v>
      </c>
      <c r="G1513" s="36">
        <v>269.89999999999998</v>
      </c>
    </row>
    <row r="1514" spans="1:7" ht="25.5" x14ac:dyDescent="0.2">
      <c r="A1514" s="31" t="s">
        <v>3042</v>
      </c>
      <c r="B1514" s="32" t="s">
        <v>15</v>
      </c>
      <c r="C1514" s="31" t="s">
        <v>3043</v>
      </c>
      <c r="D1514" s="34" t="s">
        <v>331</v>
      </c>
      <c r="E1514" s="36">
        <v>322.20999999999998</v>
      </c>
      <c r="F1514" s="36">
        <v>57.52</v>
      </c>
      <c r="G1514" s="36">
        <v>379.73</v>
      </c>
    </row>
    <row r="1515" spans="1:7" ht="25.5" x14ac:dyDescent="0.2">
      <c r="A1515" s="31" t="s">
        <v>3044</v>
      </c>
      <c r="B1515" s="32" t="s">
        <v>15</v>
      </c>
      <c r="C1515" s="31" t="s">
        <v>3045</v>
      </c>
      <c r="D1515" s="34" t="s">
        <v>20</v>
      </c>
      <c r="E1515" s="36">
        <v>188.23</v>
      </c>
      <c r="F1515" s="36">
        <v>16.22</v>
      </c>
      <c r="G1515" s="36">
        <v>204.45</v>
      </c>
    </row>
    <row r="1516" spans="1:7" ht="25.5" x14ac:dyDescent="0.2">
      <c r="A1516" s="31" t="s">
        <v>3046</v>
      </c>
      <c r="B1516" s="32" t="s">
        <v>15</v>
      </c>
      <c r="C1516" s="31" t="s">
        <v>3047</v>
      </c>
      <c r="D1516" s="34" t="s">
        <v>20</v>
      </c>
      <c r="E1516" s="36">
        <v>205.41</v>
      </c>
      <c r="F1516" s="36">
        <v>16.22</v>
      </c>
      <c r="G1516" s="36">
        <v>221.63</v>
      </c>
    </row>
    <row r="1517" spans="1:7" ht="25.5" x14ac:dyDescent="0.2">
      <c r="A1517" s="31" t="s">
        <v>3048</v>
      </c>
      <c r="B1517" s="32" t="s">
        <v>15</v>
      </c>
      <c r="C1517" s="31" t="s">
        <v>3049</v>
      </c>
      <c r="D1517" s="34" t="s">
        <v>20</v>
      </c>
      <c r="E1517" s="36">
        <v>2073.33</v>
      </c>
      <c r="F1517" s="36">
        <v>40.54</v>
      </c>
      <c r="G1517" s="36">
        <v>2113.87</v>
      </c>
    </row>
    <row r="1518" spans="1:7" ht="25.5" x14ac:dyDescent="0.2">
      <c r="A1518" s="31" t="s">
        <v>3050</v>
      </c>
      <c r="B1518" s="32" t="s">
        <v>15</v>
      </c>
      <c r="C1518" s="31" t="s">
        <v>3051</v>
      </c>
      <c r="D1518" s="34" t="s">
        <v>20</v>
      </c>
      <c r="E1518" s="36">
        <v>188.87</v>
      </c>
      <c r="F1518" s="36">
        <v>30.41</v>
      </c>
      <c r="G1518" s="36">
        <v>219.28</v>
      </c>
    </row>
    <row r="1519" spans="1:7" ht="12.75" x14ac:dyDescent="0.2">
      <c r="A1519" s="31" t="s">
        <v>3052</v>
      </c>
      <c r="B1519" s="32" t="s">
        <v>15</v>
      </c>
      <c r="C1519" s="31" t="s">
        <v>3053</v>
      </c>
      <c r="D1519" s="34" t="s">
        <v>20</v>
      </c>
      <c r="E1519" s="36">
        <v>18.53</v>
      </c>
      <c r="F1519" s="36">
        <v>10.37</v>
      </c>
      <c r="G1519" s="36">
        <v>28.9</v>
      </c>
    </row>
    <row r="1520" spans="1:7" ht="25.5" x14ac:dyDescent="0.2">
      <c r="A1520" s="31" t="s">
        <v>3054</v>
      </c>
      <c r="B1520" s="32" t="s">
        <v>15</v>
      </c>
      <c r="C1520" s="31" t="s">
        <v>3055</v>
      </c>
      <c r="D1520" s="34" t="s">
        <v>331</v>
      </c>
      <c r="E1520" s="36">
        <v>555.49</v>
      </c>
      <c r="F1520" s="36">
        <v>4.99</v>
      </c>
      <c r="G1520" s="36">
        <v>560.48</v>
      </c>
    </row>
    <row r="1521" spans="1:7" ht="38.25" x14ac:dyDescent="0.2">
      <c r="A1521" s="31" t="s">
        <v>3056</v>
      </c>
      <c r="B1521" s="32" t="s">
        <v>15</v>
      </c>
      <c r="C1521" s="31" t="s">
        <v>3057</v>
      </c>
      <c r="D1521" s="34" t="s">
        <v>331</v>
      </c>
      <c r="E1521" s="36">
        <v>855.49</v>
      </c>
      <c r="F1521" s="36">
        <v>4.99</v>
      </c>
      <c r="G1521" s="36">
        <v>860.48</v>
      </c>
    </row>
    <row r="1522" spans="1:7" ht="25.5" x14ac:dyDescent="0.2">
      <c r="A1522" s="31" t="s">
        <v>3058</v>
      </c>
      <c r="B1522" s="32" t="s">
        <v>15</v>
      </c>
      <c r="C1522" s="31" t="s">
        <v>3059</v>
      </c>
      <c r="D1522" s="34" t="s">
        <v>331</v>
      </c>
      <c r="E1522" s="36">
        <v>651.54</v>
      </c>
      <c r="F1522" s="36">
        <v>4.99</v>
      </c>
      <c r="G1522" s="36">
        <v>656.53</v>
      </c>
    </row>
    <row r="1523" spans="1:7" ht="25.5" x14ac:dyDescent="0.2">
      <c r="A1523" s="31" t="s">
        <v>3060</v>
      </c>
      <c r="B1523" s="32" t="s">
        <v>15</v>
      </c>
      <c r="C1523" s="31" t="s">
        <v>3061</v>
      </c>
      <c r="D1523" s="34" t="s">
        <v>20</v>
      </c>
      <c r="E1523" s="36">
        <v>772.32</v>
      </c>
      <c r="F1523" s="36">
        <v>40.54</v>
      </c>
      <c r="G1523" s="36">
        <v>812.86</v>
      </c>
    </row>
    <row r="1524" spans="1:7" ht="38.25" x14ac:dyDescent="0.2">
      <c r="A1524" s="31" t="s">
        <v>3062</v>
      </c>
      <c r="B1524" s="32" t="s">
        <v>15</v>
      </c>
      <c r="C1524" s="31" t="s">
        <v>3063</v>
      </c>
      <c r="D1524" s="34" t="s">
        <v>20</v>
      </c>
      <c r="E1524" s="36">
        <v>671.43</v>
      </c>
      <c r="F1524" s="36">
        <v>81.08</v>
      </c>
      <c r="G1524" s="36">
        <v>752.51</v>
      </c>
    </row>
    <row r="1525" spans="1:7" ht="25.5" x14ac:dyDescent="0.2">
      <c r="A1525" s="31" t="s">
        <v>3064</v>
      </c>
      <c r="B1525" s="32" t="s">
        <v>15</v>
      </c>
      <c r="C1525" s="31" t="s">
        <v>3065</v>
      </c>
      <c r="D1525" s="34" t="s">
        <v>20</v>
      </c>
      <c r="E1525" s="36">
        <v>220.97</v>
      </c>
      <c r="F1525" s="36">
        <v>51.88</v>
      </c>
      <c r="G1525" s="36">
        <v>272.85000000000002</v>
      </c>
    </row>
    <row r="1526" spans="1:7" ht="12.75" x14ac:dyDescent="0.2">
      <c r="A1526" s="37" t="s">
        <v>3066</v>
      </c>
      <c r="B1526" s="38" t="s">
        <v>3067</v>
      </c>
      <c r="C1526" s="39" t="s">
        <v>15</v>
      </c>
      <c r="D1526" s="40" t="s">
        <v>15</v>
      </c>
      <c r="E1526" s="41" t="s">
        <v>15</v>
      </c>
      <c r="F1526" s="41" t="s">
        <v>15</v>
      </c>
      <c r="G1526" s="41" t="s">
        <v>15</v>
      </c>
    </row>
    <row r="1527" spans="1:7" ht="25.5" x14ac:dyDescent="0.2">
      <c r="A1527" s="31" t="s">
        <v>3068</v>
      </c>
      <c r="B1527" s="32" t="s">
        <v>15</v>
      </c>
      <c r="C1527" s="31" t="s">
        <v>3069</v>
      </c>
      <c r="D1527" s="34" t="s">
        <v>20</v>
      </c>
      <c r="E1527" s="36">
        <v>14.29</v>
      </c>
      <c r="F1527" s="36">
        <v>0</v>
      </c>
      <c r="G1527" s="36">
        <v>14.29</v>
      </c>
    </row>
    <row r="1528" spans="1:7" ht="25.5" x14ac:dyDescent="0.2">
      <c r="A1528" s="31" t="s">
        <v>3070</v>
      </c>
      <c r="B1528" s="32" t="s">
        <v>15</v>
      </c>
      <c r="C1528" s="31" t="s">
        <v>3071</v>
      </c>
      <c r="D1528" s="34" t="s">
        <v>20</v>
      </c>
      <c r="E1528" s="36">
        <v>20.350000000000001</v>
      </c>
      <c r="F1528" s="36">
        <v>0</v>
      </c>
      <c r="G1528" s="36">
        <v>20.350000000000001</v>
      </c>
    </row>
    <row r="1529" spans="1:7" ht="25.5" x14ac:dyDescent="0.2">
      <c r="A1529" s="31" t="s">
        <v>3072</v>
      </c>
      <c r="B1529" s="32" t="s">
        <v>15</v>
      </c>
      <c r="C1529" s="31" t="s">
        <v>3073</v>
      </c>
      <c r="D1529" s="34" t="s">
        <v>20</v>
      </c>
      <c r="E1529" s="36">
        <v>33.130000000000003</v>
      </c>
      <c r="F1529" s="36">
        <v>0</v>
      </c>
      <c r="G1529" s="36">
        <v>33.130000000000003</v>
      </c>
    </row>
    <row r="1530" spans="1:7" ht="38.25" x14ac:dyDescent="0.2">
      <c r="A1530" s="31" t="s">
        <v>3074</v>
      </c>
      <c r="B1530" s="32" t="s">
        <v>15</v>
      </c>
      <c r="C1530" s="31" t="s">
        <v>3075</v>
      </c>
      <c r="D1530" s="34" t="s">
        <v>20</v>
      </c>
      <c r="E1530" s="36">
        <v>114.16</v>
      </c>
      <c r="F1530" s="36">
        <v>0</v>
      </c>
      <c r="G1530" s="36">
        <v>114.16</v>
      </c>
    </row>
    <row r="1531" spans="1:7" ht="25.5" x14ac:dyDescent="0.2">
      <c r="A1531" s="31" t="s">
        <v>3076</v>
      </c>
      <c r="B1531" s="32" t="s">
        <v>15</v>
      </c>
      <c r="C1531" s="31" t="s">
        <v>3077</v>
      </c>
      <c r="D1531" s="34" t="s">
        <v>20</v>
      </c>
      <c r="E1531" s="36">
        <v>53.66</v>
      </c>
      <c r="F1531" s="36">
        <v>0</v>
      </c>
      <c r="G1531" s="36">
        <v>53.66</v>
      </c>
    </row>
    <row r="1532" spans="1:7" ht="12.75" x14ac:dyDescent="0.2">
      <c r="A1532" s="37" t="s">
        <v>3078</v>
      </c>
      <c r="B1532" s="38" t="s">
        <v>3079</v>
      </c>
      <c r="C1532" s="39" t="s">
        <v>15</v>
      </c>
      <c r="D1532" s="40" t="s">
        <v>15</v>
      </c>
      <c r="E1532" s="41" t="s">
        <v>15</v>
      </c>
      <c r="F1532" s="41" t="s">
        <v>15</v>
      </c>
      <c r="G1532" s="41" t="s">
        <v>15</v>
      </c>
    </row>
    <row r="1533" spans="1:7" ht="12.75" x14ac:dyDescent="0.2">
      <c r="A1533" s="31" t="s">
        <v>3080</v>
      </c>
      <c r="B1533" s="32" t="s">
        <v>15</v>
      </c>
      <c r="C1533" s="31" t="s">
        <v>3081</v>
      </c>
      <c r="D1533" s="34" t="s">
        <v>20</v>
      </c>
      <c r="E1533" s="36">
        <v>0</v>
      </c>
      <c r="F1533" s="36">
        <v>51.88</v>
      </c>
      <c r="G1533" s="36">
        <v>51.88</v>
      </c>
    </row>
    <row r="1534" spans="1:7" ht="25.5" x14ac:dyDescent="0.2">
      <c r="A1534" s="31" t="s">
        <v>3082</v>
      </c>
      <c r="B1534" s="32" t="s">
        <v>15</v>
      </c>
      <c r="C1534" s="31" t="s">
        <v>3083</v>
      </c>
      <c r="D1534" s="34" t="s">
        <v>20</v>
      </c>
      <c r="E1534" s="36">
        <v>620.38</v>
      </c>
      <c r="F1534" s="36">
        <v>40.54</v>
      </c>
      <c r="G1534" s="36">
        <v>660.92</v>
      </c>
    </row>
    <row r="1535" spans="1:7" ht="25.5" x14ac:dyDescent="0.2">
      <c r="A1535" s="31" t="s">
        <v>3084</v>
      </c>
      <c r="B1535" s="32" t="s">
        <v>15</v>
      </c>
      <c r="C1535" s="31" t="s">
        <v>3085</v>
      </c>
      <c r="D1535" s="34" t="s">
        <v>20</v>
      </c>
      <c r="E1535" s="36">
        <v>0</v>
      </c>
      <c r="F1535" s="36">
        <v>44.62</v>
      </c>
      <c r="G1535" s="36">
        <v>44.62</v>
      </c>
    </row>
    <row r="1536" spans="1:7" ht="25.5" x14ac:dyDescent="0.2">
      <c r="A1536" s="31" t="s">
        <v>3086</v>
      </c>
      <c r="B1536" s="32" t="s">
        <v>15</v>
      </c>
      <c r="C1536" s="31" t="s">
        <v>3087</v>
      </c>
      <c r="D1536" s="34" t="s">
        <v>331</v>
      </c>
      <c r="E1536" s="36">
        <v>989.19</v>
      </c>
      <c r="F1536" s="36">
        <v>52.7</v>
      </c>
      <c r="G1536" s="36">
        <v>1041.8900000000001</v>
      </c>
    </row>
    <row r="1537" spans="1:7" ht="12.75" x14ac:dyDescent="0.2">
      <c r="A1537" s="31" t="s">
        <v>3088</v>
      </c>
      <c r="B1537" s="32" t="s">
        <v>15</v>
      </c>
      <c r="C1537" s="31" t="s">
        <v>3089</v>
      </c>
      <c r="D1537" s="34" t="s">
        <v>20</v>
      </c>
      <c r="E1537" s="36">
        <v>0</v>
      </c>
      <c r="F1537" s="36">
        <v>5.87</v>
      </c>
      <c r="G1537" s="36">
        <v>5.87</v>
      </c>
    </row>
    <row r="1538" spans="1:7" ht="12.75" x14ac:dyDescent="0.2">
      <c r="A1538" s="31" t="s">
        <v>3090</v>
      </c>
      <c r="B1538" s="32" t="s">
        <v>15</v>
      </c>
      <c r="C1538" s="31" t="s">
        <v>3091</v>
      </c>
      <c r="D1538" s="34" t="s">
        <v>331</v>
      </c>
      <c r="E1538" s="36">
        <v>237.53</v>
      </c>
      <c r="F1538" s="36">
        <v>103.74</v>
      </c>
      <c r="G1538" s="36">
        <v>341.27</v>
      </c>
    </row>
    <row r="1539" spans="1:7" ht="25.5" x14ac:dyDescent="0.2">
      <c r="A1539" s="31" t="s">
        <v>3092</v>
      </c>
      <c r="B1539" s="32" t="s">
        <v>15</v>
      </c>
      <c r="C1539" s="31" t="s">
        <v>3093</v>
      </c>
      <c r="D1539" s="34" t="s">
        <v>20</v>
      </c>
      <c r="E1539" s="36">
        <v>71.66</v>
      </c>
      <c r="F1539" s="36">
        <v>19.649999999999999</v>
      </c>
      <c r="G1539" s="36">
        <v>91.31</v>
      </c>
    </row>
    <row r="1540" spans="1:7" ht="25.5" x14ac:dyDescent="0.2">
      <c r="A1540" s="31" t="s">
        <v>3094</v>
      </c>
      <c r="B1540" s="32" t="s">
        <v>15</v>
      </c>
      <c r="C1540" s="31" t="s">
        <v>3095</v>
      </c>
      <c r="D1540" s="34" t="s">
        <v>331</v>
      </c>
      <c r="E1540" s="36">
        <v>2476.48</v>
      </c>
      <c r="F1540" s="36">
        <v>121.62</v>
      </c>
      <c r="G1540" s="36">
        <v>2598.1</v>
      </c>
    </row>
    <row r="1541" spans="1:7" ht="25.5" x14ac:dyDescent="0.2">
      <c r="A1541" s="31" t="s">
        <v>3096</v>
      </c>
      <c r="B1541" s="32" t="s">
        <v>15</v>
      </c>
      <c r="C1541" s="31" t="s">
        <v>3097</v>
      </c>
      <c r="D1541" s="34" t="s">
        <v>20</v>
      </c>
      <c r="E1541" s="36">
        <v>231.73</v>
      </c>
      <c r="F1541" s="36">
        <v>40.54</v>
      </c>
      <c r="G1541" s="36">
        <v>272.27</v>
      </c>
    </row>
    <row r="1542" spans="1:7" ht="25.5" x14ac:dyDescent="0.2">
      <c r="A1542" s="31" t="s">
        <v>3098</v>
      </c>
      <c r="B1542" s="32" t="s">
        <v>15</v>
      </c>
      <c r="C1542" s="31" t="s">
        <v>3099</v>
      </c>
      <c r="D1542" s="34" t="s">
        <v>20</v>
      </c>
      <c r="E1542" s="36">
        <v>196.51</v>
      </c>
      <c r="F1542" s="36">
        <v>30.41</v>
      </c>
      <c r="G1542" s="36">
        <v>226.92</v>
      </c>
    </row>
    <row r="1543" spans="1:7" ht="25.5" x14ac:dyDescent="0.2">
      <c r="A1543" s="31" t="s">
        <v>3100</v>
      </c>
      <c r="B1543" s="32" t="s">
        <v>15</v>
      </c>
      <c r="C1543" s="31" t="s">
        <v>3101</v>
      </c>
      <c r="D1543" s="34" t="s">
        <v>20</v>
      </c>
      <c r="E1543" s="36">
        <v>69.680000000000007</v>
      </c>
      <c r="F1543" s="36">
        <v>6.89</v>
      </c>
      <c r="G1543" s="36">
        <v>76.569999999999993</v>
      </c>
    </row>
    <row r="1544" spans="1:7" ht="25.5" x14ac:dyDescent="0.2">
      <c r="A1544" s="31" t="s">
        <v>3102</v>
      </c>
      <c r="B1544" s="32" t="s">
        <v>15</v>
      </c>
      <c r="C1544" s="31" t="s">
        <v>3103</v>
      </c>
      <c r="D1544" s="34" t="s">
        <v>20</v>
      </c>
      <c r="E1544" s="36">
        <v>77.81</v>
      </c>
      <c r="F1544" s="36">
        <v>6.89</v>
      </c>
      <c r="G1544" s="36">
        <v>84.7</v>
      </c>
    </row>
    <row r="1545" spans="1:7" ht="25.5" x14ac:dyDescent="0.2">
      <c r="A1545" s="31" t="s">
        <v>3104</v>
      </c>
      <c r="B1545" s="32" t="s">
        <v>15</v>
      </c>
      <c r="C1545" s="31" t="s">
        <v>3105</v>
      </c>
      <c r="D1545" s="34" t="s">
        <v>20</v>
      </c>
      <c r="E1545" s="36">
        <v>138.69999999999999</v>
      </c>
      <c r="F1545" s="36">
        <v>6.89</v>
      </c>
      <c r="G1545" s="36">
        <v>145.59</v>
      </c>
    </row>
    <row r="1546" spans="1:7" ht="25.5" x14ac:dyDescent="0.2">
      <c r="A1546" s="31" t="s">
        <v>3106</v>
      </c>
      <c r="B1546" s="32" t="s">
        <v>15</v>
      </c>
      <c r="C1546" s="31" t="s">
        <v>3107</v>
      </c>
      <c r="D1546" s="34" t="s">
        <v>331</v>
      </c>
      <c r="E1546" s="36">
        <v>17.329999999999998</v>
      </c>
      <c r="F1546" s="36">
        <v>5.87</v>
      </c>
      <c r="G1546" s="36">
        <v>23.2</v>
      </c>
    </row>
    <row r="1547" spans="1:7" ht="25.5" x14ac:dyDescent="0.2">
      <c r="A1547" s="31" t="s">
        <v>3108</v>
      </c>
      <c r="B1547" s="32" t="s">
        <v>15</v>
      </c>
      <c r="C1547" s="31" t="s">
        <v>3109</v>
      </c>
      <c r="D1547" s="34" t="s">
        <v>20</v>
      </c>
      <c r="E1547" s="36">
        <v>23.3</v>
      </c>
      <c r="F1547" s="36">
        <v>5.87</v>
      </c>
      <c r="G1547" s="36">
        <v>29.17</v>
      </c>
    </row>
    <row r="1548" spans="1:7" ht="25.5" x14ac:dyDescent="0.2">
      <c r="A1548" s="31" t="s">
        <v>3110</v>
      </c>
      <c r="B1548" s="32" t="s">
        <v>15</v>
      </c>
      <c r="C1548" s="31" t="s">
        <v>3111</v>
      </c>
      <c r="D1548" s="34" t="s">
        <v>20</v>
      </c>
      <c r="E1548" s="36">
        <v>29.82</v>
      </c>
      <c r="F1548" s="36">
        <v>5.87</v>
      </c>
      <c r="G1548" s="36">
        <v>35.69</v>
      </c>
    </row>
    <row r="1549" spans="1:7" ht="25.5" x14ac:dyDescent="0.2">
      <c r="A1549" s="31" t="s">
        <v>3112</v>
      </c>
      <c r="B1549" s="32" t="s">
        <v>15</v>
      </c>
      <c r="C1549" s="31" t="s">
        <v>3113</v>
      </c>
      <c r="D1549" s="34" t="s">
        <v>331</v>
      </c>
      <c r="E1549" s="36">
        <v>135.04</v>
      </c>
      <c r="F1549" s="36">
        <v>12.45</v>
      </c>
      <c r="G1549" s="36">
        <v>147.49</v>
      </c>
    </row>
    <row r="1550" spans="1:7" ht="25.5" x14ac:dyDescent="0.2">
      <c r="A1550" s="31" t="s">
        <v>3114</v>
      </c>
      <c r="B1550" s="32" t="s">
        <v>15</v>
      </c>
      <c r="C1550" s="31" t="s">
        <v>3115</v>
      </c>
      <c r="D1550" s="34" t="s">
        <v>20</v>
      </c>
      <c r="E1550" s="36">
        <v>27.49</v>
      </c>
      <c r="F1550" s="36">
        <v>6.89</v>
      </c>
      <c r="G1550" s="36">
        <v>34.380000000000003</v>
      </c>
    </row>
    <row r="1551" spans="1:7" ht="25.5" x14ac:dyDescent="0.2">
      <c r="A1551" s="31" t="s">
        <v>3116</v>
      </c>
      <c r="B1551" s="32" t="s">
        <v>15</v>
      </c>
      <c r="C1551" s="31" t="s">
        <v>3117</v>
      </c>
      <c r="D1551" s="34" t="s">
        <v>20</v>
      </c>
      <c r="E1551" s="36">
        <v>83.01</v>
      </c>
      <c r="F1551" s="36">
        <v>6.89</v>
      </c>
      <c r="G1551" s="36">
        <v>89.9</v>
      </c>
    </row>
    <row r="1552" spans="1:7" ht="25.5" x14ac:dyDescent="0.2">
      <c r="A1552" s="31" t="s">
        <v>3118</v>
      </c>
      <c r="B1552" s="32" t="s">
        <v>15</v>
      </c>
      <c r="C1552" s="31" t="s">
        <v>3119</v>
      </c>
      <c r="D1552" s="34" t="s">
        <v>20</v>
      </c>
      <c r="E1552" s="36">
        <v>90.24</v>
      </c>
      <c r="F1552" s="36">
        <v>4.99</v>
      </c>
      <c r="G1552" s="36">
        <v>95.23</v>
      </c>
    </row>
    <row r="1553" spans="1:7" ht="25.5" x14ac:dyDescent="0.2">
      <c r="A1553" s="31" t="s">
        <v>3120</v>
      </c>
      <c r="B1553" s="32" t="s">
        <v>15</v>
      </c>
      <c r="C1553" s="31" t="s">
        <v>3121</v>
      </c>
      <c r="D1553" s="34" t="s">
        <v>20</v>
      </c>
      <c r="E1553" s="36">
        <v>117.53</v>
      </c>
      <c r="F1553" s="36">
        <v>6.89</v>
      </c>
      <c r="G1553" s="36">
        <v>124.42</v>
      </c>
    </row>
    <row r="1554" spans="1:7" ht="25.5" x14ac:dyDescent="0.2">
      <c r="A1554" s="31" t="s">
        <v>3122</v>
      </c>
      <c r="B1554" s="32" t="s">
        <v>15</v>
      </c>
      <c r="C1554" s="31" t="s">
        <v>3123</v>
      </c>
      <c r="D1554" s="34" t="s">
        <v>20</v>
      </c>
      <c r="E1554" s="36">
        <v>716.5</v>
      </c>
      <c r="F1554" s="36">
        <v>60.81</v>
      </c>
      <c r="G1554" s="36">
        <v>777.31</v>
      </c>
    </row>
    <row r="1555" spans="1:7" ht="12.75" x14ac:dyDescent="0.2">
      <c r="A1555" s="31" t="s">
        <v>3124</v>
      </c>
      <c r="B1555" s="32" t="s">
        <v>15</v>
      </c>
      <c r="C1555" s="31" t="s">
        <v>3125</v>
      </c>
      <c r="D1555" s="34" t="s">
        <v>20</v>
      </c>
      <c r="E1555" s="36">
        <v>11.97</v>
      </c>
      <c r="F1555" s="36">
        <v>39.299999999999997</v>
      </c>
      <c r="G1555" s="36">
        <v>51.27</v>
      </c>
    </row>
    <row r="1556" spans="1:7" ht="25.5" x14ac:dyDescent="0.2">
      <c r="A1556" s="31" t="s">
        <v>3126</v>
      </c>
      <c r="B1556" s="32" t="s">
        <v>15</v>
      </c>
      <c r="C1556" s="31" t="s">
        <v>3127</v>
      </c>
      <c r="D1556" s="34" t="s">
        <v>20</v>
      </c>
      <c r="E1556" s="36">
        <v>17.260000000000002</v>
      </c>
      <c r="F1556" s="36">
        <v>6.89</v>
      </c>
      <c r="G1556" s="36">
        <v>24.15</v>
      </c>
    </row>
    <row r="1557" spans="1:7" ht="12.75" x14ac:dyDescent="0.2">
      <c r="A1557" s="31" t="s">
        <v>3128</v>
      </c>
      <c r="B1557" s="32" t="s">
        <v>15</v>
      </c>
      <c r="C1557" s="31" t="s">
        <v>3129</v>
      </c>
      <c r="D1557" s="34" t="s">
        <v>20</v>
      </c>
      <c r="E1557" s="36">
        <v>100.89</v>
      </c>
      <c r="F1557" s="36">
        <v>6.89</v>
      </c>
      <c r="G1557" s="36">
        <v>107.78</v>
      </c>
    </row>
    <row r="1558" spans="1:7" ht="25.5" x14ac:dyDescent="0.2">
      <c r="A1558" s="31" t="s">
        <v>3130</v>
      </c>
      <c r="B1558" s="32" t="s">
        <v>15</v>
      </c>
      <c r="C1558" s="31" t="s">
        <v>3131</v>
      </c>
      <c r="D1558" s="34" t="s">
        <v>20</v>
      </c>
      <c r="E1558" s="36">
        <v>11017.53</v>
      </c>
      <c r="F1558" s="36">
        <v>0</v>
      </c>
      <c r="G1558" s="36">
        <v>11017.53</v>
      </c>
    </row>
    <row r="1559" spans="1:7" ht="38.25" x14ac:dyDescent="0.2">
      <c r="A1559" s="31" t="s">
        <v>3132</v>
      </c>
      <c r="B1559" s="32" t="s">
        <v>15</v>
      </c>
      <c r="C1559" s="31" t="s">
        <v>3133</v>
      </c>
      <c r="D1559" s="34" t="s">
        <v>20</v>
      </c>
      <c r="E1559" s="36">
        <v>13784.27</v>
      </c>
      <c r="F1559" s="36">
        <v>0</v>
      </c>
      <c r="G1559" s="36">
        <v>13784.27</v>
      </c>
    </row>
    <row r="1560" spans="1:7" ht="25.5" x14ac:dyDescent="0.2">
      <c r="A1560" s="31" t="s">
        <v>3134</v>
      </c>
      <c r="B1560" s="32" t="s">
        <v>15</v>
      </c>
      <c r="C1560" s="31" t="s">
        <v>3135</v>
      </c>
      <c r="D1560" s="34" t="s">
        <v>331</v>
      </c>
      <c r="E1560" s="36">
        <v>772.83</v>
      </c>
      <c r="F1560" s="36">
        <v>76.680000000000007</v>
      </c>
      <c r="G1560" s="36">
        <v>849.51</v>
      </c>
    </row>
    <row r="1561" spans="1:7" ht="25.5" x14ac:dyDescent="0.2">
      <c r="A1561" s="31" t="s">
        <v>3136</v>
      </c>
      <c r="B1561" s="32" t="s">
        <v>15</v>
      </c>
      <c r="C1561" s="31" t="s">
        <v>3137</v>
      </c>
      <c r="D1561" s="34" t="s">
        <v>331</v>
      </c>
      <c r="E1561" s="36">
        <v>1525.66</v>
      </c>
      <c r="F1561" s="36">
        <v>153.36000000000001</v>
      </c>
      <c r="G1561" s="36">
        <v>1679.02</v>
      </c>
    </row>
    <row r="1562" spans="1:7" ht="51" x14ac:dyDescent="0.2">
      <c r="A1562" s="31" t="s">
        <v>3138</v>
      </c>
      <c r="B1562" s="32" t="s">
        <v>15</v>
      </c>
      <c r="C1562" s="31" t="s">
        <v>3139</v>
      </c>
      <c r="D1562" s="34" t="s">
        <v>331</v>
      </c>
      <c r="E1562" s="36">
        <v>1263.6600000000001</v>
      </c>
      <c r="F1562" s="36">
        <v>162.16</v>
      </c>
      <c r="G1562" s="36">
        <v>1425.82</v>
      </c>
    </row>
    <row r="1563" spans="1:7" ht="51" x14ac:dyDescent="0.2">
      <c r="A1563" s="31" t="s">
        <v>3140</v>
      </c>
      <c r="B1563" s="32" t="s">
        <v>15</v>
      </c>
      <c r="C1563" s="31" t="s">
        <v>3141</v>
      </c>
      <c r="D1563" s="34" t="s">
        <v>331</v>
      </c>
      <c r="E1563" s="36">
        <v>1299.75</v>
      </c>
      <c r="F1563" s="36">
        <v>162.16</v>
      </c>
      <c r="G1563" s="36">
        <v>1461.91</v>
      </c>
    </row>
    <row r="1564" spans="1:7" ht="12.75" x14ac:dyDescent="0.2">
      <c r="A1564" s="42" t="s">
        <v>3142</v>
      </c>
      <c r="B1564" s="42" t="s">
        <v>3143</v>
      </c>
      <c r="C1564" s="43" t="s">
        <v>15</v>
      </c>
      <c r="D1564" s="44" t="s">
        <v>15</v>
      </c>
      <c r="E1564" s="45" t="s">
        <v>15</v>
      </c>
      <c r="F1564" s="45" t="s">
        <v>15</v>
      </c>
      <c r="G1564" s="45" t="s">
        <v>15</v>
      </c>
    </row>
    <row r="1565" spans="1:7" ht="12.75" x14ac:dyDescent="0.2">
      <c r="A1565" s="22" t="s">
        <v>3144</v>
      </c>
      <c r="B1565" s="22" t="s">
        <v>3145</v>
      </c>
      <c r="C1565" s="23" t="s">
        <v>15</v>
      </c>
      <c r="D1565" s="46" t="s">
        <v>15</v>
      </c>
      <c r="E1565" s="47" t="s">
        <v>15</v>
      </c>
      <c r="F1565" s="47" t="s">
        <v>15</v>
      </c>
      <c r="G1565" s="47" t="s">
        <v>15</v>
      </c>
    </row>
    <row r="1566" spans="1:7" ht="12.75" x14ac:dyDescent="0.2">
      <c r="A1566" s="31" t="s">
        <v>3146</v>
      </c>
      <c r="B1566" s="32" t="s">
        <v>15</v>
      </c>
      <c r="C1566" s="31" t="s">
        <v>3147</v>
      </c>
      <c r="D1566" s="34" t="s">
        <v>128</v>
      </c>
      <c r="E1566" s="36">
        <v>4.3600000000000003</v>
      </c>
      <c r="F1566" s="36">
        <v>12.27</v>
      </c>
      <c r="G1566" s="36">
        <v>16.63</v>
      </c>
    </row>
    <row r="1567" spans="1:7" ht="12.75" x14ac:dyDescent="0.2">
      <c r="A1567" s="31" t="s">
        <v>3148</v>
      </c>
      <c r="B1567" s="32" t="s">
        <v>15</v>
      </c>
      <c r="C1567" s="31" t="s">
        <v>3149</v>
      </c>
      <c r="D1567" s="34" t="s">
        <v>585</v>
      </c>
      <c r="E1567" s="36">
        <v>18.72</v>
      </c>
      <c r="F1567" s="36">
        <v>54.89</v>
      </c>
      <c r="G1567" s="36">
        <v>73.61</v>
      </c>
    </row>
    <row r="1568" spans="1:7" ht="12.75" x14ac:dyDescent="0.2">
      <c r="A1568" s="31" t="s">
        <v>3150</v>
      </c>
      <c r="B1568" s="32" t="s">
        <v>15</v>
      </c>
      <c r="C1568" s="31" t="s">
        <v>3151</v>
      </c>
      <c r="D1568" s="34" t="s">
        <v>128</v>
      </c>
      <c r="E1568" s="36">
        <v>5.54</v>
      </c>
      <c r="F1568" s="36">
        <v>12.27</v>
      </c>
      <c r="G1568" s="36">
        <v>17.809999999999999</v>
      </c>
    </row>
    <row r="1569" spans="1:7" ht="12.75" x14ac:dyDescent="0.2">
      <c r="A1569" s="31" t="s">
        <v>3152</v>
      </c>
      <c r="B1569" s="32" t="s">
        <v>15</v>
      </c>
      <c r="C1569" s="31" t="s">
        <v>3153</v>
      </c>
      <c r="D1569" s="34" t="s">
        <v>585</v>
      </c>
      <c r="E1569" s="36">
        <v>7.52</v>
      </c>
      <c r="F1569" s="36">
        <v>12.27</v>
      </c>
      <c r="G1569" s="36">
        <v>19.79</v>
      </c>
    </row>
    <row r="1570" spans="1:7" ht="12.75" x14ac:dyDescent="0.2">
      <c r="A1570" s="31" t="s">
        <v>3154</v>
      </c>
      <c r="B1570" s="32" t="s">
        <v>15</v>
      </c>
      <c r="C1570" s="31" t="s">
        <v>3155</v>
      </c>
      <c r="D1570" s="34" t="s">
        <v>585</v>
      </c>
      <c r="E1570" s="36">
        <v>5.14</v>
      </c>
      <c r="F1570" s="36">
        <v>12.27</v>
      </c>
      <c r="G1570" s="36">
        <v>17.41</v>
      </c>
    </row>
    <row r="1571" spans="1:7" ht="12.75" x14ac:dyDescent="0.2">
      <c r="A1571" s="37" t="s">
        <v>3156</v>
      </c>
      <c r="B1571" s="38" t="s">
        <v>3157</v>
      </c>
      <c r="C1571" s="39" t="s">
        <v>15</v>
      </c>
      <c r="D1571" s="40" t="s">
        <v>15</v>
      </c>
      <c r="E1571" s="41" t="s">
        <v>15</v>
      </c>
      <c r="F1571" s="41" t="s">
        <v>15</v>
      </c>
      <c r="G1571" s="41" t="s">
        <v>15</v>
      </c>
    </row>
    <row r="1572" spans="1:7" ht="25.5" x14ac:dyDescent="0.2">
      <c r="A1572" s="31" t="s">
        <v>3158</v>
      </c>
      <c r="B1572" s="32" t="s">
        <v>15</v>
      </c>
      <c r="C1572" s="31" t="s">
        <v>3159</v>
      </c>
      <c r="D1572" s="34" t="s">
        <v>128</v>
      </c>
      <c r="E1572" s="36">
        <v>5.04</v>
      </c>
      <c r="F1572" s="36">
        <v>10.37</v>
      </c>
      <c r="G1572" s="36">
        <v>15.41</v>
      </c>
    </row>
    <row r="1573" spans="1:7" ht="25.5" x14ac:dyDescent="0.2">
      <c r="A1573" s="31" t="s">
        <v>3160</v>
      </c>
      <c r="B1573" s="32" t="s">
        <v>15</v>
      </c>
      <c r="C1573" s="31" t="s">
        <v>3161</v>
      </c>
      <c r="D1573" s="34" t="s">
        <v>128</v>
      </c>
      <c r="E1573" s="36">
        <v>8.2100000000000009</v>
      </c>
      <c r="F1573" s="36">
        <v>10.37</v>
      </c>
      <c r="G1573" s="36">
        <v>18.579999999999998</v>
      </c>
    </row>
    <row r="1574" spans="1:7" ht="25.5" x14ac:dyDescent="0.2">
      <c r="A1574" s="31" t="s">
        <v>3162</v>
      </c>
      <c r="B1574" s="32" t="s">
        <v>15</v>
      </c>
      <c r="C1574" s="31" t="s">
        <v>3163</v>
      </c>
      <c r="D1574" s="34" t="s">
        <v>128</v>
      </c>
      <c r="E1574" s="36">
        <v>4.2699999999999996</v>
      </c>
      <c r="F1574" s="36">
        <v>10.37</v>
      </c>
      <c r="G1574" s="36">
        <v>14.64</v>
      </c>
    </row>
    <row r="1575" spans="1:7" ht="25.5" x14ac:dyDescent="0.2">
      <c r="A1575" s="31" t="s">
        <v>3164</v>
      </c>
      <c r="B1575" s="32" t="s">
        <v>15</v>
      </c>
      <c r="C1575" s="31" t="s">
        <v>3165</v>
      </c>
      <c r="D1575" s="34" t="s">
        <v>128</v>
      </c>
      <c r="E1575" s="36">
        <v>11.1</v>
      </c>
      <c r="F1575" s="36">
        <v>10.37</v>
      </c>
      <c r="G1575" s="36">
        <v>21.47</v>
      </c>
    </row>
    <row r="1576" spans="1:7" ht="12.75" x14ac:dyDescent="0.2">
      <c r="A1576" s="37" t="s">
        <v>3166</v>
      </c>
      <c r="B1576" s="38" t="s">
        <v>3167</v>
      </c>
      <c r="C1576" s="39" t="s">
        <v>15</v>
      </c>
      <c r="D1576" s="40" t="s">
        <v>15</v>
      </c>
      <c r="E1576" s="41" t="s">
        <v>15</v>
      </c>
      <c r="F1576" s="41" t="s">
        <v>15</v>
      </c>
      <c r="G1576" s="41" t="s">
        <v>15</v>
      </c>
    </row>
    <row r="1577" spans="1:7" ht="12.75" x14ac:dyDescent="0.2">
      <c r="A1577" s="31" t="s">
        <v>3168</v>
      </c>
      <c r="B1577" s="32" t="s">
        <v>15</v>
      </c>
      <c r="C1577" s="31" t="s">
        <v>3169</v>
      </c>
      <c r="D1577" s="34" t="s">
        <v>585</v>
      </c>
      <c r="E1577" s="36">
        <v>28.88</v>
      </c>
      <c r="F1577" s="36">
        <v>12.63</v>
      </c>
      <c r="G1577" s="36">
        <v>41.51</v>
      </c>
    </row>
    <row r="1578" spans="1:7" ht="12.75" x14ac:dyDescent="0.2">
      <c r="A1578" s="42" t="s">
        <v>3170</v>
      </c>
      <c r="B1578" s="42" t="s">
        <v>3171</v>
      </c>
      <c r="C1578" s="43" t="s">
        <v>15</v>
      </c>
      <c r="D1578" s="44" t="s">
        <v>15</v>
      </c>
      <c r="E1578" s="45" t="s">
        <v>15</v>
      </c>
      <c r="F1578" s="45" t="s">
        <v>15</v>
      </c>
      <c r="G1578" s="45" t="s">
        <v>15</v>
      </c>
    </row>
    <row r="1579" spans="1:7" ht="12.75" x14ac:dyDescent="0.2">
      <c r="A1579" s="22" t="s">
        <v>3172</v>
      </c>
      <c r="B1579" s="22" t="s">
        <v>3173</v>
      </c>
      <c r="C1579" s="23" t="s">
        <v>15</v>
      </c>
      <c r="D1579" s="46" t="s">
        <v>15</v>
      </c>
      <c r="E1579" s="47" t="s">
        <v>15</v>
      </c>
      <c r="F1579" s="47" t="s">
        <v>15</v>
      </c>
      <c r="G1579" s="47" t="s">
        <v>15</v>
      </c>
    </row>
    <row r="1580" spans="1:7" ht="38.25" x14ac:dyDescent="0.2">
      <c r="A1580" s="31" t="s">
        <v>3174</v>
      </c>
      <c r="B1580" s="32" t="s">
        <v>15</v>
      </c>
      <c r="C1580" s="31" t="s">
        <v>3175</v>
      </c>
      <c r="D1580" s="34" t="s">
        <v>128</v>
      </c>
      <c r="E1580" s="36">
        <v>151.21</v>
      </c>
      <c r="F1580" s="36">
        <v>11.41</v>
      </c>
      <c r="G1580" s="36">
        <v>162.62</v>
      </c>
    </row>
    <row r="1581" spans="1:7" ht="38.25" x14ac:dyDescent="0.2">
      <c r="A1581" s="31" t="s">
        <v>3176</v>
      </c>
      <c r="B1581" s="32" t="s">
        <v>15</v>
      </c>
      <c r="C1581" s="31" t="s">
        <v>3177</v>
      </c>
      <c r="D1581" s="34" t="s">
        <v>20</v>
      </c>
      <c r="E1581" s="36">
        <v>86.62</v>
      </c>
      <c r="F1581" s="36">
        <v>10.37</v>
      </c>
      <c r="G1581" s="36">
        <v>96.99</v>
      </c>
    </row>
    <row r="1582" spans="1:7" ht="38.25" x14ac:dyDescent="0.2">
      <c r="A1582" s="31" t="s">
        <v>3178</v>
      </c>
      <c r="B1582" s="32" t="s">
        <v>15</v>
      </c>
      <c r="C1582" s="31" t="s">
        <v>3179</v>
      </c>
      <c r="D1582" s="34" t="s">
        <v>20</v>
      </c>
      <c r="E1582" s="36">
        <v>125.9</v>
      </c>
      <c r="F1582" s="36">
        <v>10.37</v>
      </c>
      <c r="G1582" s="36">
        <v>136.27000000000001</v>
      </c>
    </row>
    <row r="1583" spans="1:7" ht="38.25" x14ac:dyDescent="0.2">
      <c r="A1583" s="31" t="s">
        <v>3180</v>
      </c>
      <c r="B1583" s="32" t="s">
        <v>15</v>
      </c>
      <c r="C1583" s="31" t="s">
        <v>3181</v>
      </c>
      <c r="D1583" s="34" t="s">
        <v>20</v>
      </c>
      <c r="E1583" s="36">
        <v>325.47000000000003</v>
      </c>
      <c r="F1583" s="36">
        <v>10.37</v>
      </c>
      <c r="G1583" s="36">
        <v>335.84</v>
      </c>
    </row>
    <row r="1584" spans="1:7" ht="51" x14ac:dyDescent="0.2">
      <c r="A1584" s="31" t="s">
        <v>3182</v>
      </c>
      <c r="B1584" s="32" t="s">
        <v>15</v>
      </c>
      <c r="C1584" s="31" t="s">
        <v>3183</v>
      </c>
      <c r="D1584" s="34" t="s">
        <v>20</v>
      </c>
      <c r="E1584" s="36">
        <v>185.33</v>
      </c>
      <c r="F1584" s="36">
        <v>10.37</v>
      </c>
      <c r="G1584" s="36">
        <v>195.7</v>
      </c>
    </row>
    <row r="1585" spans="1:7" ht="51" x14ac:dyDescent="0.2">
      <c r="A1585" s="31" t="s">
        <v>3184</v>
      </c>
      <c r="B1585" s="32" t="s">
        <v>15</v>
      </c>
      <c r="C1585" s="31" t="s">
        <v>3185</v>
      </c>
      <c r="D1585" s="34" t="s">
        <v>20</v>
      </c>
      <c r="E1585" s="36">
        <v>120.27</v>
      </c>
      <c r="F1585" s="36">
        <v>10.37</v>
      </c>
      <c r="G1585" s="36">
        <v>130.63999999999999</v>
      </c>
    </row>
    <row r="1586" spans="1:7" ht="51" x14ac:dyDescent="0.2">
      <c r="A1586" s="31" t="s">
        <v>3186</v>
      </c>
      <c r="B1586" s="32" t="s">
        <v>15</v>
      </c>
      <c r="C1586" s="31" t="s">
        <v>3187</v>
      </c>
      <c r="D1586" s="34" t="s">
        <v>20</v>
      </c>
      <c r="E1586" s="36">
        <v>287.10000000000002</v>
      </c>
      <c r="F1586" s="36">
        <v>10.37</v>
      </c>
      <c r="G1586" s="36">
        <v>297.47000000000003</v>
      </c>
    </row>
    <row r="1587" spans="1:7" ht="38.25" x14ac:dyDescent="0.2">
      <c r="A1587" s="31" t="s">
        <v>3188</v>
      </c>
      <c r="B1587" s="32" t="s">
        <v>15</v>
      </c>
      <c r="C1587" s="31" t="s">
        <v>3189</v>
      </c>
      <c r="D1587" s="34" t="s">
        <v>20</v>
      </c>
      <c r="E1587" s="36">
        <v>214.03</v>
      </c>
      <c r="F1587" s="36">
        <v>10.37</v>
      </c>
      <c r="G1587" s="36">
        <v>224.4</v>
      </c>
    </row>
    <row r="1588" spans="1:7" ht="38.25" x14ac:dyDescent="0.2">
      <c r="A1588" s="31" t="s">
        <v>3190</v>
      </c>
      <c r="B1588" s="32" t="s">
        <v>15</v>
      </c>
      <c r="C1588" s="31" t="s">
        <v>3191</v>
      </c>
      <c r="D1588" s="34" t="s">
        <v>20</v>
      </c>
      <c r="E1588" s="36">
        <v>109.03</v>
      </c>
      <c r="F1588" s="36">
        <v>10.37</v>
      </c>
      <c r="G1588" s="36">
        <v>119.4</v>
      </c>
    </row>
    <row r="1589" spans="1:7" ht="38.25" x14ac:dyDescent="0.2">
      <c r="A1589" s="31" t="s">
        <v>3192</v>
      </c>
      <c r="B1589" s="32" t="s">
        <v>15</v>
      </c>
      <c r="C1589" s="31" t="s">
        <v>3193</v>
      </c>
      <c r="D1589" s="34" t="s">
        <v>20</v>
      </c>
      <c r="E1589" s="36">
        <v>319.42</v>
      </c>
      <c r="F1589" s="36">
        <v>17.3</v>
      </c>
      <c r="G1589" s="36">
        <v>336.72</v>
      </c>
    </row>
    <row r="1590" spans="1:7" ht="12.75" x14ac:dyDescent="0.2">
      <c r="A1590" s="37" t="s">
        <v>3194</v>
      </c>
      <c r="B1590" s="38" t="s">
        <v>3195</v>
      </c>
      <c r="C1590" s="39" t="s">
        <v>15</v>
      </c>
      <c r="D1590" s="40" t="s">
        <v>15</v>
      </c>
      <c r="E1590" s="41" t="s">
        <v>15</v>
      </c>
      <c r="F1590" s="41" t="s">
        <v>15</v>
      </c>
      <c r="G1590" s="41" t="s">
        <v>15</v>
      </c>
    </row>
    <row r="1591" spans="1:7" ht="38.25" x14ac:dyDescent="0.2">
      <c r="A1591" s="31" t="s">
        <v>3196</v>
      </c>
      <c r="B1591" s="32" t="s">
        <v>15</v>
      </c>
      <c r="C1591" s="31" t="s">
        <v>3197</v>
      </c>
      <c r="D1591" s="34" t="s">
        <v>20</v>
      </c>
      <c r="E1591" s="36">
        <v>1876.07</v>
      </c>
      <c r="F1591" s="36">
        <v>53.94</v>
      </c>
      <c r="G1591" s="36">
        <v>1930.01</v>
      </c>
    </row>
    <row r="1592" spans="1:7" ht="38.25" x14ac:dyDescent="0.2">
      <c r="A1592" s="31" t="s">
        <v>3198</v>
      </c>
      <c r="B1592" s="32" t="s">
        <v>15</v>
      </c>
      <c r="C1592" s="31" t="s">
        <v>3199</v>
      </c>
      <c r="D1592" s="34" t="s">
        <v>20</v>
      </c>
      <c r="E1592" s="36">
        <v>2430.14</v>
      </c>
      <c r="F1592" s="36">
        <v>53.94</v>
      </c>
      <c r="G1592" s="36">
        <v>2484.08</v>
      </c>
    </row>
    <row r="1593" spans="1:7" ht="12.75" x14ac:dyDescent="0.2">
      <c r="A1593" s="37" t="s">
        <v>3200</v>
      </c>
      <c r="B1593" s="38" t="s">
        <v>3201</v>
      </c>
      <c r="C1593" s="39" t="s">
        <v>15</v>
      </c>
      <c r="D1593" s="40" t="s">
        <v>15</v>
      </c>
      <c r="E1593" s="41" t="s">
        <v>15</v>
      </c>
      <c r="F1593" s="41" t="s">
        <v>15</v>
      </c>
      <c r="G1593" s="41" t="s">
        <v>15</v>
      </c>
    </row>
    <row r="1594" spans="1:7" ht="38.25" x14ac:dyDescent="0.2">
      <c r="A1594" s="31" t="s">
        <v>3202</v>
      </c>
      <c r="B1594" s="32" t="s">
        <v>15</v>
      </c>
      <c r="C1594" s="31" t="s">
        <v>3203</v>
      </c>
      <c r="D1594" s="34" t="s">
        <v>72</v>
      </c>
      <c r="E1594" s="36">
        <v>165.22</v>
      </c>
      <c r="F1594" s="36">
        <v>19.02</v>
      </c>
      <c r="G1594" s="36">
        <v>184.24</v>
      </c>
    </row>
    <row r="1595" spans="1:7" ht="38.25" x14ac:dyDescent="0.2">
      <c r="A1595" s="31" t="s">
        <v>3204</v>
      </c>
      <c r="B1595" s="32" t="s">
        <v>15</v>
      </c>
      <c r="C1595" s="31" t="s">
        <v>3205</v>
      </c>
      <c r="D1595" s="34" t="s">
        <v>72</v>
      </c>
      <c r="E1595" s="36">
        <v>135.41999999999999</v>
      </c>
      <c r="F1595" s="36">
        <v>7.96</v>
      </c>
      <c r="G1595" s="36">
        <v>143.38</v>
      </c>
    </row>
    <row r="1596" spans="1:7" ht="38.25" x14ac:dyDescent="0.2">
      <c r="A1596" s="31" t="s">
        <v>3206</v>
      </c>
      <c r="B1596" s="32" t="s">
        <v>15</v>
      </c>
      <c r="C1596" s="31" t="s">
        <v>3207</v>
      </c>
      <c r="D1596" s="34" t="s">
        <v>72</v>
      </c>
      <c r="E1596" s="36">
        <v>80.06</v>
      </c>
      <c r="F1596" s="36">
        <v>22.31</v>
      </c>
      <c r="G1596" s="36">
        <v>102.37</v>
      </c>
    </row>
    <row r="1597" spans="1:7" ht="38.25" x14ac:dyDescent="0.2">
      <c r="A1597" s="31" t="s">
        <v>3208</v>
      </c>
      <c r="B1597" s="32" t="s">
        <v>15</v>
      </c>
      <c r="C1597" s="31" t="s">
        <v>3209</v>
      </c>
      <c r="D1597" s="34" t="s">
        <v>20</v>
      </c>
      <c r="E1597" s="36">
        <v>4.1399999999999997</v>
      </c>
      <c r="F1597" s="36">
        <v>1.21</v>
      </c>
      <c r="G1597" s="36">
        <v>5.35</v>
      </c>
    </row>
    <row r="1598" spans="1:7" ht="25.5" x14ac:dyDescent="0.2">
      <c r="A1598" s="31" t="s">
        <v>3210</v>
      </c>
      <c r="B1598" s="32" t="s">
        <v>15</v>
      </c>
      <c r="C1598" s="31" t="s">
        <v>3211</v>
      </c>
      <c r="D1598" s="34" t="s">
        <v>128</v>
      </c>
      <c r="E1598" s="36">
        <v>313.23</v>
      </c>
      <c r="F1598" s="36">
        <v>0</v>
      </c>
      <c r="G1598" s="36">
        <v>313.23</v>
      </c>
    </row>
    <row r="1599" spans="1:7" ht="38.25" x14ac:dyDescent="0.2">
      <c r="A1599" s="31" t="s">
        <v>3212</v>
      </c>
      <c r="B1599" s="32" t="s">
        <v>15</v>
      </c>
      <c r="C1599" s="31" t="s">
        <v>3213</v>
      </c>
      <c r="D1599" s="34" t="s">
        <v>72</v>
      </c>
      <c r="E1599" s="36">
        <v>3.19</v>
      </c>
      <c r="F1599" s="36">
        <v>7.86</v>
      </c>
      <c r="G1599" s="36">
        <v>11.05</v>
      </c>
    </row>
    <row r="1600" spans="1:7" ht="25.5" x14ac:dyDescent="0.2">
      <c r="A1600" s="31" t="s">
        <v>3214</v>
      </c>
      <c r="B1600" s="32" t="s">
        <v>15</v>
      </c>
      <c r="C1600" s="31" t="s">
        <v>3215</v>
      </c>
      <c r="D1600" s="34" t="s">
        <v>20</v>
      </c>
      <c r="E1600" s="36">
        <v>0.32</v>
      </c>
      <c r="F1600" s="36">
        <v>11.61</v>
      </c>
      <c r="G1600" s="36">
        <v>11.93</v>
      </c>
    </row>
    <row r="1601" spans="1:7" ht="38.25" x14ac:dyDescent="0.2">
      <c r="A1601" s="31" t="s">
        <v>3216</v>
      </c>
      <c r="B1601" s="32" t="s">
        <v>15</v>
      </c>
      <c r="C1601" s="31" t="s">
        <v>3217</v>
      </c>
      <c r="D1601" s="34" t="s">
        <v>72</v>
      </c>
      <c r="E1601" s="36">
        <v>64.37</v>
      </c>
      <c r="F1601" s="36">
        <v>12.32</v>
      </c>
      <c r="G1601" s="36">
        <v>76.69</v>
      </c>
    </row>
    <row r="1602" spans="1:7" ht="12.75" x14ac:dyDescent="0.2">
      <c r="A1602" s="37" t="s">
        <v>3218</v>
      </c>
      <c r="B1602" s="38" t="s">
        <v>3219</v>
      </c>
      <c r="C1602" s="39" t="s">
        <v>15</v>
      </c>
      <c r="D1602" s="40" t="s">
        <v>15</v>
      </c>
      <c r="E1602" s="41" t="s">
        <v>15</v>
      </c>
      <c r="F1602" s="41" t="s">
        <v>15</v>
      </c>
      <c r="G1602" s="41" t="s">
        <v>15</v>
      </c>
    </row>
    <row r="1603" spans="1:7" ht="25.5" x14ac:dyDescent="0.2">
      <c r="A1603" s="31" t="s">
        <v>3220</v>
      </c>
      <c r="B1603" s="32" t="s">
        <v>15</v>
      </c>
      <c r="C1603" s="31" t="s">
        <v>3221</v>
      </c>
      <c r="D1603" s="34" t="s">
        <v>20</v>
      </c>
      <c r="E1603" s="36">
        <v>18.78</v>
      </c>
      <c r="F1603" s="36">
        <v>1.21</v>
      </c>
      <c r="G1603" s="36">
        <v>19.989999999999998</v>
      </c>
    </row>
    <row r="1604" spans="1:7" ht="25.5" x14ac:dyDescent="0.2">
      <c r="A1604" s="31" t="s">
        <v>3222</v>
      </c>
      <c r="B1604" s="32" t="s">
        <v>15</v>
      </c>
      <c r="C1604" s="31" t="s">
        <v>3223</v>
      </c>
      <c r="D1604" s="34" t="s">
        <v>20</v>
      </c>
      <c r="E1604" s="36">
        <v>18.68</v>
      </c>
      <c r="F1604" s="36">
        <v>1.21</v>
      </c>
      <c r="G1604" s="36">
        <v>19.89</v>
      </c>
    </row>
    <row r="1605" spans="1:7" ht="25.5" x14ac:dyDescent="0.2">
      <c r="A1605" s="31" t="s">
        <v>3224</v>
      </c>
      <c r="B1605" s="32" t="s">
        <v>15</v>
      </c>
      <c r="C1605" s="31" t="s">
        <v>3225</v>
      </c>
      <c r="D1605" s="34" t="s">
        <v>20</v>
      </c>
      <c r="E1605" s="36">
        <v>25.1</v>
      </c>
      <c r="F1605" s="36">
        <v>1.21</v>
      </c>
      <c r="G1605" s="36">
        <v>26.31</v>
      </c>
    </row>
    <row r="1606" spans="1:7" ht="38.25" x14ac:dyDescent="0.2">
      <c r="A1606" s="31" t="s">
        <v>3226</v>
      </c>
      <c r="B1606" s="32" t="s">
        <v>15</v>
      </c>
      <c r="C1606" s="31" t="s">
        <v>3227</v>
      </c>
      <c r="D1606" s="34" t="s">
        <v>128</v>
      </c>
      <c r="E1606" s="36">
        <v>26.21</v>
      </c>
      <c r="F1606" s="36">
        <v>17.59</v>
      </c>
      <c r="G1606" s="36">
        <v>43.8</v>
      </c>
    </row>
    <row r="1607" spans="1:7" ht="38.25" x14ac:dyDescent="0.2">
      <c r="A1607" s="31" t="s">
        <v>3228</v>
      </c>
      <c r="B1607" s="32" t="s">
        <v>15</v>
      </c>
      <c r="C1607" s="31" t="s">
        <v>3229</v>
      </c>
      <c r="D1607" s="34" t="s">
        <v>331</v>
      </c>
      <c r="E1607" s="36">
        <v>386.67</v>
      </c>
      <c r="F1607" s="36">
        <v>19.18</v>
      </c>
      <c r="G1607" s="36">
        <v>405.85</v>
      </c>
    </row>
    <row r="1608" spans="1:7" ht="51" x14ac:dyDescent="0.2">
      <c r="A1608" s="31" t="s">
        <v>3230</v>
      </c>
      <c r="B1608" s="32" t="s">
        <v>15</v>
      </c>
      <c r="C1608" s="31" t="s">
        <v>3231</v>
      </c>
      <c r="D1608" s="34" t="s">
        <v>331</v>
      </c>
      <c r="E1608" s="36">
        <v>475.17</v>
      </c>
      <c r="F1608" s="36">
        <v>19.18</v>
      </c>
      <c r="G1608" s="36">
        <v>494.35</v>
      </c>
    </row>
    <row r="1609" spans="1:7" ht="25.5" x14ac:dyDescent="0.2">
      <c r="A1609" s="31" t="s">
        <v>3232</v>
      </c>
      <c r="B1609" s="32" t="s">
        <v>15</v>
      </c>
      <c r="C1609" s="31" t="s">
        <v>3233</v>
      </c>
      <c r="D1609" s="34" t="s">
        <v>20</v>
      </c>
      <c r="E1609" s="36">
        <v>22.79</v>
      </c>
      <c r="F1609" s="36">
        <v>3.12</v>
      </c>
      <c r="G1609" s="36">
        <v>25.91</v>
      </c>
    </row>
    <row r="1610" spans="1:7" ht="38.25" x14ac:dyDescent="0.2">
      <c r="A1610" s="31" t="s">
        <v>3234</v>
      </c>
      <c r="B1610" s="32" t="s">
        <v>15</v>
      </c>
      <c r="C1610" s="31" t="s">
        <v>3235</v>
      </c>
      <c r="D1610" s="34" t="s">
        <v>20</v>
      </c>
      <c r="E1610" s="36">
        <v>476.66</v>
      </c>
      <c r="F1610" s="36">
        <v>3.9</v>
      </c>
      <c r="G1610" s="36">
        <v>480.56</v>
      </c>
    </row>
    <row r="1611" spans="1:7" ht="25.5" x14ac:dyDescent="0.2">
      <c r="A1611" s="31" t="s">
        <v>3236</v>
      </c>
      <c r="B1611" s="32" t="s">
        <v>15</v>
      </c>
      <c r="C1611" s="31" t="s">
        <v>3237</v>
      </c>
      <c r="D1611" s="34" t="s">
        <v>20</v>
      </c>
      <c r="E1611" s="36">
        <v>149.24</v>
      </c>
      <c r="F1611" s="36">
        <v>61.55</v>
      </c>
      <c r="G1611" s="36">
        <v>210.79</v>
      </c>
    </row>
    <row r="1612" spans="1:7" ht="25.5" x14ac:dyDescent="0.2">
      <c r="A1612" s="31" t="s">
        <v>3238</v>
      </c>
      <c r="B1612" s="32" t="s">
        <v>15</v>
      </c>
      <c r="C1612" s="31" t="s">
        <v>3239</v>
      </c>
      <c r="D1612" s="34" t="s">
        <v>20</v>
      </c>
      <c r="E1612" s="36">
        <v>243.37</v>
      </c>
      <c r="F1612" s="36">
        <v>140.68</v>
      </c>
      <c r="G1612" s="36">
        <v>384.05</v>
      </c>
    </row>
    <row r="1613" spans="1:7" ht="38.25" x14ac:dyDescent="0.2">
      <c r="A1613" s="31" t="s">
        <v>3240</v>
      </c>
      <c r="B1613" s="32" t="s">
        <v>15</v>
      </c>
      <c r="C1613" s="31" t="s">
        <v>3241</v>
      </c>
      <c r="D1613" s="34" t="s">
        <v>20</v>
      </c>
      <c r="E1613" s="36">
        <v>164.13</v>
      </c>
      <c r="F1613" s="36">
        <v>17.3</v>
      </c>
      <c r="G1613" s="36">
        <v>181.43</v>
      </c>
    </row>
    <row r="1614" spans="1:7" ht="38.25" x14ac:dyDescent="0.2">
      <c r="A1614" s="31" t="s">
        <v>3242</v>
      </c>
      <c r="B1614" s="32" t="s">
        <v>15</v>
      </c>
      <c r="C1614" s="31" t="s">
        <v>3243</v>
      </c>
      <c r="D1614" s="34" t="s">
        <v>20</v>
      </c>
      <c r="E1614" s="36">
        <v>15.66</v>
      </c>
      <c r="F1614" s="36">
        <v>3.12</v>
      </c>
      <c r="G1614" s="36">
        <v>18.78</v>
      </c>
    </row>
    <row r="1615" spans="1:7" ht="12.75" x14ac:dyDescent="0.2">
      <c r="A1615" s="37" t="s">
        <v>3244</v>
      </c>
      <c r="B1615" s="38" t="s">
        <v>3245</v>
      </c>
      <c r="C1615" s="39" t="s">
        <v>15</v>
      </c>
      <c r="D1615" s="40" t="s">
        <v>15</v>
      </c>
      <c r="E1615" s="41" t="s">
        <v>15</v>
      </c>
      <c r="F1615" s="41" t="s">
        <v>15</v>
      </c>
      <c r="G1615" s="41" t="s">
        <v>15</v>
      </c>
    </row>
    <row r="1616" spans="1:7" ht="25.5" x14ac:dyDescent="0.2">
      <c r="A1616" s="31" t="s">
        <v>3246</v>
      </c>
      <c r="B1616" s="32" t="s">
        <v>15</v>
      </c>
      <c r="C1616" s="31" t="s">
        <v>3247</v>
      </c>
      <c r="D1616" s="34" t="s">
        <v>20</v>
      </c>
      <c r="E1616" s="36">
        <v>668.4</v>
      </c>
      <c r="F1616" s="36">
        <v>3.9</v>
      </c>
      <c r="G1616" s="36">
        <v>672.3</v>
      </c>
    </row>
    <row r="1617" spans="1:7" ht="25.5" x14ac:dyDescent="0.2">
      <c r="A1617" s="31" t="s">
        <v>3248</v>
      </c>
      <c r="B1617" s="32" t="s">
        <v>15</v>
      </c>
      <c r="C1617" s="31" t="s">
        <v>3249</v>
      </c>
      <c r="D1617" s="34" t="s">
        <v>20</v>
      </c>
      <c r="E1617" s="36">
        <v>819.98</v>
      </c>
      <c r="F1617" s="36">
        <v>53.94</v>
      </c>
      <c r="G1617" s="36">
        <v>873.92</v>
      </c>
    </row>
    <row r="1618" spans="1:7" ht="25.5" x14ac:dyDescent="0.2">
      <c r="A1618" s="31" t="s">
        <v>3250</v>
      </c>
      <c r="B1618" s="32" t="s">
        <v>15</v>
      </c>
      <c r="C1618" s="31" t="s">
        <v>3251</v>
      </c>
      <c r="D1618" s="34" t="s">
        <v>20</v>
      </c>
      <c r="E1618" s="36">
        <v>1672.8</v>
      </c>
      <c r="F1618" s="36">
        <v>281.26</v>
      </c>
      <c r="G1618" s="36">
        <v>1954.06</v>
      </c>
    </row>
    <row r="1619" spans="1:7" ht="25.5" x14ac:dyDescent="0.2">
      <c r="A1619" s="31" t="s">
        <v>3252</v>
      </c>
      <c r="B1619" s="32" t="s">
        <v>15</v>
      </c>
      <c r="C1619" s="31" t="s">
        <v>3253</v>
      </c>
      <c r="D1619" s="34" t="s">
        <v>20</v>
      </c>
      <c r="E1619" s="36">
        <v>544.67999999999995</v>
      </c>
      <c r="F1619" s="36">
        <v>46.14</v>
      </c>
      <c r="G1619" s="36">
        <v>590.82000000000005</v>
      </c>
    </row>
    <row r="1620" spans="1:7" ht="12.75" x14ac:dyDescent="0.2">
      <c r="A1620" s="37" t="s">
        <v>3254</v>
      </c>
      <c r="B1620" s="38" t="s">
        <v>3255</v>
      </c>
      <c r="C1620" s="39" t="s">
        <v>15</v>
      </c>
      <c r="D1620" s="40" t="s">
        <v>15</v>
      </c>
      <c r="E1620" s="41" t="s">
        <v>15</v>
      </c>
      <c r="F1620" s="41" t="s">
        <v>15</v>
      </c>
      <c r="G1620" s="41" t="s">
        <v>15</v>
      </c>
    </row>
    <row r="1621" spans="1:7" ht="51" x14ac:dyDescent="0.2">
      <c r="A1621" s="31" t="s">
        <v>3256</v>
      </c>
      <c r="B1621" s="32" t="s">
        <v>15</v>
      </c>
      <c r="C1621" s="31" t="s">
        <v>3257</v>
      </c>
      <c r="D1621" s="34" t="s">
        <v>331</v>
      </c>
      <c r="E1621" s="36">
        <v>74963.78</v>
      </c>
      <c r="F1621" s="36">
        <v>0</v>
      </c>
      <c r="G1621" s="36">
        <v>74963.78</v>
      </c>
    </row>
    <row r="1622" spans="1:7" ht="51" x14ac:dyDescent="0.2">
      <c r="A1622" s="31" t="s">
        <v>3258</v>
      </c>
      <c r="B1622" s="32" t="s">
        <v>15</v>
      </c>
      <c r="C1622" s="31" t="s">
        <v>3259</v>
      </c>
      <c r="D1622" s="34" t="s">
        <v>331</v>
      </c>
      <c r="E1622" s="36">
        <v>87669.21</v>
      </c>
      <c r="F1622" s="36">
        <v>0</v>
      </c>
      <c r="G1622" s="36">
        <v>87669.21</v>
      </c>
    </row>
    <row r="1623" spans="1:7" ht="38.25" x14ac:dyDescent="0.2">
      <c r="A1623" s="31" t="s">
        <v>3260</v>
      </c>
      <c r="B1623" s="32" t="s">
        <v>15</v>
      </c>
      <c r="C1623" s="31" t="s">
        <v>3261</v>
      </c>
      <c r="D1623" s="34" t="s">
        <v>331</v>
      </c>
      <c r="E1623" s="36">
        <v>35208.870000000003</v>
      </c>
      <c r="F1623" s="36">
        <v>0</v>
      </c>
      <c r="G1623" s="36">
        <v>35208.870000000003</v>
      </c>
    </row>
    <row r="1624" spans="1:7" ht="38.25" x14ac:dyDescent="0.2">
      <c r="A1624" s="31" t="s">
        <v>3262</v>
      </c>
      <c r="B1624" s="32" t="s">
        <v>15</v>
      </c>
      <c r="C1624" s="31" t="s">
        <v>3263</v>
      </c>
      <c r="D1624" s="34" t="s">
        <v>331</v>
      </c>
      <c r="E1624" s="36">
        <v>38652.71</v>
      </c>
      <c r="F1624" s="36">
        <v>0</v>
      </c>
      <c r="G1624" s="36">
        <v>38652.71</v>
      </c>
    </row>
    <row r="1625" spans="1:7" ht="12.75" x14ac:dyDescent="0.2">
      <c r="A1625" s="42" t="s">
        <v>3264</v>
      </c>
      <c r="B1625" s="42" t="s">
        <v>3265</v>
      </c>
      <c r="C1625" s="43" t="s">
        <v>15</v>
      </c>
      <c r="D1625" s="44" t="s">
        <v>15</v>
      </c>
      <c r="E1625" s="45" t="s">
        <v>15</v>
      </c>
      <c r="F1625" s="45" t="s">
        <v>15</v>
      </c>
      <c r="G1625" s="45" t="s">
        <v>15</v>
      </c>
    </row>
    <row r="1626" spans="1:7" ht="12.75" x14ac:dyDescent="0.2">
      <c r="A1626" s="22" t="s">
        <v>3266</v>
      </c>
      <c r="B1626" s="22" t="s">
        <v>3267</v>
      </c>
      <c r="C1626" s="23" t="s">
        <v>15</v>
      </c>
      <c r="D1626" s="46" t="s">
        <v>15</v>
      </c>
      <c r="E1626" s="47" t="s">
        <v>15</v>
      </c>
      <c r="F1626" s="47" t="s">
        <v>15</v>
      </c>
      <c r="G1626" s="47" t="s">
        <v>15</v>
      </c>
    </row>
    <row r="1627" spans="1:7" ht="25.5" x14ac:dyDescent="0.2">
      <c r="A1627" s="31" t="s">
        <v>3268</v>
      </c>
      <c r="B1627" s="32" t="s">
        <v>15</v>
      </c>
      <c r="C1627" s="31" t="s">
        <v>3269</v>
      </c>
      <c r="D1627" s="34" t="s">
        <v>72</v>
      </c>
      <c r="E1627" s="36">
        <v>12.97</v>
      </c>
      <c r="F1627" s="36">
        <v>3.12</v>
      </c>
      <c r="G1627" s="36">
        <v>16.09</v>
      </c>
    </row>
    <row r="1628" spans="1:7" ht="25.5" x14ac:dyDescent="0.2">
      <c r="A1628" s="31" t="s">
        <v>3270</v>
      </c>
      <c r="B1628" s="32" t="s">
        <v>15</v>
      </c>
      <c r="C1628" s="31" t="s">
        <v>3271</v>
      </c>
      <c r="D1628" s="34" t="s">
        <v>72</v>
      </c>
      <c r="E1628" s="36">
        <v>18.13</v>
      </c>
      <c r="F1628" s="36">
        <v>3.12</v>
      </c>
      <c r="G1628" s="36">
        <v>21.25</v>
      </c>
    </row>
    <row r="1629" spans="1:7" ht="12.75" x14ac:dyDescent="0.2">
      <c r="A1629" s="31" t="s">
        <v>3272</v>
      </c>
      <c r="B1629" s="32" t="s">
        <v>15</v>
      </c>
      <c r="C1629" s="31" t="s">
        <v>3273</v>
      </c>
      <c r="D1629" s="34" t="s">
        <v>153</v>
      </c>
      <c r="E1629" s="36">
        <v>340.94</v>
      </c>
      <c r="F1629" s="36">
        <v>43.68</v>
      </c>
      <c r="G1629" s="36">
        <v>384.62</v>
      </c>
    </row>
    <row r="1630" spans="1:7" ht="38.25" x14ac:dyDescent="0.2">
      <c r="A1630" s="31" t="s">
        <v>3274</v>
      </c>
      <c r="B1630" s="32" t="s">
        <v>15</v>
      </c>
      <c r="C1630" s="31" t="s">
        <v>3275</v>
      </c>
      <c r="D1630" s="34" t="s">
        <v>72</v>
      </c>
      <c r="E1630" s="36">
        <v>77.37</v>
      </c>
      <c r="F1630" s="36">
        <v>5.74</v>
      </c>
      <c r="G1630" s="36">
        <v>83.11</v>
      </c>
    </row>
    <row r="1631" spans="1:7" ht="38.25" x14ac:dyDescent="0.2">
      <c r="A1631" s="31" t="s">
        <v>3276</v>
      </c>
      <c r="B1631" s="32" t="s">
        <v>15</v>
      </c>
      <c r="C1631" s="31" t="s">
        <v>3277</v>
      </c>
      <c r="D1631" s="34" t="s">
        <v>72</v>
      </c>
      <c r="E1631" s="36">
        <v>11.59</v>
      </c>
      <c r="F1631" s="36">
        <v>8.4700000000000006</v>
      </c>
      <c r="G1631" s="36">
        <v>20.059999999999999</v>
      </c>
    </row>
    <row r="1632" spans="1:7" ht="25.5" x14ac:dyDescent="0.2">
      <c r="A1632" s="31" t="s">
        <v>3278</v>
      </c>
      <c r="B1632" s="32" t="s">
        <v>15</v>
      </c>
      <c r="C1632" s="31" t="s">
        <v>3279</v>
      </c>
      <c r="D1632" s="34" t="s">
        <v>72</v>
      </c>
      <c r="E1632" s="36">
        <v>72.7</v>
      </c>
      <c r="F1632" s="36">
        <v>0</v>
      </c>
      <c r="G1632" s="36">
        <v>72.7</v>
      </c>
    </row>
    <row r="1633" spans="1:7" ht="38.25" x14ac:dyDescent="0.2">
      <c r="A1633" s="31" t="s">
        <v>3280</v>
      </c>
      <c r="B1633" s="32" t="s">
        <v>15</v>
      </c>
      <c r="C1633" s="31" t="s">
        <v>3281</v>
      </c>
      <c r="D1633" s="34" t="s">
        <v>72</v>
      </c>
      <c r="E1633" s="36">
        <v>557.84</v>
      </c>
      <c r="F1633" s="36">
        <v>0</v>
      </c>
      <c r="G1633" s="36">
        <v>557.84</v>
      </c>
    </row>
    <row r="1634" spans="1:7" ht="25.5" x14ac:dyDescent="0.2">
      <c r="A1634" s="31" t="s">
        <v>3282</v>
      </c>
      <c r="B1634" s="32" t="s">
        <v>15</v>
      </c>
      <c r="C1634" s="31" t="s">
        <v>3283</v>
      </c>
      <c r="D1634" s="34" t="s">
        <v>72</v>
      </c>
      <c r="E1634" s="36">
        <v>65.8</v>
      </c>
      <c r="F1634" s="36">
        <v>23.01</v>
      </c>
      <c r="G1634" s="36">
        <v>88.81</v>
      </c>
    </row>
    <row r="1635" spans="1:7" ht="38.25" x14ac:dyDescent="0.2">
      <c r="A1635" s="31" t="s">
        <v>3284</v>
      </c>
      <c r="B1635" s="32" t="s">
        <v>15</v>
      </c>
      <c r="C1635" s="31" t="s">
        <v>3285</v>
      </c>
      <c r="D1635" s="34" t="s">
        <v>72</v>
      </c>
      <c r="E1635" s="36">
        <v>240.21</v>
      </c>
      <c r="F1635" s="36">
        <v>0</v>
      </c>
      <c r="G1635" s="36">
        <v>240.21</v>
      </c>
    </row>
    <row r="1636" spans="1:7" ht="12.75" x14ac:dyDescent="0.2">
      <c r="A1636" s="37" t="s">
        <v>3286</v>
      </c>
      <c r="B1636" s="38" t="s">
        <v>3287</v>
      </c>
      <c r="C1636" s="39" t="s">
        <v>15</v>
      </c>
      <c r="D1636" s="40" t="s">
        <v>15</v>
      </c>
      <c r="E1636" s="41" t="s">
        <v>15</v>
      </c>
      <c r="F1636" s="41" t="s">
        <v>15</v>
      </c>
      <c r="G1636" s="41" t="s">
        <v>15</v>
      </c>
    </row>
    <row r="1637" spans="1:7" ht="12.75" x14ac:dyDescent="0.2">
      <c r="A1637" s="31" t="s">
        <v>3288</v>
      </c>
      <c r="B1637" s="32" t="s">
        <v>15</v>
      </c>
      <c r="C1637" s="31" t="s">
        <v>3289</v>
      </c>
      <c r="D1637" s="34" t="s">
        <v>128</v>
      </c>
      <c r="E1637" s="36">
        <v>1.17</v>
      </c>
      <c r="F1637" s="36">
        <v>5.69</v>
      </c>
      <c r="G1637" s="36">
        <v>6.86</v>
      </c>
    </row>
    <row r="1638" spans="1:7" ht="12.75" x14ac:dyDescent="0.2">
      <c r="A1638" s="31" t="s">
        <v>3290</v>
      </c>
      <c r="B1638" s="32" t="s">
        <v>15</v>
      </c>
      <c r="C1638" s="31" t="s">
        <v>3291</v>
      </c>
      <c r="D1638" s="34" t="s">
        <v>128</v>
      </c>
      <c r="E1638" s="36">
        <v>39.770000000000003</v>
      </c>
      <c r="F1638" s="36">
        <v>5.69</v>
      </c>
      <c r="G1638" s="36">
        <v>45.46</v>
      </c>
    </row>
    <row r="1639" spans="1:7" ht="38.25" x14ac:dyDescent="0.2">
      <c r="A1639" s="31" t="s">
        <v>3292</v>
      </c>
      <c r="B1639" s="32" t="s">
        <v>15</v>
      </c>
      <c r="C1639" s="31" t="s">
        <v>3293</v>
      </c>
      <c r="D1639" s="34" t="s">
        <v>128</v>
      </c>
      <c r="E1639" s="36">
        <v>4.0199999999999996</v>
      </c>
      <c r="F1639" s="36">
        <v>2.38</v>
      </c>
      <c r="G1639" s="36">
        <v>6.4</v>
      </c>
    </row>
    <row r="1640" spans="1:7" ht="12.75" x14ac:dyDescent="0.2">
      <c r="A1640" s="31" t="s">
        <v>3294</v>
      </c>
      <c r="B1640" s="32" t="s">
        <v>15</v>
      </c>
      <c r="C1640" s="31" t="s">
        <v>3295</v>
      </c>
      <c r="D1640" s="34" t="s">
        <v>3296</v>
      </c>
      <c r="E1640" s="36">
        <v>0.09</v>
      </c>
      <c r="F1640" s="36">
        <v>0.05</v>
      </c>
      <c r="G1640" s="36">
        <v>0.14000000000000001</v>
      </c>
    </row>
    <row r="1641" spans="1:7" ht="25.5" x14ac:dyDescent="0.2">
      <c r="A1641" s="31" t="s">
        <v>3297</v>
      </c>
      <c r="B1641" s="32" t="s">
        <v>15</v>
      </c>
      <c r="C1641" s="31" t="s">
        <v>3298</v>
      </c>
      <c r="D1641" s="34" t="s">
        <v>128</v>
      </c>
      <c r="E1641" s="36">
        <v>3.54</v>
      </c>
      <c r="F1641" s="36">
        <v>3.79</v>
      </c>
      <c r="G1641" s="36">
        <v>7.33</v>
      </c>
    </row>
    <row r="1642" spans="1:7" ht="25.5" x14ac:dyDescent="0.2">
      <c r="A1642" s="31" t="s">
        <v>3299</v>
      </c>
      <c r="B1642" s="32" t="s">
        <v>15</v>
      </c>
      <c r="C1642" s="31" t="s">
        <v>3300</v>
      </c>
      <c r="D1642" s="34" t="s">
        <v>3296</v>
      </c>
      <c r="E1642" s="36">
        <v>0.11</v>
      </c>
      <c r="F1642" s="36">
        <v>0.09</v>
      </c>
      <c r="G1642" s="36">
        <v>0.2</v>
      </c>
    </row>
    <row r="1643" spans="1:7" ht="38.25" x14ac:dyDescent="0.2">
      <c r="A1643" s="31" t="s">
        <v>3301</v>
      </c>
      <c r="B1643" s="32" t="s">
        <v>15</v>
      </c>
      <c r="C1643" s="31" t="s">
        <v>3302</v>
      </c>
      <c r="D1643" s="34" t="s">
        <v>128</v>
      </c>
      <c r="E1643" s="36">
        <v>228.38</v>
      </c>
      <c r="F1643" s="36">
        <v>3.46</v>
      </c>
      <c r="G1643" s="36">
        <v>231.84</v>
      </c>
    </row>
    <row r="1644" spans="1:7" ht="51" x14ac:dyDescent="0.2">
      <c r="A1644" s="31" t="s">
        <v>3303</v>
      </c>
      <c r="B1644" s="32" t="s">
        <v>15</v>
      </c>
      <c r="C1644" s="31" t="s">
        <v>3304</v>
      </c>
      <c r="D1644" s="34" t="s">
        <v>128</v>
      </c>
      <c r="E1644" s="36">
        <v>229.43</v>
      </c>
      <c r="F1644" s="36">
        <v>3.46</v>
      </c>
      <c r="G1644" s="36">
        <v>232.89</v>
      </c>
    </row>
    <row r="1645" spans="1:7" ht="51" x14ac:dyDescent="0.2">
      <c r="A1645" s="31" t="s">
        <v>3305</v>
      </c>
      <c r="B1645" s="32" t="s">
        <v>15</v>
      </c>
      <c r="C1645" s="31" t="s">
        <v>3306</v>
      </c>
      <c r="D1645" s="34" t="s">
        <v>128</v>
      </c>
      <c r="E1645" s="36">
        <v>141.22999999999999</v>
      </c>
      <c r="F1645" s="36">
        <v>3.46</v>
      </c>
      <c r="G1645" s="36">
        <v>144.69</v>
      </c>
    </row>
    <row r="1646" spans="1:7" ht="51" x14ac:dyDescent="0.2">
      <c r="A1646" s="31" t="s">
        <v>3307</v>
      </c>
      <c r="B1646" s="32" t="s">
        <v>15</v>
      </c>
      <c r="C1646" s="31" t="s">
        <v>3308</v>
      </c>
      <c r="D1646" s="34" t="s">
        <v>128</v>
      </c>
      <c r="E1646" s="36">
        <v>141.22999999999999</v>
      </c>
      <c r="F1646" s="36">
        <v>3.46</v>
      </c>
      <c r="G1646" s="36">
        <v>144.69</v>
      </c>
    </row>
    <row r="1647" spans="1:7" ht="12.75" x14ac:dyDescent="0.2">
      <c r="A1647" s="37" t="s">
        <v>3309</v>
      </c>
      <c r="B1647" s="38" t="s">
        <v>3310</v>
      </c>
      <c r="C1647" s="39" t="s">
        <v>15</v>
      </c>
      <c r="D1647" s="40" t="s">
        <v>15</v>
      </c>
      <c r="E1647" s="41" t="s">
        <v>15</v>
      </c>
      <c r="F1647" s="41" t="s">
        <v>15</v>
      </c>
      <c r="G1647" s="41" t="s">
        <v>15</v>
      </c>
    </row>
    <row r="1648" spans="1:7" ht="25.5" x14ac:dyDescent="0.2">
      <c r="A1648" s="31" t="s">
        <v>3311</v>
      </c>
      <c r="B1648" s="32" t="s">
        <v>15</v>
      </c>
      <c r="C1648" s="31" t="s">
        <v>3312</v>
      </c>
      <c r="D1648" s="34" t="s">
        <v>72</v>
      </c>
      <c r="E1648" s="36">
        <v>6.75</v>
      </c>
      <c r="F1648" s="36">
        <v>2.34</v>
      </c>
      <c r="G1648" s="36">
        <v>9.09</v>
      </c>
    </row>
    <row r="1649" spans="1:7" ht="25.5" x14ac:dyDescent="0.2">
      <c r="A1649" s="31" t="s">
        <v>3313</v>
      </c>
      <c r="B1649" s="32" t="s">
        <v>15</v>
      </c>
      <c r="C1649" s="31" t="s">
        <v>3314</v>
      </c>
      <c r="D1649" s="34" t="s">
        <v>72</v>
      </c>
      <c r="E1649" s="36">
        <v>12.44</v>
      </c>
      <c r="F1649" s="36">
        <v>2.34</v>
      </c>
      <c r="G1649" s="36">
        <v>14.78</v>
      </c>
    </row>
    <row r="1650" spans="1:7" ht="25.5" x14ac:dyDescent="0.2">
      <c r="A1650" s="31" t="s">
        <v>3315</v>
      </c>
      <c r="B1650" s="32" t="s">
        <v>15</v>
      </c>
      <c r="C1650" s="31" t="s">
        <v>3316</v>
      </c>
      <c r="D1650" s="34" t="s">
        <v>128</v>
      </c>
      <c r="E1650" s="36">
        <v>44.91</v>
      </c>
      <c r="F1650" s="36">
        <v>16.07</v>
      </c>
      <c r="G1650" s="36">
        <v>60.98</v>
      </c>
    </row>
    <row r="1651" spans="1:7" ht="25.5" x14ac:dyDescent="0.2">
      <c r="A1651" s="31" t="s">
        <v>3317</v>
      </c>
      <c r="B1651" s="32" t="s">
        <v>15</v>
      </c>
      <c r="C1651" s="31" t="s">
        <v>3318</v>
      </c>
      <c r="D1651" s="34" t="s">
        <v>128</v>
      </c>
      <c r="E1651" s="36">
        <v>94.44</v>
      </c>
      <c r="F1651" s="36">
        <v>16.07</v>
      </c>
      <c r="G1651" s="36">
        <v>110.51</v>
      </c>
    </row>
    <row r="1652" spans="1:7" ht="38.25" x14ac:dyDescent="0.2">
      <c r="A1652" s="31" t="s">
        <v>3319</v>
      </c>
      <c r="B1652" s="32" t="s">
        <v>15</v>
      </c>
      <c r="C1652" s="31" t="s">
        <v>3320</v>
      </c>
      <c r="D1652" s="34" t="s">
        <v>128</v>
      </c>
      <c r="E1652" s="36">
        <v>126.05</v>
      </c>
      <c r="F1652" s="36">
        <v>0</v>
      </c>
      <c r="G1652" s="36">
        <v>126.05</v>
      </c>
    </row>
    <row r="1653" spans="1:7" ht="38.25" x14ac:dyDescent="0.2">
      <c r="A1653" s="31" t="s">
        <v>3321</v>
      </c>
      <c r="B1653" s="32" t="s">
        <v>15</v>
      </c>
      <c r="C1653" s="31" t="s">
        <v>3322</v>
      </c>
      <c r="D1653" s="34" t="s">
        <v>128</v>
      </c>
      <c r="E1653" s="36">
        <v>259.25</v>
      </c>
      <c r="F1653" s="36">
        <v>0</v>
      </c>
      <c r="G1653" s="36">
        <v>259.25</v>
      </c>
    </row>
    <row r="1654" spans="1:7" ht="38.25" x14ac:dyDescent="0.2">
      <c r="A1654" s="31" t="s">
        <v>3323</v>
      </c>
      <c r="B1654" s="32" t="s">
        <v>15</v>
      </c>
      <c r="C1654" s="31" t="s">
        <v>3324</v>
      </c>
      <c r="D1654" s="34" t="s">
        <v>128</v>
      </c>
      <c r="E1654" s="36">
        <v>625.49</v>
      </c>
      <c r="F1654" s="36">
        <v>7.8</v>
      </c>
      <c r="G1654" s="36">
        <v>633.29</v>
      </c>
    </row>
    <row r="1655" spans="1:7" ht="38.25" x14ac:dyDescent="0.2">
      <c r="A1655" s="31" t="s">
        <v>3325</v>
      </c>
      <c r="B1655" s="32" t="s">
        <v>15</v>
      </c>
      <c r="C1655" s="31" t="s">
        <v>3326</v>
      </c>
      <c r="D1655" s="34" t="s">
        <v>128</v>
      </c>
      <c r="E1655" s="36">
        <v>825.21</v>
      </c>
      <c r="F1655" s="36">
        <v>7.8</v>
      </c>
      <c r="G1655" s="36">
        <v>833.01</v>
      </c>
    </row>
    <row r="1656" spans="1:7" ht="12.75" x14ac:dyDescent="0.2">
      <c r="A1656" s="31" t="s">
        <v>3327</v>
      </c>
      <c r="B1656" s="32" t="s">
        <v>15</v>
      </c>
      <c r="C1656" s="31" t="s">
        <v>3328</v>
      </c>
      <c r="D1656" s="34" t="s">
        <v>128</v>
      </c>
      <c r="E1656" s="36">
        <v>202</v>
      </c>
      <c r="F1656" s="36">
        <v>0</v>
      </c>
      <c r="G1656" s="36">
        <v>202</v>
      </c>
    </row>
    <row r="1657" spans="1:7" ht="12.75" x14ac:dyDescent="0.2">
      <c r="A1657" s="37" t="s">
        <v>3329</v>
      </c>
      <c r="B1657" s="38" t="s">
        <v>3330</v>
      </c>
      <c r="C1657" s="39" t="s">
        <v>15</v>
      </c>
      <c r="D1657" s="40" t="s">
        <v>15</v>
      </c>
      <c r="E1657" s="41" t="s">
        <v>15</v>
      </c>
      <c r="F1657" s="41" t="s">
        <v>15</v>
      </c>
      <c r="G1657" s="41" t="s">
        <v>15</v>
      </c>
    </row>
    <row r="1658" spans="1:7" ht="12.75" x14ac:dyDescent="0.2">
      <c r="A1658" s="31" t="s">
        <v>3331</v>
      </c>
      <c r="B1658" s="32" t="s">
        <v>15</v>
      </c>
      <c r="C1658" s="31" t="s">
        <v>3332</v>
      </c>
      <c r="D1658" s="34" t="s">
        <v>585</v>
      </c>
      <c r="E1658" s="36">
        <v>4.55</v>
      </c>
      <c r="F1658" s="36">
        <v>10.37</v>
      </c>
      <c r="G1658" s="36">
        <v>14.92</v>
      </c>
    </row>
    <row r="1659" spans="1:7" ht="12.75" x14ac:dyDescent="0.2">
      <c r="A1659" s="31" t="s">
        <v>3333</v>
      </c>
      <c r="B1659" s="32" t="s">
        <v>15</v>
      </c>
      <c r="C1659" s="31" t="s">
        <v>3334</v>
      </c>
      <c r="D1659" s="34" t="s">
        <v>3335</v>
      </c>
      <c r="E1659" s="36">
        <v>113.93</v>
      </c>
      <c r="F1659" s="36">
        <v>6.91</v>
      </c>
      <c r="G1659" s="36">
        <v>120.84</v>
      </c>
    </row>
    <row r="1660" spans="1:7" ht="12.75" x14ac:dyDescent="0.2">
      <c r="A1660" s="37" t="s">
        <v>3336</v>
      </c>
      <c r="B1660" s="38" t="s">
        <v>3337</v>
      </c>
      <c r="C1660" s="39" t="s">
        <v>15</v>
      </c>
      <c r="D1660" s="40" t="s">
        <v>15</v>
      </c>
      <c r="E1660" s="41" t="s">
        <v>15</v>
      </c>
      <c r="F1660" s="41" t="s">
        <v>15</v>
      </c>
      <c r="G1660" s="41" t="s">
        <v>15</v>
      </c>
    </row>
    <row r="1661" spans="1:7" ht="38.25" x14ac:dyDescent="0.2">
      <c r="A1661" s="31" t="s">
        <v>3338</v>
      </c>
      <c r="B1661" s="32" t="s">
        <v>15</v>
      </c>
      <c r="C1661" s="31" t="s">
        <v>3339</v>
      </c>
      <c r="D1661" s="34" t="s">
        <v>128</v>
      </c>
      <c r="E1661" s="36">
        <v>2.2599999999999998</v>
      </c>
      <c r="F1661" s="36">
        <v>2.11</v>
      </c>
      <c r="G1661" s="36">
        <v>4.37</v>
      </c>
    </row>
    <row r="1662" spans="1:7" ht="38.25" x14ac:dyDescent="0.2">
      <c r="A1662" s="31" t="s">
        <v>3340</v>
      </c>
      <c r="B1662" s="32" t="s">
        <v>15</v>
      </c>
      <c r="C1662" s="31" t="s">
        <v>3341</v>
      </c>
      <c r="D1662" s="34" t="s">
        <v>128</v>
      </c>
      <c r="E1662" s="36">
        <v>4.51</v>
      </c>
      <c r="F1662" s="36">
        <v>4.21</v>
      </c>
      <c r="G1662" s="36">
        <v>8.7200000000000006</v>
      </c>
    </row>
    <row r="1663" spans="1:7" ht="38.25" x14ac:dyDescent="0.2">
      <c r="A1663" s="31" t="s">
        <v>3342</v>
      </c>
      <c r="B1663" s="32" t="s">
        <v>15</v>
      </c>
      <c r="C1663" s="31" t="s">
        <v>3343</v>
      </c>
      <c r="D1663" s="34" t="s">
        <v>128</v>
      </c>
      <c r="E1663" s="36">
        <v>6.77</v>
      </c>
      <c r="F1663" s="36">
        <v>6.32</v>
      </c>
      <c r="G1663" s="36">
        <v>13.09</v>
      </c>
    </row>
    <row r="1664" spans="1:7" ht="38.25" x14ac:dyDescent="0.2">
      <c r="A1664" s="31" t="s">
        <v>3344</v>
      </c>
      <c r="B1664" s="32" t="s">
        <v>15</v>
      </c>
      <c r="C1664" s="31" t="s">
        <v>3345</v>
      </c>
      <c r="D1664" s="34" t="s">
        <v>128</v>
      </c>
      <c r="E1664" s="36">
        <v>9.0299999999999994</v>
      </c>
      <c r="F1664" s="36">
        <v>8.43</v>
      </c>
      <c r="G1664" s="36">
        <v>17.46</v>
      </c>
    </row>
    <row r="1665" spans="1:7" ht="38.25" x14ac:dyDescent="0.2">
      <c r="A1665" s="31" t="s">
        <v>3346</v>
      </c>
      <c r="B1665" s="32" t="s">
        <v>15</v>
      </c>
      <c r="C1665" s="31" t="s">
        <v>3347</v>
      </c>
      <c r="D1665" s="34" t="s">
        <v>128</v>
      </c>
      <c r="E1665" s="36">
        <v>13.57</v>
      </c>
      <c r="F1665" s="36">
        <v>12.65</v>
      </c>
      <c r="G1665" s="36">
        <v>26.22</v>
      </c>
    </row>
    <row r="1666" spans="1:7" ht="25.5" x14ac:dyDescent="0.2">
      <c r="A1666" s="31" t="s">
        <v>3348</v>
      </c>
      <c r="B1666" s="32" t="s">
        <v>15</v>
      </c>
      <c r="C1666" s="31" t="s">
        <v>3349</v>
      </c>
      <c r="D1666" s="34" t="s">
        <v>128</v>
      </c>
      <c r="E1666" s="36">
        <v>15.78</v>
      </c>
      <c r="F1666" s="36">
        <v>1.3</v>
      </c>
      <c r="G1666" s="36">
        <v>17.079999999999998</v>
      </c>
    </row>
    <row r="1667" spans="1:7" ht="25.5" x14ac:dyDescent="0.2">
      <c r="A1667" s="31" t="s">
        <v>3350</v>
      </c>
      <c r="B1667" s="32" t="s">
        <v>15</v>
      </c>
      <c r="C1667" s="31" t="s">
        <v>3351</v>
      </c>
      <c r="D1667" s="34" t="s">
        <v>128</v>
      </c>
      <c r="E1667" s="36">
        <v>28.46</v>
      </c>
      <c r="F1667" s="36">
        <v>1.82</v>
      </c>
      <c r="G1667" s="36">
        <v>30.28</v>
      </c>
    </row>
    <row r="1668" spans="1:7" ht="25.5" x14ac:dyDescent="0.2">
      <c r="A1668" s="31" t="s">
        <v>3352</v>
      </c>
      <c r="B1668" s="32" t="s">
        <v>15</v>
      </c>
      <c r="C1668" s="31" t="s">
        <v>3353</v>
      </c>
      <c r="D1668" s="34" t="s">
        <v>128</v>
      </c>
      <c r="E1668" s="36">
        <v>52.62</v>
      </c>
      <c r="F1668" s="36">
        <v>2.34</v>
      </c>
      <c r="G1668" s="36">
        <v>54.96</v>
      </c>
    </row>
    <row r="1669" spans="1:7" ht="12.75" x14ac:dyDescent="0.2">
      <c r="A1669" s="37" t="s">
        <v>3354</v>
      </c>
      <c r="B1669" s="38" t="s">
        <v>3355</v>
      </c>
      <c r="C1669" s="39" t="s">
        <v>15</v>
      </c>
      <c r="D1669" s="40" t="s">
        <v>15</v>
      </c>
      <c r="E1669" s="41" t="s">
        <v>15</v>
      </c>
      <c r="F1669" s="41" t="s">
        <v>15</v>
      </c>
      <c r="G1669" s="41" t="s">
        <v>15</v>
      </c>
    </row>
    <row r="1670" spans="1:7" ht="12.75" x14ac:dyDescent="0.2">
      <c r="A1670" s="31" t="s">
        <v>3356</v>
      </c>
      <c r="B1670" s="32" t="s">
        <v>15</v>
      </c>
      <c r="C1670" s="31" t="s">
        <v>3357</v>
      </c>
      <c r="D1670" s="34" t="s">
        <v>72</v>
      </c>
      <c r="E1670" s="36">
        <v>18</v>
      </c>
      <c r="F1670" s="36">
        <v>8.82</v>
      </c>
      <c r="G1670" s="36">
        <v>26.82</v>
      </c>
    </row>
    <row r="1671" spans="1:7" ht="38.25" x14ac:dyDescent="0.2">
      <c r="A1671" s="31" t="s">
        <v>3358</v>
      </c>
      <c r="B1671" s="32" t="s">
        <v>15</v>
      </c>
      <c r="C1671" s="31" t="s">
        <v>3359</v>
      </c>
      <c r="D1671" s="34" t="s">
        <v>128</v>
      </c>
      <c r="E1671" s="36">
        <v>0.7</v>
      </c>
      <c r="F1671" s="36">
        <v>8.82</v>
      </c>
      <c r="G1671" s="36">
        <v>9.52</v>
      </c>
    </row>
    <row r="1672" spans="1:7" ht="38.25" x14ac:dyDescent="0.2">
      <c r="A1672" s="31" t="s">
        <v>3360</v>
      </c>
      <c r="B1672" s="32" t="s">
        <v>15</v>
      </c>
      <c r="C1672" s="31" t="s">
        <v>3361</v>
      </c>
      <c r="D1672" s="34" t="s">
        <v>128</v>
      </c>
      <c r="E1672" s="36">
        <v>0.92</v>
      </c>
      <c r="F1672" s="36">
        <v>8.82</v>
      </c>
      <c r="G1672" s="36">
        <v>9.74</v>
      </c>
    </row>
    <row r="1673" spans="1:7" ht="38.25" x14ac:dyDescent="0.2">
      <c r="A1673" s="31" t="s">
        <v>3362</v>
      </c>
      <c r="B1673" s="32" t="s">
        <v>15</v>
      </c>
      <c r="C1673" s="31" t="s">
        <v>3363</v>
      </c>
      <c r="D1673" s="34" t="s">
        <v>128</v>
      </c>
      <c r="E1673" s="36">
        <v>1.24</v>
      </c>
      <c r="F1673" s="36">
        <v>8.82</v>
      </c>
      <c r="G1673" s="36">
        <v>10.06</v>
      </c>
    </row>
    <row r="1674" spans="1:7" ht="38.25" x14ac:dyDescent="0.2">
      <c r="A1674" s="31" t="s">
        <v>3364</v>
      </c>
      <c r="B1674" s="32" t="s">
        <v>15</v>
      </c>
      <c r="C1674" s="31" t="s">
        <v>3365</v>
      </c>
      <c r="D1674" s="34" t="s">
        <v>128</v>
      </c>
      <c r="E1674" s="36">
        <v>1.24</v>
      </c>
      <c r="F1674" s="36">
        <v>8.82</v>
      </c>
      <c r="G1674" s="36">
        <v>10.06</v>
      </c>
    </row>
    <row r="1675" spans="1:7" ht="38.25" x14ac:dyDescent="0.2">
      <c r="A1675" s="31" t="s">
        <v>3366</v>
      </c>
      <c r="B1675" s="32" t="s">
        <v>15</v>
      </c>
      <c r="C1675" s="31" t="s">
        <v>3367</v>
      </c>
      <c r="D1675" s="34" t="s">
        <v>128</v>
      </c>
      <c r="E1675" s="36">
        <v>3.37</v>
      </c>
      <c r="F1675" s="36">
        <v>8.82</v>
      </c>
      <c r="G1675" s="36">
        <v>12.19</v>
      </c>
    </row>
    <row r="1676" spans="1:7" ht="38.25" x14ac:dyDescent="0.2">
      <c r="A1676" s="31" t="s">
        <v>3368</v>
      </c>
      <c r="B1676" s="32" t="s">
        <v>15</v>
      </c>
      <c r="C1676" s="31" t="s">
        <v>3369</v>
      </c>
      <c r="D1676" s="34" t="s">
        <v>128</v>
      </c>
      <c r="E1676" s="36">
        <v>4</v>
      </c>
      <c r="F1676" s="36">
        <v>8.82</v>
      </c>
      <c r="G1676" s="36">
        <v>12.82</v>
      </c>
    </row>
    <row r="1677" spans="1:7" ht="38.25" x14ac:dyDescent="0.2">
      <c r="A1677" s="31" t="s">
        <v>3370</v>
      </c>
      <c r="B1677" s="32" t="s">
        <v>15</v>
      </c>
      <c r="C1677" s="31" t="s">
        <v>3371</v>
      </c>
      <c r="D1677" s="34" t="s">
        <v>128</v>
      </c>
      <c r="E1677" s="36">
        <v>3.86</v>
      </c>
      <c r="F1677" s="36">
        <v>8.82</v>
      </c>
      <c r="G1677" s="36">
        <v>12.68</v>
      </c>
    </row>
    <row r="1678" spans="1:7" ht="38.25" x14ac:dyDescent="0.2">
      <c r="A1678" s="31" t="s">
        <v>3372</v>
      </c>
      <c r="B1678" s="32" t="s">
        <v>15</v>
      </c>
      <c r="C1678" s="31" t="s">
        <v>3373</v>
      </c>
      <c r="D1678" s="34" t="s">
        <v>128</v>
      </c>
      <c r="E1678" s="36">
        <v>4.1100000000000003</v>
      </c>
      <c r="F1678" s="36">
        <v>8.82</v>
      </c>
      <c r="G1678" s="36">
        <v>12.93</v>
      </c>
    </row>
    <row r="1679" spans="1:7" ht="38.25" x14ac:dyDescent="0.2">
      <c r="A1679" s="31" t="s">
        <v>3374</v>
      </c>
      <c r="B1679" s="32" t="s">
        <v>15</v>
      </c>
      <c r="C1679" s="31" t="s">
        <v>3375</v>
      </c>
      <c r="D1679" s="34" t="s">
        <v>128</v>
      </c>
      <c r="E1679" s="36">
        <v>4.5599999999999996</v>
      </c>
      <c r="F1679" s="36">
        <v>8.82</v>
      </c>
      <c r="G1679" s="36">
        <v>13.38</v>
      </c>
    </row>
    <row r="1680" spans="1:7" ht="38.25" x14ac:dyDescent="0.2">
      <c r="A1680" s="31" t="s">
        <v>3376</v>
      </c>
      <c r="B1680" s="32" t="s">
        <v>15</v>
      </c>
      <c r="C1680" s="31" t="s">
        <v>3377</v>
      </c>
      <c r="D1680" s="34" t="s">
        <v>128</v>
      </c>
      <c r="E1680" s="36">
        <v>5.42</v>
      </c>
      <c r="F1680" s="36">
        <v>8.82</v>
      </c>
      <c r="G1680" s="36">
        <v>14.24</v>
      </c>
    </row>
    <row r="1681" spans="1:7" ht="38.25" x14ac:dyDescent="0.2">
      <c r="A1681" s="31" t="s">
        <v>3378</v>
      </c>
      <c r="B1681" s="32" t="s">
        <v>15</v>
      </c>
      <c r="C1681" s="31" t="s">
        <v>3379</v>
      </c>
      <c r="D1681" s="34" t="s">
        <v>128</v>
      </c>
      <c r="E1681" s="36">
        <v>11.33</v>
      </c>
      <c r="F1681" s="36">
        <v>8.82</v>
      </c>
      <c r="G1681" s="36">
        <v>20.149999999999999</v>
      </c>
    </row>
    <row r="1682" spans="1:7" ht="38.25" x14ac:dyDescent="0.2">
      <c r="A1682" s="31" t="s">
        <v>3380</v>
      </c>
      <c r="B1682" s="32" t="s">
        <v>15</v>
      </c>
      <c r="C1682" s="31" t="s">
        <v>3381</v>
      </c>
      <c r="D1682" s="34" t="s">
        <v>128</v>
      </c>
      <c r="E1682" s="36">
        <v>13.6</v>
      </c>
      <c r="F1682" s="36">
        <v>8.82</v>
      </c>
      <c r="G1682" s="36">
        <v>22.42</v>
      </c>
    </row>
    <row r="1683" spans="1:7" ht="38.25" x14ac:dyDescent="0.2">
      <c r="A1683" s="31" t="s">
        <v>3382</v>
      </c>
      <c r="B1683" s="32" t="s">
        <v>15</v>
      </c>
      <c r="C1683" s="31" t="s">
        <v>3383</v>
      </c>
      <c r="D1683" s="34" t="s">
        <v>128</v>
      </c>
      <c r="E1683" s="36">
        <v>15.96</v>
      </c>
      <c r="F1683" s="36">
        <v>8.82</v>
      </c>
      <c r="G1683" s="36">
        <v>24.78</v>
      </c>
    </row>
    <row r="1684" spans="1:7" ht="38.25" x14ac:dyDescent="0.2">
      <c r="A1684" s="31" t="s">
        <v>3384</v>
      </c>
      <c r="B1684" s="32" t="s">
        <v>15</v>
      </c>
      <c r="C1684" s="31" t="s">
        <v>3385</v>
      </c>
      <c r="D1684" s="34" t="s">
        <v>128</v>
      </c>
      <c r="E1684" s="36">
        <v>18.309999999999999</v>
      </c>
      <c r="F1684" s="36">
        <v>8.82</v>
      </c>
      <c r="G1684" s="36">
        <v>27.13</v>
      </c>
    </row>
    <row r="1685" spans="1:7" ht="38.25" x14ac:dyDescent="0.2">
      <c r="A1685" s="31" t="s">
        <v>3386</v>
      </c>
      <c r="B1685" s="32" t="s">
        <v>15</v>
      </c>
      <c r="C1685" s="31" t="s">
        <v>3387</v>
      </c>
      <c r="D1685" s="34" t="s">
        <v>128</v>
      </c>
      <c r="E1685" s="36">
        <v>21.89</v>
      </c>
      <c r="F1685" s="36">
        <v>8.82</v>
      </c>
      <c r="G1685" s="36">
        <v>30.71</v>
      </c>
    </row>
    <row r="1686" spans="1:7" ht="38.25" x14ac:dyDescent="0.2">
      <c r="A1686" s="31" t="s">
        <v>3388</v>
      </c>
      <c r="B1686" s="32" t="s">
        <v>15</v>
      </c>
      <c r="C1686" s="31" t="s">
        <v>3389</v>
      </c>
      <c r="D1686" s="34" t="s">
        <v>128</v>
      </c>
      <c r="E1686" s="36">
        <v>24.38</v>
      </c>
      <c r="F1686" s="36">
        <v>8.82</v>
      </c>
      <c r="G1686" s="36">
        <v>33.200000000000003</v>
      </c>
    </row>
    <row r="1687" spans="1:7" ht="38.25" x14ac:dyDescent="0.2">
      <c r="A1687" s="31" t="s">
        <v>3390</v>
      </c>
      <c r="B1687" s="32" t="s">
        <v>15</v>
      </c>
      <c r="C1687" s="31" t="s">
        <v>3391</v>
      </c>
      <c r="D1687" s="34" t="s">
        <v>128</v>
      </c>
      <c r="E1687" s="36">
        <v>29.83</v>
      </c>
      <c r="F1687" s="36">
        <v>8.82</v>
      </c>
      <c r="G1687" s="36">
        <v>38.65</v>
      </c>
    </row>
    <row r="1688" spans="1:7" ht="38.25" x14ac:dyDescent="0.2">
      <c r="A1688" s="31" t="s">
        <v>3392</v>
      </c>
      <c r="B1688" s="32" t="s">
        <v>15</v>
      </c>
      <c r="C1688" s="31" t="s">
        <v>3393</v>
      </c>
      <c r="D1688" s="34" t="s">
        <v>128</v>
      </c>
      <c r="E1688" s="36">
        <v>32.44</v>
      </c>
      <c r="F1688" s="36">
        <v>8.82</v>
      </c>
      <c r="G1688" s="36">
        <v>41.26</v>
      </c>
    </row>
    <row r="1689" spans="1:7" ht="38.25" x14ac:dyDescent="0.2">
      <c r="A1689" s="31" t="s">
        <v>3394</v>
      </c>
      <c r="B1689" s="32" t="s">
        <v>15</v>
      </c>
      <c r="C1689" s="31" t="s">
        <v>3395</v>
      </c>
      <c r="D1689" s="34" t="s">
        <v>128</v>
      </c>
      <c r="E1689" s="36">
        <v>48.04</v>
      </c>
      <c r="F1689" s="36">
        <v>8.82</v>
      </c>
      <c r="G1689" s="36">
        <v>56.86</v>
      </c>
    </row>
    <row r="1690" spans="1:7" ht="38.25" x14ac:dyDescent="0.2">
      <c r="A1690" s="31" t="s">
        <v>3396</v>
      </c>
      <c r="B1690" s="32" t="s">
        <v>15</v>
      </c>
      <c r="C1690" s="31" t="s">
        <v>3397</v>
      </c>
      <c r="D1690" s="34" t="s">
        <v>128</v>
      </c>
      <c r="E1690" s="36">
        <v>56.01</v>
      </c>
      <c r="F1690" s="36">
        <v>8.82</v>
      </c>
      <c r="G1690" s="36">
        <v>64.83</v>
      </c>
    </row>
    <row r="1691" spans="1:7" ht="38.25" x14ac:dyDescent="0.2">
      <c r="A1691" s="31" t="s">
        <v>3398</v>
      </c>
      <c r="B1691" s="32" t="s">
        <v>15</v>
      </c>
      <c r="C1691" s="31" t="s">
        <v>3399</v>
      </c>
      <c r="D1691" s="34" t="s">
        <v>128</v>
      </c>
      <c r="E1691" s="36">
        <v>79.02</v>
      </c>
      <c r="F1691" s="36">
        <v>8.82</v>
      </c>
      <c r="G1691" s="36">
        <v>87.84</v>
      </c>
    </row>
    <row r="1692" spans="1:7" ht="38.25" x14ac:dyDescent="0.2">
      <c r="A1692" s="31" t="s">
        <v>3400</v>
      </c>
      <c r="B1692" s="32" t="s">
        <v>15</v>
      </c>
      <c r="C1692" s="31" t="s">
        <v>3401</v>
      </c>
      <c r="D1692" s="34" t="s">
        <v>72</v>
      </c>
      <c r="E1692" s="36">
        <v>111.74</v>
      </c>
      <c r="F1692" s="36">
        <v>16.18</v>
      </c>
      <c r="G1692" s="36">
        <v>127.92</v>
      </c>
    </row>
    <row r="1693" spans="1:7" ht="38.25" x14ac:dyDescent="0.2">
      <c r="A1693" s="31" t="s">
        <v>3402</v>
      </c>
      <c r="B1693" s="32" t="s">
        <v>15</v>
      </c>
      <c r="C1693" s="31" t="s">
        <v>3403</v>
      </c>
      <c r="D1693" s="34" t="s">
        <v>128</v>
      </c>
      <c r="E1693" s="36">
        <v>8.15</v>
      </c>
      <c r="F1693" s="36">
        <v>8.82</v>
      </c>
      <c r="G1693" s="36">
        <v>16.97</v>
      </c>
    </row>
    <row r="1694" spans="1:7" ht="38.25" x14ac:dyDescent="0.2">
      <c r="A1694" s="31" t="s">
        <v>3404</v>
      </c>
      <c r="B1694" s="32" t="s">
        <v>15</v>
      </c>
      <c r="C1694" s="31" t="s">
        <v>3405</v>
      </c>
      <c r="D1694" s="34" t="s">
        <v>128</v>
      </c>
      <c r="E1694" s="36">
        <v>9.8000000000000007</v>
      </c>
      <c r="F1694" s="36">
        <v>8.82</v>
      </c>
      <c r="G1694" s="36">
        <v>18.62</v>
      </c>
    </row>
    <row r="1695" spans="1:7" ht="12.75" x14ac:dyDescent="0.2">
      <c r="A1695" s="37" t="s">
        <v>3406</v>
      </c>
      <c r="B1695" s="38" t="s">
        <v>3407</v>
      </c>
      <c r="C1695" s="39" t="s">
        <v>15</v>
      </c>
      <c r="D1695" s="40" t="s">
        <v>15</v>
      </c>
      <c r="E1695" s="41" t="s">
        <v>15</v>
      </c>
      <c r="F1695" s="41" t="s">
        <v>15</v>
      </c>
      <c r="G1695" s="41" t="s">
        <v>15</v>
      </c>
    </row>
    <row r="1696" spans="1:7" ht="25.5" x14ac:dyDescent="0.2">
      <c r="A1696" s="31" t="s">
        <v>3408</v>
      </c>
      <c r="B1696" s="32" t="s">
        <v>15</v>
      </c>
      <c r="C1696" s="31" t="s">
        <v>3409</v>
      </c>
      <c r="D1696" s="34" t="s">
        <v>72</v>
      </c>
      <c r="E1696" s="36">
        <v>45.14</v>
      </c>
      <c r="F1696" s="36">
        <v>15.05</v>
      </c>
      <c r="G1696" s="36">
        <v>60.19</v>
      </c>
    </row>
    <row r="1697" spans="1:7" ht="25.5" x14ac:dyDescent="0.2">
      <c r="A1697" s="31" t="s">
        <v>3410</v>
      </c>
      <c r="B1697" s="32" t="s">
        <v>15</v>
      </c>
      <c r="C1697" s="31" t="s">
        <v>3411</v>
      </c>
      <c r="D1697" s="34" t="s">
        <v>72</v>
      </c>
      <c r="E1697" s="36">
        <v>46.47</v>
      </c>
      <c r="F1697" s="36">
        <v>15.05</v>
      </c>
      <c r="G1697" s="36">
        <v>61.52</v>
      </c>
    </row>
    <row r="1698" spans="1:7" ht="38.25" x14ac:dyDescent="0.2">
      <c r="A1698" s="31" t="s">
        <v>3412</v>
      </c>
      <c r="B1698" s="32" t="s">
        <v>15</v>
      </c>
      <c r="C1698" s="31" t="s">
        <v>3413</v>
      </c>
      <c r="D1698" s="34" t="s">
        <v>72</v>
      </c>
      <c r="E1698" s="36">
        <v>94.49</v>
      </c>
      <c r="F1698" s="36">
        <v>18.95</v>
      </c>
      <c r="G1698" s="36">
        <v>113.44</v>
      </c>
    </row>
    <row r="1699" spans="1:7" ht="51" x14ac:dyDescent="0.2">
      <c r="A1699" s="31" t="s">
        <v>3414</v>
      </c>
      <c r="B1699" s="32" t="s">
        <v>15</v>
      </c>
      <c r="C1699" s="31" t="s">
        <v>3415</v>
      </c>
      <c r="D1699" s="34" t="s">
        <v>72</v>
      </c>
      <c r="E1699" s="36">
        <v>105.57</v>
      </c>
      <c r="F1699" s="36">
        <v>18.95</v>
      </c>
      <c r="G1699" s="36">
        <v>124.52</v>
      </c>
    </row>
    <row r="1700" spans="1:7" ht="25.5" x14ac:dyDescent="0.2">
      <c r="A1700" s="31" t="s">
        <v>3416</v>
      </c>
      <c r="B1700" s="32" t="s">
        <v>15</v>
      </c>
      <c r="C1700" s="31" t="s">
        <v>3417</v>
      </c>
      <c r="D1700" s="34" t="s">
        <v>72</v>
      </c>
      <c r="E1700" s="36">
        <v>96.45</v>
      </c>
      <c r="F1700" s="36">
        <v>0</v>
      </c>
      <c r="G1700" s="36">
        <v>96.45</v>
      </c>
    </row>
    <row r="1701" spans="1:7" ht="12.75" x14ac:dyDescent="0.2">
      <c r="A1701" s="37" t="s">
        <v>3418</v>
      </c>
      <c r="B1701" s="38" t="s">
        <v>3419</v>
      </c>
      <c r="C1701" s="39" t="s">
        <v>15</v>
      </c>
      <c r="D1701" s="40" t="s">
        <v>15</v>
      </c>
      <c r="E1701" s="41" t="s">
        <v>15</v>
      </c>
      <c r="F1701" s="41" t="s">
        <v>15</v>
      </c>
      <c r="G1701" s="41" t="s">
        <v>15</v>
      </c>
    </row>
    <row r="1702" spans="1:7" ht="38.25" x14ac:dyDescent="0.2">
      <c r="A1702" s="31" t="s">
        <v>3420</v>
      </c>
      <c r="B1702" s="32" t="s">
        <v>15</v>
      </c>
      <c r="C1702" s="31" t="s">
        <v>3421</v>
      </c>
      <c r="D1702" s="34" t="s">
        <v>72</v>
      </c>
      <c r="E1702" s="36">
        <v>6.13</v>
      </c>
      <c r="F1702" s="36">
        <v>6.24</v>
      </c>
      <c r="G1702" s="36">
        <v>12.37</v>
      </c>
    </row>
    <row r="1703" spans="1:7" ht="25.5" x14ac:dyDescent="0.2">
      <c r="A1703" s="31" t="s">
        <v>3422</v>
      </c>
      <c r="B1703" s="32" t="s">
        <v>15</v>
      </c>
      <c r="C1703" s="31" t="s">
        <v>3423</v>
      </c>
      <c r="D1703" s="34" t="s">
        <v>72</v>
      </c>
      <c r="E1703" s="36">
        <v>4.29</v>
      </c>
      <c r="F1703" s="36">
        <v>6.24</v>
      </c>
      <c r="G1703" s="36">
        <v>10.53</v>
      </c>
    </row>
    <row r="1704" spans="1:7" ht="25.5" x14ac:dyDescent="0.2">
      <c r="A1704" s="31" t="s">
        <v>3424</v>
      </c>
      <c r="B1704" s="32" t="s">
        <v>15</v>
      </c>
      <c r="C1704" s="31" t="s">
        <v>3425</v>
      </c>
      <c r="D1704" s="34" t="s">
        <v>72</v>
      </c>
      <c r="E1704" s="36">
        <v>29.45</v>
      </c>
      <c r="F1704" s="36">
        <v>6.24</v>
      </c>
      <c r="G1704" s="36">
        <v>35.69</v>
      </c>
    </row>
    <row r="1705" spans="1:7" ht="38.25" x14ac:dyDescent="0.2">
      <c r="A1705" s="31" t="s">
        <v>3426</v>
      </c>
      <c r="B1705" s="32" t="s">
        <v>15</v>
      </c>
      <c r="C1705" s="31" t="s">
        <v>3427</v>
      </c>
      <c r="D1705" s="34" t="s">
        <v>72</v>
      </c>
      <c r="E1705" s="36">
        <v>43.54</v>
      </c>
      <c r="F1705" s="36">
        <v>17.3</v>
      </c>
      <c r="G1705" s="36">
        <v>60.84</v>
      </c>
    </row>
    <row r="1706" spans="1:7" ht="25.5" x14ac:dyDescent="0.2">
      <c r="A1706" s="31" t="s">
        <v>3428</v>
      </c>
      <c r="B1706" s="32" t="s">
        <v>15</v>
      </c>
      <c r="C1706" s="31" t="s">
        <v>3429</v>
      </c>
      <c r="D1706" s="34" t="s">
        <v>72</v>
      </c>
      <c r="E1706" s="36">
        <v>33.049999999999997</v>
      </c>
      <c r="F1706" s="36">
        <v>6.24</v>
      </c>
      <c r="G1706" s="36">
        <v>39.29</v>
      </c>
    </row>
    <row r="1707" spans="1:7" ht="38.25" x14ac:dyDescent="0.2">
      <c r="A1707" s="31" t="s">
        <v>3430</v>
      </c>
      <c r="B1707" s="32" t="s">
        <v>15</v>
      </c>
      <c r="C1707" s="31" t="s">
        <v>3431</v>
      </c>
      <c r="D1707" s="34" t="s">
        <v>72</v>
      </c>
      <c r="E1707" s="36">
        <v>48.58</v>
      </c>
      <c r="F1707" s="36">
        <v>17.3</v>
      </c>
      <c r="G1707" s="36">
        <v>65.88</v>
      </c>
    </row>
    <row r="1708" spans="1:7" ht="38.25" x14ac:dyDescent="0.2">
      <c r="A1708" s="31" t="s">
        <v>3432</v>
      </c>
      <c r="B1708" s="32" t="s">
        <v>15</v>
      </c>
      <c r="C1708" s="31" t="s">
        <v>3433</v>
      </c>
      <c r="D1708" s="34" t="s">
        <v>72</v>
      </c>
      <c r="E1708" s="36">
        <v>27.84</v>
      </c>
      <c r="F1708" s="36">
        <v>20.420000000000002</v>
      </c>
      <c r="G1708" s="36">
        <v>48.26</v>
      </c>
    </row>
    <row r="1709" spans="1:7" ht="12.75" x14ac:dyDescent="0.2">
      <c r="A1709" s="37" t="s">
        <v>3434</v>
      </c>
      <c r="B1709" s="38" t="s">
        <v>3435</v>
      </c>
      <c r="C1709" s="39" t="s">
        <v>15</v>
      </c>
      <c r="D1709" s="40" t="s">
        <v>15</v>
      </c>
      <c r="E1709" s="41" t="s">
        <v>15</v>
      </c>
      <c r="F1709" s="41" t="s">
        <v>15</v>
      </c>
      <c r="G1709" s="41" t="s">
        <v>15</v>
      </c>
    </row>
    <row r="1710" spans="1:7" ht="25.5" x14ac:dyDescent="0.2">
      <c r="A1710" s="31" t="s">
        <v>3436</v>
      </c>
      <c r="B1710" s="32" t="s">
        <v>15</v>
      </c>
      <c r="C1710" s="31" t="s">
        <v>3437</v>
      </c>
      <c r="D1710" s="34" t="s">
        <v>153</v>
      </c>
      <c r="E1710" s="36">
        <v>296.82</v>
      </c>
      <c r="F1710" s="36">
        <v>269.88</v>
      </c>
      <c r="G1710" s="36">
        <v>566.70000000000005</v>
      </c>
    </row>
    <row r="1711" spans="1:7" ht="25.5" x14ac:dyDescent="0.2">
      <c r="A1711" s="31" t="s">
        <v>3438</v>
      </c>
      <c r="B1711" s="32" t="s">
        <v>15</v>
      </c>
      <c r="C1711" s="31" t="s">
        <v>3439</v>
      </c>
      <c r="D1711" s="34" t="s">
        <v>153</v>
      </c>
      <c r="E1711" s="36">
        <v>388.33</v>
      </c>
      <c r="F1711" s="36">
        <v>0</v>
      </c>
      <c r="G1711" s="36">
        <v>388.33</v>
      </c>
    </row>
    <row r="1712" spans="1:7" ht="25.5" x14ac:dyDescent="0.2">
      <c r="A1712" s="31" t="s">
        <v>3440</v>
      </c>
      <c r="B1712" s="32" t="s">
        <v>15</v>
      </c>
      <c r="C1712" s="31" t="s">
        <v>3441</v>
      </c>
      <c r="D1712" s="34" t="s">
        <v>72</v>
      </c>
      <c r="E1712" s="36">
        <v>4.32</v>
      </c>
      <c r="F1712" s="36">
        <v>6.58</v>
      </c>
      <c r="G1712" s="36">
        <v>10.9</v>
      </c>
    </row>
    <row r="1713" spans="1:7" ht="38.25" x14ac:dyDescent="0.2">
      <c r="A1713" s="31" t="s">
        <v>3442</v>
      </c>
      <c r="B1713" s="32" t="s">
        <v>15</v>
      </c>
      <c r="C1713" s="31" t="s">
        <v>3443</v>
      </c>
      <c r="D1713" s="34" t="s">
        <v>72</v>
      </c>
      <c r="E1713" s="36">
        <v>10.95</v>
      </c>
      <c r="F1713" s="36">
        <v>13.15</v>
      </c>
      <c r="G1713" s="36">
        <v>24.1</v>
      </c>
    </row>
    <row r="1714" spans="1:7" ht="25.5" x14ac:dyDescent="0.2">
      <c r="A1714" s="31" t="s">
        <v>3444</v>
      </c>
      <c r="B1714" s="32" t="s">
        <v>15</v>
      </c>
      <c r="C1714" s="31" t="s">
        <v>3445</v>
      </c>
      <c r="D1714" s="34" t="s">
        <v>72</v>
      </c>
      <c r="E1714" s="36">
        <v>7.65</v>
      </c>
      <c r="F1714" s="36">
        <v>6.58</v>
      </c>
      <c r="G1714" s="36">
        <v>14.23</v>
      </c>
    </row>
    <row r="1715" spans="1:7" ht="25.5" x14ac:dyDescent="0.2">
      <c r="A1715" s="31" t="s">
        <v>3446</v>
      </c>
      <c r="B1715" s="32" t="s">
        <v>15</v>
      </c>
      <c r="C1715" s="31" t="s">
        <v>3447</v>
      </c>
      <c r="D1715" s="34" t="s">
        <v>72</v>
      </c>
      <c r="E1715" s="36">
        <v>15.29</v>
      </c>
      <c r="F1715" s="36">
        <v>13.15</v>
      </c>
      <c r="G1715" s="36">
        <v>28.44</v>
      </c>
    </row>
    <row r="1716" spans="1:7" ht="25.5" x14ac:dyDescent="0.2">
      <c r="A1716" s="31" t="s">
        <v>3448</v>
      </c>
      <c r="B1716" s="32" t="s">
        <v>15</v>
      </c>
      <c r="C1716" s="31" t="s">
        <v>3449</v>
      </c>
      <c r="D1716" s="34" t="s">
        <v>72</v>
      </c>
      <c r="E1716" s="36">
        <v>26.12</v>
      </c>
      <c r="F1716" s="36">
        <v>6.58</v>
      </c>
      <c r="G1716" s="36">
        <v>32.700000000000003</v>
      </c>
    </row>
    <row r="1717" spans="1:7" ht="12.75" x14ac:dyDescent="0.2">
      <c r="A1717" s="37" t="s">
        <v>3450</v>
      </c>
      <c r="B1717" s="38" t="s">
        <v>3451</v>
      </c>
      <c r="C1717" s="39" t="s">
        <v>15</v>
      </c>
      <c r="D1717" s="40" t="s">
        <v>15</v>
      </c>
      <c r="E1717" s="41" t="s">
        <v>15</v>
      </c>
      <c r="F1717" s="41" t="s">
        <v>15</v>
      </c>
      <c r="G1717" s="41" t="s">
        <v>15</v>
      </c>
    </row>
    <row r="1718" spans="1:7" ht="12.75" x14ac:dyDescent="0.2">
      <c r="A1718" s="31" t="s">
        <v>3452</v>
      </c>
      <c r="B1718" s="32" t="s">
        <v>15</v>
      </c>
      <c r="C1718" s="31" t="s">
        <v>3453</v>
      </c>
      <c r="D1718" s="34" t="s">
        <v>153</v>
      </c>
      <c r="E1718" s="36">
        <v>0</v>
      </c>
      <c r="F1718" s="36">
        <v>62.4</v>
      </c>
      <c r="G1718" s="36">
        <v>62.4</v>
      </c>
    </row>
    <row r="1719" spans="1:7" ht="12.75" x14ac:dyDescent="0.2">
      <c r="A1719" s="31" t="s">
        <v>3454</v>
      </c>
      <c r="B1719" s="32" t="s">
        <v>15</v>
      </c>
      <c r="C1719" s="31" t="s">
        <v>3455</v>
      </c>
      <c r="D1719" s="34" t="s">
        <v>72</v>
      </c>
      <c r="E1719" s="36">
        <v>2.56</v>
      </c>
      <c r="F1719" s="36">
        <v>3.12</v>
      </c>
      <c r="G1719" s="36">
        <v>5.68</v>
      </c>
    </row>
    <row r="1720" spans="1:7" ht="25.5" x14ac:dyDescent="0.2">
      <c r="A1720" s="31" t="s">
        <v>3456</v>
      </c>
      <c r="B1720" s="32" t="s">
        <v>15</v>
      </c>
      <c r="C1720" s="31" t="s">
        <v>3457</v>
      </c>
      <c r="D1720" s="34" t="s">
        <v>72</v>
      </c>
      <c r="E1720" s="36">
        <v>1.89</v>
      </c>
      <c r="F1720" s="36">
        <v>3.12</v>
      </c>
      <c r="G1720" s="36">
        <v>5.01</v>
      </c>
    </row>
    <row r="1721" spans="1:7" ht="38.25" x14ac:dyDescent="0.2">
      <c r="A1721" s="31" t="s">
        <v>3458</v>
      </c>
      <c r="B1721" s="32" t="s">
        <v>15</v>
      </c>
      <c r="C1721" s="31" t="s">
        <v>3459</v>
      </c>
      <c r="D1721" s="34" t="s">
        <v>72</v>
      </c>
      <c r="E1721" s="36">
        <v>7.55</v>
      </c>
      <c r="F1721" s="36">
        <v>3.12</v>
      </c>
      <c r="G1721" s="36">
        <v>10.67</v>
      </c>
    </row>
    <row r="1722" spans="1:7" ht="12.75" x14ac:dyDescent="0.2">
      <c r="A1722" s="42" t="s">
        <v>3460</v>
      </c>
      <c r="B1722" s="42" t="s">
        <v>3461</v>
      </c>
      <c r="C1722" s="43" t="s">
        <v>15</v>
      </c>
      <c r="D1722" s="44" t="s">
        <v>15</v>
      </c>
      <c r="E1722" s="45" t="s">
        <v>15</v>
      </c>
      <c r="F1722" s="45" t="s">
        <v>15</v>
      </c>
      <c r="G1722" s="45" t="s">
        <v>15</v>
      </c>
    </row>
    <row r="1723" spans="1:7" ht="12.75" x14ac:dyDescent="0.2">
      <c r="A1723" s="22" t="s">
        <v>3462</v>
      </c>
      <c r="B1723" s="22" t="s">
        <v>3463</v>
      </c>
      <c r="C1723" s="23" t="s">
        <v>15</v>
      </c>
      <c r="D1723" s="46" t="s">
        <v>15</v>
      </c>
      <c r="E1723" s="47" t="s">
        <v>15</v>
      </c>
      <c r="F1723" s="47" t="s">
        <v>15</v>
      </c>
      <c r="G1723" s="47" t="s">
        <v>15</v>
      </c>
    </row>
    <row r="1724" spans="1:7" ht="25.5" x14ac:dyDescent="0.2">
      <c r="A1724" s="31" t="s">
        <v>3464</v>
      </c>
      <c r="B1724" s="32" t="s">
        <v>15</v>
      </c>
      <c r="C1724" s="31" t="s">
        <v>3465</v>
      </c>
      <c r="D1724" s="34" t="s">
        <v>72</v>
      </c>
      <c r="E1724" s="36">
        <v>5.72</v>
      </c>
      <c r="F1724" s="36">
        <v>26.78</v>
      </c>
      <c r="G1724" s="36">
        <v>32.5</v>
      </c>
    </row>
    <row r="1725" spans="1:7" ht="12.75" x14ac:dyDescent="0.2">
      <c r="A1725" s="31" t="s">
        <v>3466</v>
      </c>
      <c r="B1725" s="32" t="s">
        <v>15</v>
      </c>
      <c r="C1725" s="31" t="s">
        <v>3467</v>
      </c>
      <c r="D1725" s="34" t="s">
        <v>72</v>
      </c>
      <c r="E1725" s="36">
        <v>3.3</v>
      </c>
      <c r="F1725" s="36">
        <v>26.78</v>
      </c>
      <c r="G1725" s="36">
        <v>30.08</v>
      </c>
    </row>
    <row r="1726" spans="1:7" ht="12.75" x14ac:dyDescent="0.2">
      <c r="A1726" s="31" t="s">
        <v>3468</v>
      </c>
      <c r="B1726" s="32" t="s">
        <v>15</v>
      </c>
      <c r="C1726" s="31" t="s">
        <v>3469</v>
      </c>
      <c r="D1726" s="34" t="s">
        <v>72</v>
      </c>
      <c r="E1726" s="36">
        <v>4.5199999999999996</v>
      </c>
      <c r="F1726" s="36">
        <v>5.87</v>
      </c>
      <c r="G1726" s="36">
        <v>10.39</v>
      </c>
    </row>
    <row r="1727" spans="1:7" ht="25.5" x14ac:dyDescent="0.2">
      <c r="A1727" s="31" t="s">
        <v>3470</v>
      </c>
      <c r="B1727" s="32" t="s">
        <v>15</v>
      </c>
      <c r="C1727" s="31" t="s">
        <v>3471</v>
      </c>
      <c r="D1727" s="34" t="s">
        <v>128</v>
      </c>
      <c r="E1727" s="36">
        <v>17.059999999999999</v>
      </c>
      <c r="F1727" s="36">
        <v>17.59</v>
      </c>
      <c r="G1727" s="36">
        <v>34.65</v>
      </c>
    </row>
    <row r="1728" spans="1:7" ht="25.5" x14ac:dyDescent="0.2">
      <c r="A1728" s="31" t="s">
        <v>3472</v>
      </c>
      <c r="B1728" s="32" t="s">
        <v>15</v>
      </c>
      <c r="C1728" s="31" t="s">
        <v>3473</v>
      </c>
      <c r="D1728" s="34" t="s">
        <v>72</v>
      </c>
      <c r="E1728" s="36">
        <v>5.26</v>
      </c>
      <c r="F1728" s="36">
        <v>6.58</v>
      </c>
      <c r="G1728" s="36">
        <v>11.84</v>
      </c>
    </row>
    <row r="1729" spans="1:7" ht="12.75" x14ac:dyDescent="0.2">
      <c r="A1729" s="37" t="s">
        <v>3474</v>
      </c>
      <c r="B1729" s="38" t="s">
        <v>3475</v>
      </c>
      <c r="C1729" s="39" t="s">
        <v>15</v>
      </c>
      <c r="D1729" s="40" t="s">
        <v>15</v>
      </c>
      <c r="E1729" s="41" t="s">
        <v>15</v>
      </c>
      <c r="F1729" s="41" t="s">
        <v>15</v>
      </c>
      <c r="G1729" s="41" t="s">
        <v>15</v>
      </c>
    </row>
    <row r="1730" spans="1:7" ht="12.75" x14ac:dyDescent="0.2">
      <c r="A1730" s="31" t="s">
        <v>3476</v>
      </c>
      <c r="B1730" s="32" t="s">
        <v>15</v>
      </c>
      <c r="C1730" s="31" t="s">
        <v>3477</v>
      </c>
      <c r="D1730" s="34" t="s">
        <v>72</v>
      </c>
      <c r="E1730" s="36">
        <v>1.87</v>
      </c>
      <c r="F1730" s="36">
        <v>8.6</v>
      </c>
      <c r="G1730" s="36">
        <v>10.47</v>
      </c>
    </row>
    <row r="1731" spans="1:7" ht="12.75" x14ac:dyDescent="0.2">
      <c r="A1731" s="31" t="s">
        <v>3478</v>
      </c>
      <c r="B1731" s="32" t="s">
        <v>15</v>
      </c>
      <c r="C1731" s="31" t="s">
        <v>3479</v>
      </c>
      <c r="D1731" s="34" t="s">
        <v>72</v>
      </c>
      <c r="E1731" s="36">
        <v>3.03</v>
      </c>
      <c r="F1731" s="36">
        <v>8.6</v>
      </c>
      <c r="G1731" s="36">
        <v>11.63</v>
      </c>
    </row>
    <row r="1732" spans="1:7" ht="12.75" x14ac:dyDescent="0.2">
      <c r="A1732" s="31" t="s">
        <v>3480</v>
      </c>
      <c r="B1732" s="32" t="s">
        <v>15</v>
      </c>
      <c r="C1732" s="31" t="s">
        <v>3481</v>
      </c>
      <c r="D1732" s="34" t="s">
        <v>72</v>
      </c>
      <c r="E1732" s="36">
        <v>10.17</v>
      </c>
      <c r="F1732" s="36">
        <v>8.6</v>
      </c>
      <c r="G1732" s="36">
        <v>18.77</v>
      </c>
    </row>
    <row r="1733" spans="1:7" ht="12.75" x14ac:dyDescent="0.2">
      <c r="A1733" s="37" t="s">
        <v>3482</v>
      </c>
      <c r="B1733" s="38" t="s">
        <v>3483</v>
      </c>
      <c r="C1733" s="39" t="s">
        <v>15</v>
      </c>
      <c r="D1733" s="40" t="s">
        <v>15</v>
      </c>
      <c r="E1733" s="41" t="s">
        <v>15</v>
      </c>
      <c r="F1733" s="41" t="s">
        <v>15</v>
      </c>
      <c r="G1733" s="41" t="s">
        <v>15</v>
      </c>
    </row>
    <row r="1734" spans="1:7" ht="12.75" x14ac:dyDescent="0.2">
      <c r="A1734" s="31" t="s">
        <v>3484</v>
      </c>
      <c r="B1734" s="32" t="s">
        <v>15</v>
      </c>
      <c r="C1734" s="31" t="s">
        <v>3485</v>
      </c>
      <c r="D1734" s="34" t="s">
        <v>72</v>
      </c>
      <c r="E1734" s="36">
        <v>0.57999999999999996</v>
      </c>
      <c r="F1734" s="36">
        <v>8.8000000000000007</v>
      </c>
      <c r="G1734" s="36">
        <v>9.3800000000000008</v>
      </c>
    </row>
    <row r="1735" spans="1:7" ht="12.75" x14ac:dyDescent="0.2">
      <c r="A1735" s="31" t="s">
        <v>3486</v>
      </c>
      <c r="B1735" s="32" t="s">
        <v>15</v>
      </c>
      <c r="C1735" s="31" t="s">
        <v>3487</v>
      </c>
      <c r="D1735" s="34" t="s">
        <v>72</v>
      </c>
      <c r="E1735" s="36">
        <v>3.61</v>
      </c>
      <c r="F1735" s="36">
        <v>18.57</v>
      </c>
      <c r="G1735" s="36">
        <v>22.18</v>
      </c>
    </row>
    <row r="1736" spans="1:7" ht="25.5" x14ac:dyDescent="0.2">
      <c r="A1736" s="31" t="s">
        <v>3488</v>
      </c>
      <c r="B1736" s="32" t="s">
        <v>15</v>
      </c>
      <c r="C1736" s="31" t="s">
        <v>3489</v>
      </c>
      <c r="D1736" s="34" t="s">
        <v>72</v>
      </c>
      <c r="E1736" s="36">
        <v>4.9800000000000004</v>
      </c>
      <c r="F1736" s="36">
        <v>15.82</v>
      </c>
      <c r="G1736" s="36">
        <v>20.8</v>
      </c>
    </row>
    <row r="1737" spans="1:7" ht="12.75" x14ac:dyDescent="0.2">
      <c r="A1737" s="31" t="s">
        <v>3490</v>
      </c>
      <c r="B1737" s="32" t="s">
        <v>15</v>
      </c>
      <c r="C1737" s="31" t="s">
        <v>3491</v>
      </c>
      <c r="D1737" s="34" t="s">
        <v>72</v>
      </c>
      <c r="E1737" s="36">
        <v>10.02</v>
      </c>
      <c r="F1737" s="36">
        <v>8.8000000000000007</v>
      </c>
      <c r="G1737" s="36">
        <v>18.82</v>
      </c>
    </row>
    <row r="1738" spans="1:7" ht="12.75" x14ac:dyDescent="0.2">
      <c r="A1738" s="31" t="s">
        <v>3492</v>
      </c>
      <c r="B1738" s="32" t="s">
        <v>15</v>
      </c>
      <c r="C1738" s="31" t="s">
        <v>3493</v>
      </c>
      <c r="D1738" s="34" t="s">
        <v>72</v>
      </c>
      <c r="E1738" s="36">
        <v>10.44</v>
      </c>
      <c r="F1738" s="36">
        <v>15.04</v>
      </c>
      <c r="G1738" s="36">
        <v>25.48</v>
      </c>
    </row>
    <row r="1739" spans="1:7" ht="25.5" x14ac:dyDescent="0.2">
      <c r="A1739" s="31" t="s">
        <v>3494</v>
      </c>
      <c r="B1739" s="32" t="s">
        <v>15</v>
      </c>
      <c r="C1739" s="31" t="s">
        <v>3495</v>
      </c>
      <c r="D1739" s="34" t="s">
        <v>72</v>
      </c>
      <c r="E1739" s="36">
        <v>7.53</v>
      </c>
      <c r="F1739" s="36">
        <v>10.95</v>
      </c>
      <c r="G1739" s="36">
        <v>18.48</v>
      </c>
    </row>
    <row r="1740" spans="1:7" ht="38.25" x14ac:dyDescent="0.2">
      <c r="A1740" s="31" t="s">
        <v>3496</v>
      </c>
      <c r="B1740" s="32" t="s">
        <v>15</v>
      </c>
      <c r="C1740" s="31" t="s">
        <v>3497</v>
      </c>
      <c r="D1740" s="34" t="s">
        <v>72</v>
      </c>
      <c r="E1740" s="36">
        <v>19.75</v>
      </c>
      <c r="F1740" s="36">
        <v>10.95</v>
      </c>
      <c r="G1740" s="36">
        <v>30.7</v>
      </c>
    </row>
    <row r="1741" spans="1:7" ht="12.75" x14ac:dyDescent="0.2">
      <c r="A1741" s="31" t="s">
        <v>3498</v>
      </c>
      <c r="B1741" s="32" t="s">
        <v>15</v>
      </c>
      <c r="C1741" s="31" t="s">
        <v>3499</v>
      </c>
      <c r="D1741" s="34" t="s">
        <v>72</v>
      </c>
      <c r="E1741" s="36">
        <v>15.54</v>
      </c>
      <c r="F1741" s="36">
        <v>15.04</v>
      </c>
      <c r="G1741" s="36">
        <v>30.58</v>
      </c>
    </row>
    <row r="1742" spans="1:7" ht="12.75" x14ac:dyDescent="0.2">
      <c r="A1742" s="37" t="s">
        <v>3500</v>
      </c>
      <c r="B1742" s="38" t="s">
        <v>3501</v>
      </c>
      <c r="C1742" s="39" t="s">
        <v>15</v>
      </c>
      <c r="D1742" s="40" t="s">
        <v>15</v>
      </c>
      <c r="E1742" s="41" t="s">
        <v>15</v>
      </c>
      <c r="F1742" s="41" t="s">
        <v>15</v>
      </c>
      <c r="G1742" s="41" t="s">
        <v>15</v>
      </c>
    </row>
    <row r="1743" spans="1:7" ht="12.75" x14ac:dyDescent="0.2">
      <c r="A1743" s="31" t="s">
        <v>3502</v>
      </c>
      <c r="B1743" s="32" t="s">
        <v>15</v>
      </c>
      <c r="C1743" s="31" t="s">
        <v>3503</v>
      </c>
      <c r="D1743" s="34" t="s">
        <v>72</v>
      </c>
      <c r="E1743" s="36">
        <v>5.09</v>
      </c>
      <c r="F1743" s="36">
        <v>10.95</v>
      </c>
      <c r="G1743" s="36">
        <v>16.04</v>
      </c>
    </row>
    <row r="1744" spans="1:7" ht="25.5" x14ac:dyDescent="0.2">
      <c r="A1744" s="31" t="s">
        <v>3504</v>
      </c>
      <c r="B1744" s="32" t="s">
        <v>15</v>
      </c>
      <c r="C1744" s="31" t="s">
        <v>3505</v>
      </c>
      <c r="D1744" s="34" t="s">
        <v>72</v>
      </c>
      <c r="E1744" s="36">
        <v>9.66</v>
      </c>
      <c r="F1744" s="36">
        <v>16.03</v>
      </c>
      <c r="G1744" s="36">
        <v>25.69</v>
      </c>
    </row>
    <row r="1745" spans="1:7" ht="25.5" x14ac:dyDescent="0.2">
      <c r="A1745" s="31" t="s">
        <v>3506</v>
      </c>
      <c r="B1745" s="32" t="s">
        <v>15</v>
      </c>
      <c r="C1745" s="31" t="s">
        <v>3507</v>
      </c>
      <c r="D1745" s="34" t="s">
        <v>128</v>
      </c>
      <c r="E1745" s="36">
        <v>1.87</v>
      </c>
      <c r="F1745" s="36">
        <v>1.95</v>
      </c>
      <c r="G1745" s="36">
        <v>3.82</v>
      </c>
    </row>
    <row r="1746" spans="1:7" ht="12.75" x14ac:dyDescent="0.2">
      <c r="A1746" s="31" t="s">
        <v>3508</v>
      </c>
      <c r="B1746" s="32" t="s">
        <v>15</v>
      </c>
      <c r="C1746" s="31" t="s">
        <v>3509</v>
      </c>
      <c r="D1746" s="34" t="s">
        <v>72</v>
      </c>
      <c r="E1746" s="36">
        <v>5.53</v>
      </c>
      <c r="F1746" s="36">
        <v>12.51</v>
      </c>
      <c r="G1746" s="36">
        <v>18.04</v>
      </c>
    </row>
    <row r="1747" spans="1:7" ht="25.5" x14ac:dyDescent="0.2">
      <c r="A1747" s="31" t="s">
        <v>3510</v>
      </c>
      <c r="B1747" s="32" t="s">
        <v>15</v>
      </c>
      <c r="C1747" s="31" t="s">
        <v>3511</v>
      </c>
      <c r="D1747" s="34" t="s">
        <v>128</v>
      </c>
      <c r="E1747" s="36">
        <v>1.46</v>
      </c>
      <c r="F1747" s="36">
        <v>1.57</v>
      </c>
      <c r="G1747" s="36">
        <v>3.03</v>
      </c>
    </row>
    <row r="1748" spans="1:7" ht="12.75" x14ac:dyDescent="0.2">
      <c r="A1748" s="37" t="s">
        <v>3512</v>
      </c>
      <c r="B1748" s="38" t="s">
        <v>3513</v>
      </c>
      <c r="C1748" s="39" t="s">
        <v>15</v>
      </c>
      <c r="D1748" s="40" t="s">
        <v>15</v>
      </c>
      <c r="E1748" s="41" t="s">
        <v>15</v>
      </c>
      <c r="F1748" s="41" t="s">
        <v>15</v>
      </c>
      <c r="G1748" s="41" t="s">
        <v>15</v>
      </c>
    </row>
    <row r="1749" spans="1:7" ht="12.75" x14ac:dyDescent="0.2">
      <c r="A1749" s="31" t="s">
        <v>3514</v>
      </c>
      <c r="B1749" s="32" t="s">
        <v>15</v>
      </c>
      <c r="C1749" s="31" t="s">
        <v>3515</v>
      </c>
      <c r="D1749" s="34" t="s">
        <v>72</v>
      </c>
      <c r="E1749" s="36">
        <v>2.64</v>
      </c>
      <c r="F1749" s="36">
        <v>15.04</v>
      </c>
      <c r="G1749" s="36">
        <v>17.68</v>
      </c>
    </row>
    <row r="1750" spans="1:7" ht="12.75" x14ac:dyDescent="0.2">
      <c r="A1750" s="37" t="s">
        <v>3516</v>
      </c>
      <c r="B1750" s="38" t="s">
        <v>3517</v>
      </c>
      <c r="C1750" s="39" t="s">
        <v>15</v>
      </c>
      <c r="D1750" s="40" t="s">
        <v>15</v>
      </c>
      <c r="E1750" s="41" t="s">
        <v>15</v>
      </c>
      <c r="F1750" s="41" t="s">
        <v>15</v>
      </c>
      <c r="G1750" s="41" t="s">
        <v>15</v>
      </c>
    </row>
    <row r="1751" spans="1:7" ht="12.75" x14ac:dyDescent="0.2">
      <c r="A1751" s="31" t="s">
        <v>3518</v>
      </c>
      <c r="B1751" s="32" t="s">
        <v>15</v>
      </c>
      <c r="C1751" s="31" t="s">
        <v>3519</v>
      </c>
      <c r="D1751" s="34" t="s">
        <v>72</v>
      </c>
      <c r="E1751" s="36">
        <v>6.88</v>
      </c>
      <c r="F1751" s="36">
        <v>28.13</v>
      </c>
      <c r="G1751" s="36">
        <v>35.01</v>
      </c>
    </row>
    <row r="1752" spans="1:7" ht="25.5" x14ac:dyDescent="0.2">
      <c r="A1752" s="31" t="s">
        <v>3520</v>
      </c>
      <c r="B1752" s="32" t="s">
        <v>15</v>
      </c>
      <c r="C1752" s="31" t="s">
        <v>3521</v>
      </c>
      <c r="D1752" s="34" t="s">
        <v>585</v>
      </c>
      <c r="E1752" s="36">
        <v>4.26</v>
      </c>
      <c r="F1752" s="36">
        <v>0</v>
      </c>
      <c r="G1752" s="36">
        <v>4.26</v>
      </c>
    </row>
    <row r="1753" spans="1:7" ht="25.5" x14ac:dyDescent="0.2">
      <c r="A1753" s="31" t="s">
        <v>3522</v>
      </c>
      <c r="B1753" s="32" t="s">
        <v>15</v>
      </c>
      <c r="C1753" s="31" t="s">
        <v>3523</v>
      </c>
      <c r="D1753" s="34" t="s">
        <v>585</v>
      </c>
      <c r="E1753" s="36">
        <v>2.77</v>
      </c>
      <c r="F1753" s="36">
        <v>0</v>
      </c>
      <c r="G1753" s="36">
        <v>2.77</v>
      </c>
    </row>
    <row r="1754" spans="1:7" ht="51" x14ac:dyDescent="0.2">
      <c r="A1754" s="31" t="s">
        <v>3524</v>
      </c>
      <c r="B1754" s="32" t="s">
        <v>15</v>
      </c>
      <c r="C1754" s="31" t="s">
        <v>3525</v>
      </c>
      <c r="D1754" s="34" t="s">
        <v>72</v>
      </c>
      <c r="E1754" s="36">
        <v>67.849999999999994</v>
      </c>
      <c r="F1754" s="36">
        <v>143.63</v>
      </c>
      <c r="G1754" s="36">
        <v>211.48</v>
      </c>
    </row>
    <row r="1755" spans="1:7" ht="51" x14ac:dyDescent="0.2">
      <c r="A1755" s="31" t="s">
        <v>3526</v>
      </c>
      <c r="B1755" s="32" t="s">
        <v>15</v>
      </c>
      <c r="C1755" s="31" t="s">
        <v>3527</v>
      </c>
      <c r="D1755" s="34" t="s">
        <v>72</v>
      </c>
      <c r="E1755" s="36">
        <v>304.02999999999997</v>
      </c>
      <c r="F1755" s="36">
        <v>166.49</v>
      </c>
      <c r="G1755" s="36">
        <v>470.52</v>
      </c>
    </row>
    <row r="1756" spans="1:7" ht="12.75" x14ac:dyDescent="0.2">
      <c r="A1756" s="37" t="s">
        <v>3528</v>
      </c>
      <c r="B1756" s="38" t="s">
        <v>3529</v>
      </c>
      <c r="C1756" s="39" t="s">
        <v>15</v>
      </c>
      <c r="D1756" s="40" t="s">
        <v>15</v>
      </c>
      <c r="E1756" s="41" t="s">
        <v>15</v>
      </c>
      <c r="F1756" s="41" t="s">
        <v>15</v>
      </c>
      <c r="G1756" s="41" t="s">
        <v>15</v>
      </c>
    </row>
    <row r="1757" spans="1:7" ht="12.75" x14ac:dyDescent="0.2">
      <c r="A1757" s="31" t="s">
        <v>3530</v>
      </c>
      <c r="B1757" s="32" t="s">
        <v>15</v>
      </c>
      <c r="C1757" s="31" t="s">
        <v>3531</v>
      </c>
      <c r="D1757" s="34" t="s">
        <v>128</v>
      </c>
      <c r="E1757" s="36">
        <v>1.1599999999999999</v>
      </c>
      <c r="F1757" s="36">
        <v>1.1299999999999999</v>
      </c>
      <c r="G1757" s="36">
        <v>2.29</v>
      </c>
    </row>
    <row r="1758" spans="1:7" ht="12.75" x14ac:dyDescent="0.2">
      <c r="A1758" s="37" t="s">
        <v>3532</v>
      </c>
      <c r="B1758" s="38" t="s">
        <v>3533</v>
      </c>
      <c r="C1758" s="39" t="s">
        <v>15</v>
      </c>
      <c r="D1758" s="40" t="s">
        <v>15</v>
      </c>
      <c r="E1758" s="41" t="s">
        <v>15</v>
      </c>
      <c r="F1758" s="41" t="s">
        <v>15</v>
      </c>
      <c r="G1758" s="41" t="s">
        <v>15</v>
      </c>
    </row>
    <row r="1759" spans="1:7" ht="25.5" x14ac:dyDescent="0.2">
      <c r="A1759" s="31" t="s">
        <v>3534</v>
      </c>
      <c r="B1759" s="32" t="s">
        <v>15</v>
      </c>
      <c r="C1759" s="31" t="s">
        <v>3535</v>
      </c>
      <c r="D1759" s="34" t="s">
        <v>72</v>
      </c>
      <c r="E1759" s="36">
        <v>4.28</v>
      </c>
      <c r="F1759" s="36">
        <v>15.04</v>
      </c>
      <c r="G1759" s="36">
        <v>19.32</v>
      </c>
    </row>
    <row r="1760" spans="1:7" ht="12.75" x14ac:dyDescent="0.2">
      <c r="A1760" s="31" t="s">
        <v>3536</v>
      </c>
      <c r="B1760" s="32" t="s">
        <v>15</v>
      </c>
      <c r="C1760" s="31" t="s">
        <v>3537</v>
      </c>
      <c r="D1760" s="34" t="s">
        <v>72</v>
      </c>
      <c r="E1760" s="36">
        <v>5.51</v>
      </c>
      <c r="F1760" s="36">
        <v>15.04</v>
      </c>
      <c r="G1760" s="36">
        <v>20.55</v>
      </c>
    </row>
    <row r="1761" spans="1:7" ht="25.5" x14ac:dyDescent="0.2">
      <c r="A1761" s="31" t="s">
        <v>3538</v>
      </c>
      <c r="B1761" s="32" t="s">
        <v>15</v>
      </c>
      <c r="C1761" s="31" t="s">
        <v>3539</v>
      </c>
      <c r="D1761" s="34" t="s">
        <v>72</v>
      </c>
      <c r="E1761" s="36">
        <v>6.69</v>
      </c>
      <c r="F1761" s="36">
        <v>15.04</v>
      </c>
      <c r="G1761" s="36">
        <v>21.73</v>
      </c>
    </row>
    <row r="1762" spans="1:7" ht="25.5" x14ac:dyDescent="0.2">
      <c r="A1762" s="31" t="s">
        <v>3540</v>
      </c>
      <c r="B1762" s="32" t="s">
        <v>15</v>
      </c>
      <c r="C1762" s="31" t="s">
        <v>3541</v>
      </c>
      <c r="D1762" s="34" t="s">
        <v>72</v>
      </c>
      <c r="E1762" s="36">
        <v>8.33</v>
      </c>
      <c r="F1762" s="36">
        <v>15.04</v>
      </c>
      <c r="G1762" s="36">
        <v>23.37</v>
      </c>
    </row>
    <row r="1763" spans="1:7" ht="12.75" x14ac:dyDescent="0.2">
      <c r="A1763" s="31" t="s">
        <v>3542</v>
      </c>
      <c r="B1763" s="32" t="s">
        <v>15</v>
      </c>
      <c r="C1763" s="31" t="s">
        <v>3543</v>
      </c>
      <c r="D1763" s="34" t="s">
        <v>72</v>
      </c>
      <c r="E1763" s="36">
        <v>6.41</v>
      </c>
      <c r="F1763" s="36">
        <v>15.04</v>
      </c>
      <c r="G1763" s="36">
        <v>21.45</v>
      </c>
    </row>
    <row r="1764" spans="1:7" ht="12.75" x14ac:dyDescent="0.2">
      <c r="A1764" s="31" t="s">
        <v>3544</v>
      </c>
      <c r="B1764" s="32" t="s">
        <v>15</v>
      </c>
      <c r="C1764" s="31" t="s">
        <v>3545</v>
      </c>
      <c r="D1764" s="34" t="s">
        <v>72</v>
      </c>
      <c r="E1764" s="36">
        <v>39.94</v>
      </c>
      <c r="F1764" s="36">
        <v>31.66</v>
      </c>
      <c r="G1764" s="36">
        <v>71.599999999999994</v>
      </c>
    </row>
    <row r="1765" spans="1:7" ht="12.75" x14ac:dyDescent="0.2">
      <c r="A1765" s="31" t="s">
        <v>3546</v>
      </c>
      <c r="B1765" s="32" t="s">
        <v>15</v>
      </c>
      <c r="C1765" s="31" t="s">
        <v>3547</v>
      </c>
      <c r="D1765" s="34" t="s">
        <v>72</v>
      </c>
      <c r="E1765" s="36">
        <v>13.15</v>
      </c>
      <c r="F1765" s="36">
        <v>15.04</v>
      </c>
      <c r="G1765" s="36">
        <v>28.19</v>
      </c>
    </row>
    <row r="1766" spans="1:7" ht="25.5" x14ac:dyDescent="0.2">
      <c r="A1766" s="31" t="s">
        <v>3548</v>
      </c>
      <c r="B1766" s="32" t="s">
        <v>15</v>
      </c>
      <c r="C1766" s="31" t="s">
        <v>3549</v>
      </c>
      <c r="D1766" s="34" t="s">
        <v>72</v>
      </c>
      <c r="E1766" s="36">
        <v>9.6199999999999992</v>
      </c>
      <c r="F1766" s="36">
        <v>21.1</v>
      </c>
      <c r="G1766" s="36">
        <v>30.72</v>
      </c>
    </row>
    <row r="1767" spans="1:7" ht="51" x14ac:dyDescent="0.2">
      <c r="A1767" s="31" t="s">
        <v>3550</v>
      </c>
      <c r="B1767" s="32" t="s">
        <v>15</v>
      </c>
      <c r="C1767" s="31" t="s">
        <v>3551</v>
      </c>
      <c r="D1767" s="34" t="s">
        <v>72</v>
      </c>
      <c r="E1767" s="36">
        <v>203</v>
      </c>
      <c r="F1767" s="36">
        <v>0</v>
      </c>
      <c r="G1767" s="36">
        <v>203</v>
      </c>
    </row>
    <row r="1768" spans="1:7" ht="51" x14ac:dyDescent="0.2">
      <c r="A1768" s="31" t="s">
        <v>3552</v>
      </c>
      <c r="B1768" s="32" t="s">
        <v>15</v>
      </c>
      <c r="C1768" s="31" t="s">
        <v>3553</v>
      </c>
      <c r="D1768" s="34" t="s">
        <v>72</v>
      </c>
      <c r="E1768" s="36">
        <v>402.5</v>
      </c>
      <c r="F1768" s="36">
        <v>0</v>
      </c>
      <c r="G1768" s="36">
        <v>402.5</v>
      </c>
    </row>
    <row r="1769" spans="1:7" ht="12.75" x14ac:dyDescent="0.2">
      <c r="A1769" s="37" t="s">
        <v>3554</v>
      </c>
      <c r="B1769" s="38" t="s">
        <v>3555</v>
      </c>
      <c r="C1769" s="39" t="s">
        <v>15</v>
      </c>
      <c r="D1769" s="40" t="s">
        <v>15</v>
      </c>
      <c r="E1769" s="41" t="s">
        <v>15</v>
      </c>
      <c r="F1769" s="41" t="s">
        <v>15</v>
      </c>
      <c r="G1769" s="41" t="s">
        <v>15</v>
      </c>
    </row>
    <row r="1770" spans="1:7" ht="25.5" x14ac:dyDescent="0.2">
      <c r="A1770" s="31" t="s">
        <v>3556</v>
      </c>
      <c r="B1770" s="32" t="s">
        <v>15</v>
      </c>
      <c r="C1770" s="31" t="s">
        <v>3557</v>
      </c>
      <c r="D1770" s="34" t="s">
        <v>72</v>
      </c>
      <c r="E1770" s="36">
        <v>10.49</v>
      </c>
      <c r="F1770" s="36">
        <v>21.1</v>
      </c>
      <c r="G1770" s="36">
        <v>31.59</v>
      </c>
    </row>
    <row r="1771" spans="1:7" ht="12.75" x14ac:dyDescent="0.2">
      <c r="A1771" s="37" t="s">
        <v>3558</v>
      </c>
      <c r="B1771" s="38" t="s">
        <v>3559</v>
      </c>
      <c r="C1771" s="39" t="s">
        <v>15</v>
      </c>
      <c r="D1771" s="40" t="s">
        <v>15</v>
      </c>
      <c r="E1771" s="41" t="s">
        <v>15</v>
      </c>
      <c r="F1771" s="41" t="s">
        <v>15</v>
      </c>
      <c r="G1771" s="41" t="s">
        <v>15</v>
      </c>
    </row>
    <row r="1772" spans="1:7" ht="25.5" x14ac:dyDescent="0.2">
      <c r="A1772" s="31" t="s">
        <v>3560</v>
      </c>
      <c r="B1772" s="32" t="s">
        <v>15</v>
      </c>
      <c r="C1772" s="31" t="s">
        <v>3561</v>
      </c>
      <c r="D1772" s="34" t="s">
        <v>72</v>
      </c>
      <c r="E1772" s="36">
        <v>10.75</v>
      </c>
      <c r="F1772" s="36">
        <v>21.1</v>
      </c>
      <c r="G1772" s="36">
        <v>31.85</v>
      </c>
    </row>
    <row r="1773" spans="1:7" ht="12.75" x14ac:dyDescent="0.2">
      <c r="A1773" s="42" t="s">
        <v>3562</v>
      </c>
      <c r="B1773" s="42" t="s">
        <v>3563</v>
      </c>
      <c r="C1773" s="43" t="s">
        <v>15</v>
      </c>
      <c r="D1773" s="44" t="s">
        <v>15</v>
      </c>
      <c r="E1773" s="45" t="s">
        <v>15</v>
      </c>
      <c r="F1773" s="45" t="s">
        <v>15</v>
      </c>
      <c r="G1773" s="45" t="s">
        <v>15</v>
      </c>
    </row>
    <row r="1774" spans="1:7" ht="12.75" x14ac:dyDescent="0.2">
      <c r="A1774" s="22" t="s">
        <v>3564</v>
      </c>
      <c r="B1774" s="22" t="s">
        <v>3565</v>
      </c>
      <c r="C1774" s="23" t="s">
        <v>15</v>
      </c>
      <c r="D1774" s="46" t="s">
        <v>15</v>
      </c>
      <c r="E1774" s="47" t="s">
        <v>15</v>
      </c>
      <c r="F1774" s="47" t="s">
        <v>15</v>
      </c>
      <c r="G1774" s="47" t="s">
        <v>15</v>
      </c>
    </row>
    <row r="1775" spans="1:7" ht="12.75" x14ac:dyDescent="0.2">
      <c r="A1775" s="31" t="s">
        <v>3566</v>
      </c>
      <c r="B1775" s="32" t="s">
        <v>15</v>
      </c>
      <c r="C1775" s="31" t="s">
        <v>3567</v>
      </c>
      <c r="D1775" s="34" t="s">
        <v>153</v>
      </c>
      <c r="E1775" s="36">
        <v>98.02</v>
      </c>
      <c r="F1775" s="36">
        <v>39</v>
      </c>
      <c r="G1775" s="36">
        <v>137.02000000000001</v>
      </c>
    </row>
    <row r="1776" spans="1:7" ht="25.5" x14ac:dyDescent="0.2">
      <c r="A1776" s="31" t="s">
        <v>3568</v>
      </c>
      <c r="B1776" s="32" t="s">
        <v>15</v>
      </c>
      <c r="C1776" s="31" t="s">
        <v>3569</v>
      </c>
      <c r="D1776" s="34" t="s">
        <v>72</v>
      </c>
      <c r="E1776" s="36">
        <v>0</v>
      </c>
      <c r="F1776" s="36">
        <v>1.56</v>
      </c>
      <c r="G1776" s="36">
        <v>1.56</v>
      </c>
    </row>
    <row r="1777" spans="1:7" ht="12.75" x14ac:dyDescent="0.2">
      <c r="A1777" s="37" t="s">
        <v>3570</v>
      </c>
      <c r="B1777" s="38" t="s">
        <v>3571</v>
      </c>
      <c r="C1777" s="39" t="s">
        <v>15</v>
      </c>
      <c r="D1777" s="40" t="s">
        <v>15</v>
      </c>
      <c r="E1777" s="41" t="s">
        <v>15</v>
      </c>
      <c r="F1777" s="41" t="s">
        <v>15</v>
      </c>
      <c r="G1777" s="41" t="s">
        <v>15</v>
      </c>
    </row>
    <row r="1778" spans="1:7" ht="25.5" x14ac:dyDescent="0.2">
      <c r="A1778" s="31" t="s">
        <v>3572</v>
      </c>
      <c r="B1778" s="32" t="s">
        <v>15</v>
      </c>
      <c r="C1778" s="31" t="s">
        <v>3573</v>
      </c>
      <c r="D1778" s="34" t="s">
        <v>72</v>
      </c>
      <c r="E1778" s="36">
        <v>6.24</v>
      </c>
      <c r="F1778" s="36">
        <v>2.63</v>
      </c>
      <c r="G1778" s="36">
        <v>8.8699999999999992</v>
      </c>
    </row>
    <row r="1779" spans="1:7" ht="25.5" x14ac:dyDescent="0.2">
      <c r="A1779" s="31" t="s">
        <v>3574</v>
      </c>
      <c r="B1779" s="32" t="s">
        <v>15</v>
      </c>
      <c r="C1779" s="31" t="s">
        <v>3575</v>
      </c>
      <c r="D1779" s="34" t="s">
        <v>72</v>
      </c>
      <c r="E1779" s="36">
        <v>5.86</v>
      </c>
      <c r="F1779" s="36">
        <v>3.95</v>
      </c>
      <c r="G1779" s="36">
        <v>9.81</v>
      </c>
    </row>
    <row r="1780" spans="1:7" ht="25.5" x14ac:dyDescent="0.2">
      <c r="A1780" s="31" t="s">
        <v>3576</v>
      </c>
      <c r="B1780" s="32" t="s">
        <v>15</v>
      </c>
      <c r="C1780" s="31" t="s">
        <v>3577</v>
      </c>
      <c r="D1780" s="34" t="s">
        <v>72</v>
      </c>
      <c r="E1780" s="36">
        <v>49.94</v>
      </c>
      <c r="F1780" s="36">
        <v>5.0199999999999996</v>
      </c>
      <c r="G1780" s="36">
        <v>54.96</v>
      </c>
    </row>
    <row r="1781" spans="1:7" ht="25.5" x14ac:dyDescent="0.2">
      <c r="A1781" s="31" t="s">
        <v>3578</v>
      </c>
      <c r="B1781" s="32" t="s">
        <v>15</v>
      </c>
      <c r="C1781" s="31" t="s">
        <v>3579</v>
      </c>
      <c r="D1781" s="34" t="s">
        <v>72</v>
      </c>
      <c r="E1781" s="36">
        <v>7.72</v>
      </c>
      <c r="F1781" s="36">
        <v>3.95</v>
      </c>
      <c r="G1781" s="36">
        <v>11.67</v>
      </c>
    </row>
    <row r="1782" spans="1:7" ht="25.5" x14ac:dyDescent="0.2">
      <c r="A1782" s="31" t="s">
        <v>3580</v>
      </c>
      <c r="B1782" s="32" t="s">
        <v>15</v>
      </c>
      <c r="C1782" s="31" t="s">
        <v>3581</v>
      </c>
      <c r="D1782" s="34" t="s">
        <v>72</v>
      </c>
      <c r="E1782" s="36">
        <v>28.34</v>
      </c>
      <c r="F1782" s="36">
        <v>5.0199999999999996</v>
      </c>
      <c r="G1782" s="36">
        <v>33.36</v>
      </c>
    </row>
    <row r="1783" spans="1:7" ht="25.5" x14ac:dyDescent="0.2">
      <c r="A1783" s="31" t="s">
        <v>3582</v>
      </c>
      <c r="B1783" s="32" t="s">
        <v>15</v>
      </c>
      <c r="C1783" s="31" t="s">
        <v>3583</v>
      </c>
      <c r="D1783" s="34" t="s">
        <v>72</v>
      </c>
      <c r="E1783" s="36">
        <v>5.44</v>
      </c>
      <c r="F1783" s="36">
        <v>3.95</v>
      </c>
      <c r="G1783" s="36">
        <v>9.39</v>
      </c>
    </row>
    <row r="1784" spans="1:7" ht="25.5" x14ac:dyDescent="0.2">
      <c r="A1784" s="31" t="s">
        <v>3584</v>
      </c>
      <c r="B1784" s="32" t="s">
        <v>15</v>
      </c>
      <c r="C1784" s="31" t="s">
        <v>3585</v>
      </c>
      <c r="D1784" s="34" t="s">
        <v>72</v>
      </c>
      <c r="E1784" s="36">
        <v>30.92</v>
      </c>
      <c r="F1784" s="36">
        <v>5.0199999999999996</v>
      </c>
      <c r="G1784" s="36">
        <v>35.94</v>
      </c>
    </row>
    <row r="1785" spans="1:7" ht="25.5" x14ac:dyDescent="0.2">
      <c r="A1785" s="31" t="s">
        <v>3586</v>
      </c>
      <c r="B1785" s="32" t="s">
        <v>15</v>
      </c>
      <c r="C1785" s="31" t="s">
        <v>3587</v>
      </c>
      <c r="D1785" s="34" t="s">
        <v>72</v>
      </c>
      <c r="E1785" s="36">
        <v>5.44</v>
      </c>
      <c r="F1785" s="36">
        <v>0</v>
      </c>
      <c r="G1785" s="36">
        <v>5.44</v>
      </c>
    </row>
    <row r="1786" spans="1:7" ht="12.75" x14ac:dyDescent="0.2">
      <c r="A1786" s="37" t="s">
        <v>3588</v>
      </c>
      <c r="B1786" s="38" t="s">
        <v>3589</v>
      </c>
      <c r="C1786" s="39" t="s">
        <v>15</v>
      </c>
      <c r="D1786" s="40" t="s">
        <v>15</v>
      </c>
      <c r="E1786" s="41" t="s">
        <v>15</v>
      </c>
      <c r="F1786" s="41" t="s">
        <v>15</v>
      </c>
      <c r="G1786" s="41" t="s">
        <v>15</v>
      </c>
    </row>
    <row r="1787" spans="1:7" ht="12.75" x14ac:dyDescent="0.2">
      <c r="A1787" s="31" t="s">
        <v>3590</v>
      </c>
      <c r="B1787" s="32" t="s">
        <v>15</v>
      </c>
      <c r="C1787" s="31" t="s">
        <v>3591</v>
      </c>
      <c r="D1787" s="34" t="s">
        <v>20</v>
      </c>
      <c r="E1787" s="36">
        <v>26.89</v>
      </c>
      <c r="F1787" s="36">
        <v>2.89</v>
      </c>
      <c r="G1787" s="36">
        <v>29.78</v>
      </c>
    </row>
    <row r="1788" spans="1:7" ht="12.75" x14ac:dyDescent="0.2">
      <c r="A1788" s="31" t="s">
        <v>3592</v>
      </c>
      <c r="B1788" s="32" t="s">
        <v>15</v>
      </c>
      <c r="C1788" s="31" t="s">
        <v>3593</v>
      </c>
      <c r="D1788" s="34" t="s">
        <v>20</v>
      </c>
      <c r="E1788" s="36">
        <v>23.24</v>
      </c>
      <c r="F1788" s="36">
        <v>2.89</v>
      </c>
      <c r="G1788" s="36">
        <v>26.13</v>
      </c>
    </row>
    <row r="1789" spans="1:7" ht="12.75" x14ac:dyDescent="0.2">
      <c r="A1789" s="31" t="s">
        <v>3594</v>
      </c>
      <c r="B1789" s="32" t="s">
        <v>15</v>
      </c>
      <c r="C1789" s="31" t="s">
        <v>3595</v>
      </c>
      <c r="D1789" s="34" t="s">
        <v>20</v>
      </c>
      <c r="E1789" s="36">
        <v>21.26</v>
      </c>
      <c r="F1789" s="36">
        <v>2.89</v>
      </c>
      <c r="G1789" s="36">
        <v>24.15</v>
      </c>
    </row>
    <row r="1790" spans="1:7" ht="12.75" x14ac:dyDescent="0.2">
      <c r="A1790" s="31" t="s">
        <v>3596</v>
      </c>
      <c r="B1790" s="32" t="s">
        <v>15</v>
      </c>
      <c r="C1790" s="31" t="s">
        <v>3597</v>
      </c>
      <c r="D1790" s="34" t="s">
        <v>20</v>
      </c>
      <c r="E1790" s="36">
        <v>28.77</v>
      </c>
      <c r="F1790" s="36">
        <v>2.89</v>
      </c>
      <c r="G1790" s="36">
        <v>31.66</v>
      </c>
    </row>
    <row r="1791" spans="1:7" ht="12.75" x14ac:dyDescent="0.2">
      <c r="A1791" s="37" t="s">
        <v>3598</v>
      </c>
      <c r="B1791" s="38" t="s">
        <v>3599</v>
      </c>
      <c r="C1791" s="39" t="s">
        <v>15</v>
      </c>
      <c r="D1791" s="40" t="s">
        <v>15</v>
      </c>
      <c r="E1791" s="41" t="s">
        <v>15</v>
      </c>
      <c r="F1791" s="41" t="s">
        <v>15</v>
      </c>
      <c r="G1791" s="41" t="s">
        <v>15</v>
      </c>
    </row>
    <row r="1792" spans="1:7" ht="25.5" x14ac:dyDescent="0.2">
      <c r="A1792" s="31" t="s">
        <v>3600</v>
      </c>
      <c r="B1792" s="32" t="s">
        <v>15</v>
      </c>
      <c r="C1792" s="31" t="s">
        <v>3601</v>
      </c>
      <c r="D1792" s="34" t="s">
        <v>20</v>
      </c>
      <c r="E1792" s="36">
        <v>58.06</v>
      </c>
      <c r="F1792" s="36">
        <v>25.1</v>
      </c>
      <c r="G1792" s="36">
        <v>83.16</v>
      </c>
    </row>
    <row r="1793" spans="1:7" ht="25.5" x14ac:dyDescent="0.2">
      <c r="A1793" s="31" t="s">
        <v>3602</v>
      </c>
      <c r="B1793" s="32" t="s">
        <v>15</v>
      </c>
      <c r="C1793" s="31" t="s">
        <v>3603</v>
      </c>
      <c r="D1793" s="34" t="s">
        <v>20</v>
      </c>
      <c r="E1793" s="36">
        <v>55.48</v>
      </c>
      <c r="F1793" s="36">
        <v>25.1</v>
      </c>
      <c r="G1793" s="36">
        <v>80.58</v>
      </c>
    </row>
    <row r="1794" spans="1:7" ht="25.5" x14ac:dyDescent="0.2">
      <c r="A1794" s="31" t="s">
        <v>3604</v>
      </c>
      <c r="B1794" s="32" t="s">
        <v>15</v>
      </c>
      <c r="C1794" s="31" t="s">
        <v>3605</v>
      </c>
      <c r="D1794" s="34" t="s">
        <v>20</v>
      </c>
      <c r="E1794" s="36">
        <v>63.09</v>
      </c>
      <c r="F1794" s="36">
        <v>25.1</v>
      </c>
      <c r="G1794" s="36">
        <v>88.19</v>
      </c>
    </row>
    <row r="1795" spans="1:7" ht="25.5" x14ac:dyDescent="0.2">
      <c r="A1795" s="31" t="s">
        <v>3606</v>
      </c>
      <c r="B1795" s="32" t="s">
        <v>15</v>
      </c>
      <c r="C1795" s="31" t="s">
        <v>3607</v>
      </c>
      <c r="D1795" s="34" t="s">
        <v>20</v>
      </c>
      <c r="E1795" s="36">
        <v>128.09</v>
      </c>
      <c r="F1795" s="36">
        <v>2.83</v>
      </c>
      <c r="G1795" s="36">
        <v>130.91999999999999</v>
      </c>
    </row>
    <row r="1796" spans="1:7" ht="25.5" x14ac:dyDescent="0.2">
      <c r="A1796" s="31" t="s">
        <v>3608</v>
      </c>
      <c r="B1796" s="32" t="s">
        <v>15</v>
      </c>
      <c r="C1796" s="31" t="s">
        <v>3609</v>
      </c>
      <c r="D1796" s="34" t="s">
        <v>20</v>
      </c>
      <c r="E1796" s="36">
        <v>59.49</v>
      </c>
      <c r="F1796" s="36">
        <v>2.83</v>
      </c>
      <c r="G1796" s="36">
        <v>62.32</v>
      </c>
    </row>
    <row r="1797" spans="1:7" ht="12.75" x14ac:dyDescent="0.2">
      <c r="A1797" s="31" t="s">
        <v>3610</v>
      </c>
      <c r="B1797" s="32" t="s">
        <v>15</v>
      </c>
      <c r="C1797" s="31" t="s">
        <v>3611</v>
      </c>
      <c r="D1797" s="34" t="s">
        <v>20</v>
      </c>
      <c r="E1797" s="36">
        <v>79.03</v>
      </c>
      <c r="F1797" s="36">
        <v>25.1</v>
      </c>
      <c r="G1797" s="36">
        <v>104.13</v>
      </c>
    </row>
    <row r="1798" spans="1:7" ht="25.5" x14ac:dyDescent="0.2">
      <c r="A1798" s="31" t="s">
        <v>3612</v>
      </c>
      <c r="B1798" s="32" t="s">
        <v>15</v>
      </c>
      <c r="C1798" s="31" t="s">
        <v>3613</v>
      </c>
      <c r="D1798" s="34" t="s">
        <v>20</v>
      </c>
      <c r="E1798" s="36">
        <v>187.33</v>
      </c>
      <c r="F1798" s="36">
        <v>25.1</v>
      </c>
      <c r="G1798" s="36">
        <v>212.43</v>
      </c>
    </row>
    <row r="1799" spans="1:7" ht="25.5" x14ac:dyDescent="0.2">
      <c r="A1799" s="31" t="s">
        <v>3614</v>
      </c>
      <c r="B1799" s="32" t="s">
        <v>15</v>
      </c>
      <c r="C1799" s="31" t="s">
        <v>3615</v>
      </c>
      <c r="D1799" s="34" t="s">
        <v>20</v>
      </c>
      <c r="E1799" s="36">
        <v>38.75</v>
      </c>
      <c r="F1799" s="36">
        <v>25.1</v>
      </c>
      <c r="G1799" s="36">
        <v>63.85</v>
      </c>
    </row>
    <row r="1800" spans="1:7" ht="12.75" x14ac:dyDescent="0.2">
      <c r="A1800" s="37" t="s">
        <v>3616</v>
      </c>
      <c r="B1800" s="38" t="s">
        <v>3617</v>
      </c>
      <c r="C1800" s="39" t="s">
        <v>15</v>
      </c>
      <c r="D1800" s="40" t="s">
        <v>15</v>
      </c>
      <c r="E1800" s="41" t="s">
        <v>15</v>
      </c>
      <c r="F1800" s="41" t="s">
        <v>15</v>
      </c>
      <c r="G1800" s="41" t="s">
        <v>15</v>
      </c>
    </row>
    <row r="1801" spans="1:7" ht="25.5" x14ac:dyDescent="0.2">
      <c r="A1801" s="31" t="s">
        <v>3618</v>
      </c>
      <c r="B1801" s="32" t="s">
        <v>15</v>
      </c>
      <c r="C1801" s="31" t="s">
        <v>3619</v>
      </c>
      <c r="D1801" s="34" t="s">
        <v>128</v>
      </c>
      <c r="E1801" s="36">
        <v>30.26</v>
      </c>
      <c r="F1801" s="36">
        <v>25.1</v>
      </c>
      <c r="G1801" s="36">
        <v>55.36</v>
      </c>
    </row>
    <row r="1802" spans="1:7" ht="25.5" x14ac:dyDescent="0.2">
      <c r="A1802" s="31" t="s">
        <v>3620</v>
      </c>
      <c r="B1802" s="32" t="s">
        <v>15</v>
      </c>
      <c r="C1802" s="31" t="s">
        <v>3621</v>
      </c>
      <c r="D1802" s="34" t="s">
        <v>128</v>
      </c>
      <c r="E1802" s="36">
        <v>16.87</v>
      </c>
      <c r="F1802" s="36">
        <v>25.1</v>
      </c>
      <c r="G1802" s="36">
        <v>41.97</v>
      </c>
    </row>
    <row r="1803" spans="1:7" ht="25.5" x14ac:dyDescent="0.2">
      <c r="A1803" s="31" t="s">
        <v>3622</v>
      </c>
      <c r="B1803" s="32" t="s">
        <v>15</v>
      </c>
      <c r="C1803" s="31" t="s">
        <v>3623</v>
      </c>
      <c r="D1803" s="34" t="s">
        <v>128</v>
      </c>
      <c r="E1803" s="36">
        <v>22.57</v>
      </c>
      <c r="F1803" s="36">
        <v>25.1</v>
      </c>
      <c r="G1803" s="36">
        <v>47.67</v>
      </c>
    </row>
    <row r="1804" spans="1:7" ht="25.5" x14ac:dyDescent="0.2">
      <c r="A1804" s="31" t="s">
        <v>3624</v>
      </c>
      <c r="B1804" s="32" t="s">
        <v>15</v>
      </c>
      <c r="C1804" s="31" t="s">
        <v>3625</v>
      </c>
      <c r="D1804" s="34" t="s">
        <v>128</v>
      </c>
      <c r="E1804" s="36">
        <v>23.94</v>
      </c>
      <c r="F1804" s="36">
        <v>25.1</v>
      </c>
      <c r="G1804" s="36">
        <v>49.04</v>
      </c>
    </row>
    <row r="1805" spans="1:7" ht="38.25" x14ac:dyDescent="0.2">
      <c r="A1805" s="31" t="s">
        <v>3626</v>
      </c>
      <c r="B1805" s="32" t="s">
        <v>15</v>
      </c>
      <c r="C1805" s="31" t="s">
        <v>3627</v>
      </c>
      <c r="D1805" s="34" t="s">
        <v>128</v>
      </c>
      <c r="E1805" s="36">
        <v>91.27</v>
      </c>
      <c r="F1805" s="36">
        <v>40.26</v>
      </c>
      <c r="G1805" s="36">
        <v>131.53</v>
      </c>
    </row>
    <row r="1806" spans="1:7" ht="38.25" x14ac:dyDescent="0.2">
      <c r="A1806" s="31" t="s">
        <v>3628</v>
      </c>
      <c r="B1806" s="32" t="s">
        <v>15</v>
      </c>
      <c r="C1806" s="31" t="s">
        <v>3629</v>
      </c>
      <c r="D1806" s="34" t="s">
        <v>72</v>
      </c>
      <c r="E1806" s="36">
        <v>159.34</v>
      </c>
      <c r="F1806" s="36">
        <v>0</v>
      </c>
      <c r="G1806" s="36">
        <v>159.34</v>
      </c>
    </row>
    <row r="1807" spans="1:7" ht="38.25" x14ac:dyDescent="0.2">
      <c r="A1807" s="31" t="s">
        <v>3630</v>
      </c>
      <c r="B1807" s="32" t="s">
        <v>15</v>
      </c>
      <c r="C1807" s="31" t="s">
        <v>3631</v>
      </c>
      <c r="D1807" s="34" t="s">
        <v>72</v>
      </c>
      <c r="E1807" s="36">
        <v>141.27000000000001</v>
      </c>
      <c r="F1807" s="36">
        <v>0</v>
      </c>
      <c r="G1807" s="36">
        <v>141.27000000000001</v>
      </c>
    </row>
    <row r="1808" spans="1:7" ht="25.5" x14ac:dyDescent="0.2">
      <c r="A1808" s="31" t="s">
        <v>3632</v>
      </c>
      <c r="B1808" s="32" t="s">
        <v>15</v>
      </c>
      <c r="C1808" s="31" t="s">
        <v>3633</v>
      </c>
      <c r="D1808" s="34" t="s">
        <v>72</v>
      </c>
      <c r="E1808" s="36">
        <v>132.27000000000001</v>
      </c>
      <c r="F1808" s="36">
        <v>0</v>
      </c>
      <c r="G1808" s="36">
        <v>132.27000000000001</v>
      </c>
    </row>
    <row r="1809" spans="1:7" ht="25.5" x14ac:dyDescent="0.2">
      <c r="A1809" s="31" t="s">
        <v>3634</v>
      </c>
      <c r="B1809" s="32" t="s">
        <v>15</v>
      </c>
      <c r="C1809" s="31" t="s">
        <v>3635</v>
      </c>
      <c r="D1809" s="34" t="s">
        <v>128</v>
      </c>
      <c r="E1809" s="36">
        <v>29.37</v>
      </c>
      <c r="F1809" s="36">
        <v>0</v>
      </c>
      <c r="G1809" s="36">
        <v>29.37</v>
      </c>
    </row>
    <row r="1810" spans="1:7" ht="51" x14ac:dyDescent="0.2">
      <c r="A1810" s="31" t="s">
        <v>3636</v>
      </c>
      <c r="B1810" s="32" t="s">
        <v>15</v>
      </c>
      <c r="C1810" s="31" t="s">
        <v>3637</v>
      </c>
      <c r="D1810" s="34" t="s">
        <v>72</v>
      </c>
      <c r="E1810" s="36">
        <v>140.03</v>
      </c>
      <c r="F1810" s="36">
        <v>0</v>
      </c>
      <c r="G1810" s="36">
        <v>140.03</v>
      </c>
    </row>
    <row r="1811" spans="1:7" ht="25.5" x14ac:dyDescent="0.2">
      <c r="A1811" s="31" t="s">
        <v>3638</v>
      </c>
      <c r="B1811" s="32" t="s">
        <v>15</v>
      </c>
      <c r="C1811" s="31" t="s">
        <v>3639</v>
      </c>
      <c r="D1811" s="34" t="s">
        <v>72</v>
      </c>
      <c r="E1811" s="36">
        <v>262.49</v>
      </c>
      <c r="F1811" s="36">
        <v>51.78</v>
      </c>
      <c r="G1811" s="36">
        <v>314.27</v>
      </c>
    </row>
    <row r="1812" spans="1:7" ht="25.5" x14ac:dyDescent="0.2">
      <c r="A1812" s="31" t="s">
        <v>3640</v>
      </c>
      <c r="B1812" s="32" t="s">
        <v>15</v>
      </c>
      <c r="C1812" s="31" t="s">
        <v>3641</v>
      </c>
      <c r="D1812" s="34" t="s">
        <v>72</v>
      </c>
      <c r="E1812" s="36">
        <v>126.61</v>
      </c>
      <c r="F1812" s="36">
        <v>0</v>
      </c>
      <c r="G1812" s="36">
        <v>126.61</v>
      </c>
    </row>
    <row r="1813" spans="1:7" ht="38.25" x14ac:dyDescent="0.2">
      <c r="A1813" s="31" t="s">
        <v>3642</v>
      </c>
      <c r="B1813" s="32" t="s">
        <v>15</v>
      </c>
      <c r="C1813" s="31" t="s">
        <v>3643</v>
      </c>
      <c r="D1813" s="34" t="s">
        <v>72</v>
      </c>
      <c r="E1813" s="36">
        <v>1274.47</v>
      </c>
      <c r="F1813" s="36">
        <v>77.31</v>
      </c>
      <c r="G1813" s="36">
        <v>1351.78</v>
      </c>
    </row>
    <row r="1814" spans="1:7" ht="38.25" x14ac:dyDescent="0.2">
      <c r="A1814" s="31" t="s">
        <v>3644</v>
      </c>
      <c r="B1814" s="32" t="s">
        <v>15</v>
      </c>
      <c r="C1814" s="31" t="s">
        <v>3645</v>
      </c>
      <c r="D1814" s="34" t="s">
        <v>72</v>
      </c>
      <c r="E1814" s="36">
        <v>828.86</v>
      </c>
      <c r="F1814" s="36">
        <v>77.31</v>
      </c>
      <c r="G1814" s="36">
        <v>906.17</v>
      </c>
    </row>
    <row r="1815" spans="1:7" ht="12.75" x14ac:dyDescent="0.2">
      <c r="A1815" s="31" t="s">
        <v>3646</v>
      </c>
      <c r="B1815" s="32" t="s">
        <v>15</v>
      </c>
      <c r="C1815" s="31" t="s">
        <v>3647</v>
      </c>
      <c r="D1815" s="34" t="s">
        <v>72</v>
      </c>
      <c r="E1815" s="36">
        <v>301.85000000000002</v>
      </c>
      <c r="F1815" s="36">
        <v>30.37</v>
      </c>
      <c r="G1815" s="36">
        <v>332.22</v>
      </c>
    </row>
    <row r="1816" spans="1:7" ht="12.75" x14ac:dyDescent="0.2">
      <c r="A1816" s="31" t="s">
        <v>3648</v>
      </c>
      <c r="B1816" s="32" t="s">
        <v>15</v>
      </c>
      <c r="C1816" s="31" t="s">
        <v>3649</v>
      </c>
      <c r="D1816" s="34" t="s">
        <v>72</v>
      </c>
      <c r="E1816" s="36">
        <v>424.72</v>
      </c>
      <c r="F1816" s="36">
        <v>26.34</v>
      </c>
      <c r="G1816" s="36">
        <v>451.06</v>
      </c>
    </row>
    <row r="1817" spans="1:7" ht="25.5" x14ac:dyDescent="0.2">
      <c r="A1817" s="31" t="s">
        <v>3650</v>
      </c>
      <c r="B1817" s="32" t="s">
        <v>15</v>
      </c>
      <c r="C1817" s="31" t="s">
        <v>3651</v>
      </c>
      <c r="D1817" s="34" t="s">
        <v>72</v>
      </c>
      <c r="E1817" s="36">
        <v>1167.25</v>
      </c>
      <c r="F1817" s="36">
        <v>60.67</v>
      </c>
      <c r="G1817" s="36">
        <v>1227.92</v>
      </c>
    </row>
    <row r="1818" spans="1:7" ht="25.5" x14ac:dyDescent="0.2">
      <c r="A1818" s="31" t="s">
        <v>3652</v>
      </c>
      <c r="B1818" s="32" t="s">
        <v>15</v>
      </c>
      <c r="C1818" s="31" t="s">
        <v>3653</v>
      </c>
      <c r="D1818" s="34" t="s">
        <v>72</v>
      </c>
      <c r="E1818" s="36">
        <v>63.05</v>
      </c>
      <c r="F1818" s="36">
        <v>75.81</v>
      </c>
      <c r="G1818" s="36">
        <v>138.86000000000001</v>
      </c>
    </row>
    <row r="1819" spans="1:7" ht="25.5" x14ac:dyDescent="0.2">
      <c r="A1819" s="31" t="s">
        <v>3654</v>
      </c>
      <c r="B1819" s="32" t="s">
        <v>15</v>
      </c>
      <c r="C1819" s="31" t="s">
        <v>3655</v>
      </c>
      <c r="D1819" s="34" t="s">
        <v>128</v>
      </c>
      <c r="E1819" s="36">
        <v>99.25</v>
      </c>
      <c r="F1819" s="36">
        <v>40.53</v>
      </c>
      <c r="G1819" s="36">
        <v>139.78</v>
      </c>
    </row>
    <row r="1820" spans="1:7" ht="12.75" x14ac:dyDescent="0.2">
      <c r="A1820" s="37" t="s">
        <v>3656</v>
      </c>
      <c r="B1820" s="38" t="s">
        <v>3657</v>
      </c>
      <c r="C1820" s="39" t="s">
        <v>15</v>
      </c>
      <c r="D1820" s="40" t="s">
        <v>15</v>
      </c>
      <c r="E1820" s="41" t="s">
        <v>15</v>
      </c>
      <c r="F1820" s="41" t="s">
        <v>15</v>
      </c>
      <c r="G1820" s="41" t="s">
        <v>15</v>
      </c>
    </row>
    <row r="1821" spans="1:7" ht="25.5" x14ac:dyDescent="0.2">
      <c r="A1821" s="31" t="s">
        <v>3658</v>
      </c>
      <c r="B1821" s="32" t="s">
        <v>15</v>
      </c>
      <c r="C1821" s="31" t="s">
        <v>3659</v>
      </c>
      <c r="D1821" s="34" t="s">
        <v>20</v>
      </c>
      <c r="E1821" s="36">
        <v>111.75</v>
      </c>
      <c r="F1821" s="36">
        <v>121.76</v>
      </c>
      <c r="G1821" s="36">
        <v>233.51</v>
      </c>
    </row>
    <row r="1822" spans="1:7" ht="25.5" x14ac:dyDescent="0.2">
      <c r="A1822" s="31" t="s">
        <v>3660</v>
      </c>
      <c r="B1822" s="32" t="s">
        <v>15</v>
      </c>
      <c r="C1822" s="31" t="s">
        <v>3661</v>
      </c>
      <c r="D1822" s="34" t="s">
        <v>20</v>
      </c>
      <c r="E1822" s="36">
        <v>444.4</v>
      </c>
      <c r="F1822" s="36">
        <v>149.91999999999999</v>
      </c>
      <c r="G1822" s="36">
        <v>594.32000000000005</v>
      </c>
    </row>
    <row r="1823" spans="1:7" ht="25.5" x14ac:dyDescent="0.2">
      <c r="A1823" s="31" t="s">
        <v>3662</v>
      </c>
      <c r="B1823" s="32" t="s">
        <v>15</v>
      </c>
      <c r="C1823" s="31" t="s">
        <v>3663</v>
      </c>
      <c r="D1823" s="34" t="s">
        <v>20</v>
      </c>
      <c r="E1823" s="36">
        <v>1269.56</v>
      </c>
      <c r="F1823" s="36">
        <v>271.68</v>
      </c>
      <c r="G1823" s="36">
        <v>1541.24</v>
      </c>
    </row>
    <row r="1824" spans="1:7" ht="25.5" x14ac:dyDescent="0.2">
      <c r="A1824" s="31" t="s">
        <v>3664</v>
      </c>
      <c r="B1824" s="32" t="s">
        <v>15</v>
      </c>
      <c r="C1824" s="31" t="s">
        <v>3665</v>
      </c>
      <c r="D1824" s="34" t="s">
        <v>20</v>
      </c>
      <c r="E1824" s="36">
        <v>1547.52</v>
      </c>
      <c r="F1824" s="36">
        <v>736.64</v>
      </c>
      <c r="G1824" s="36">
        <v>2284.16</v>
      </c>
    </row>
    <row r="1825" spans="1:7" ht="25.5" x14ac:dyDescent="0.2">
      <c r="A1825" s="31" t="s">
        <v>3666</v>
      </c>
      <c r="B1825" s="32" t="s">
        <v>15</v>
      </c>
      <c r="C1825" s="31" t="s">
        <v>3667</v>
      </c>
      <c r="D1825" s="34" t="s">
        <v>20</v>
      </c>
      <c r="E1825" s="36">
        <v>3074.24</v>
      </c>
      <c r="F1825" s="36">
        <v>1473.28</v>
      </c>
      <c r="G1825" s="36">
        <v>4547.5200000000004</v>
      </c>
    </row>
    <row r="1826" spans="1:7" ht="25.5" x14ac:dyDescent="0.2">
      <c r="A1826" s="31" t="s">
        <v>3668</v>
      </c>
      <c r="B1826" s="32" t="s">
        <v>15</v>
      </c>
      <c r="C1826" s="31" t="s">
        <v>3669</v>
      </c>
      <c r="D1826" s="34" t="s">
        <v>20</v>
      </c>
      <c r="E1826" s="36">
        <v>4516.6400000000003</v>
      </c>
      <c r="F1826" s="36">
        <v>1710.72</v>
      </c>
      <c r="G1826" s="36">
        <v>6227.36</v>
      </c>
    </row>
    <row r="1827" spans="1:7" ht="12.75" x14ac:dyDescent="0.2">
      <c r="A1827" s="37" t="s">
        <v>3670</v>
      </c>
      <c r="B1827" s="38" t="s">
        <v>3671</v>
      </c>
      <c r="C1827" s="39" t="s">
        <v>15</v>
      </c>
      <c r="D1827" s="40" t="s">
        <v>15</v>
      </c>
      <c r="E1827" s="41" t="s">
        <v>15</v>
      </c>
      <c r="F1827" s="41" t="s">
        <v>15</v>
      </c>
      <c r="G1827" s="41" t="s">
        <v>15</v>
      </c>
    </row>
    <row r="1828" spans="1:7" ht="25.5" x14ac:dyDescent="0.2">
      <c r="A1828" s="31" t="s">
        <v>3672</v>
      </c>
      <c r="B1828" s="32" t="s">
        <v>15</v>
      </c>
      <c r="C1828" s="31" t="s">
        <v>3673</v>
      </c>
      <c r="D1828" s="34" t="s">
        <v>72</v>
      </c>
      <c r="E1828" s="36">
        <v>4.3499999999999996</v>
      </c>
      <c r="F1828" s="36">
        <v>6.08</v>
      </c>
      <c r="G1828" s="36">
        <v>10.43</v>
      </c>
    </row>
    <row r="1829" spans="1:7" ht="25.5" x14ac:dyDescent="0.2">
      <c r="A1829" s="31" t="s">
        <v>3674</v>
      </c>
      <c r="B1829" s="32" t="s">
        <v>15</v>
      </c>
      <c r="C1829" s="31" t="s">
        <v>3675</v>
      </c>
      <c r="D1829" s="34" t="s">
        <v>72</v>
      </c>
      <c r="E1829" s="36">
        <v>39.82</v>
      </c>
      <c r="F1829" s="36">
        <v>8.42</v>
      </c>
      <c r="G1829" s="36">
        <v>48.24</v>
      </c>
    </row>
    <row r="1830" spans="1:7" ht="25.5" x14ac:dyDescent="0.2">
      <c r="A1830" s="31" t="s">
        <v>3676</v>
      </c>
      <c r="B1830" s="32" t="s">
        <v>15</v>
      </c>
      <c r="C1830" s="31" t="s">
        <v>3677</v>
      </c>
      <c r="D1830" s="34" t="s">
        <v>128</v>
      </c>
      <c r="E1830" s="36">
        <v>10.49</v>
      </c>
      <c r="F1830" s="36">
        <v>0</v>
      </c>
      <c r="G1830" s="36">
        <v>10.49</v>
      </c>
    </row>
    <row r="1831" spans="1:7" ht="25.5" x14ac:dyDescent="0.2">
      <c r="A1831" s="31" t="s">
        <v>3678</v>
      </c>
      <c r="B1831" s="32" t="s">
        <v>15</v>
      </c>
      <c r="C1831" s="31" t="s">
        <v>3679</v>
      </c>
      <c r="D1831" s="34" t="s">
        <v>72</v>
      </c>
      <c r="E1831" s="36">
        <v>1.03</v>
      </c>
      <c r="F1831" s="36">
        <v>12.76</v>
      </c>
      <c r="G1831" s="36">
        <v>13.79</v>
      </c>
    </row>
    <row r="1832" spans="1:7" ht="25.5" x14ac:dyDescent="0.2">
      <c r="A1832" s="31" t="s">
        <v>3680</v>
      </c>
      <c r="B1832" s="32" t="s">
        <v>15</v>
      </c>
      <c r="C1832" s="31" t="s">
        <v>3681</v>
      </c>
      <c r="D1832" s="34" t="s">
        <v>72</v>
      </c>
      <c r="E1832" s="36">
        <v>1.07</v>
      </c>
      <c r="F1832" s="36">
        <v>17.07</v>
      </c>
      <c r="G1832" s="36">
        <v>18.14</v>
      </c>
    </row>
    <row r="1833" spans="1:7" ht="25.5" x14ac:dyDescent="0.2">
      <c r="A1833" s="31" t="s">
        <v>3682</v>
      </c>
      <c r="B1833" s="32" t="s">
        <v>15</v>
      </c>
      <c r="C1833" s="31" t="s">
        <v>3683</v>
      </c>
      <c r="D1833" s="34" t="s">
        <v>20</v>
      </c>
      <c r="E1833" s="36">
        <v>215.21</v>
      </c>
      <c r="F1833" s="36">
        <v>138.91999999999999</v>
      </c>
      <c r="G1833" s="36">
        <v>354.13</v>
      </c>
    </row>
    <row r="1834" spans="1:7" ht="12.75" x14ac:dyDescent="0.2">
      <c r="A1834" s="31" t="s">
        <v>3684</v>
      </c>
      <c r="B1834" s="32" t="s">
        <v>15</v>
      </c>
      <c r="C1834" s="31" t="s">
        <v>3685</v>
      </c>
      <c r="D1834" s="34" t="s">
        <v>72</v>
      </c>
      <c r="E1834" s="36">
        <v>519.05999999999995</v>
      </c>
      <c r="F1834" s="36">
        <v>17.3</v>
      </c>
      <c r="G1834" s="36">
        <v>536.36</v>
      </c>
    </row>
    <row r="1835" spans="1:7" ht="12.75" x14ac:dyDescent="0.2">
      <c r="A1835" s="42" t="s">
        <v>3686</v>
      </c>
      <c r="B1835" s="42" t="s">
        <v>3687</v>
      </c>
      <c r="C1835" s="43" t="s">
        <v>15</v>
      </c>
      <c r="D1835" s="44" t="s">
        <v>15</v>
      </c>
      <c r="E1835" s="45" t="s">
        <v>15</v>
      </c>
      <c r="F1835" s="45" t="s">
        <v>15</v>
      </c>
      <c r="G1835" s="45" t="s">
        <v>15</v>
      </c>
    </row>
    <row r="1836" spans="1:7" ht="12.75" x14ac:dyDescent="0.2">
      <c r="A1836" s="22" t="s">
        <v>3688</v>
      </c>
      <c r="B1836" s="22" t="s">
        <v>3689</v>
      </c>
      <c r="C1836" s="23" t="s">
        <v>15</v>
      </c>
      <c r="D1836" s="46" t="s">
        <v>15</v>
      </c>
      <c r="E1836" s="47" t="s">
        <v>15</v>
      </c>
      <c r="F1836" s="47" t="s">
        <v>15</v>
      </c>
      <c r="G1836" s="47" t="s">
        <v>15</v>
      </c>
    </row>
    <row r="1837" spans="1:7" ht="25.5" x14ac:dyDescent="0.2">
      <c r="A1837" s="31" t="s">
        <v>3690</v>
      </c>
      <c r="B1837" s="32" t="s">
        <v>15</v>
      </c>
      <c r="C1837" s="31" t="s">
        <v>3691</v>
      </c>
      <c r="D1837" s="34" t="s">
        <v>72</v>
      </c>
      <c r="E1837" s="36">
        <v>26.67</v>
      </c>
      <c r="F1837" s="36">
        <v>5.19</v>
      </c>
      <c r="G1837" s="36">
        <v>31.86</v>
      </c>
    </row>
    <row r="1838" spans="1:7" ht="25.5" x14ac:dyDescent="0.2">
      <c r="A1838" s="31" t="s">
        <v>3692</v>
      </c>
      <c r="B1838" s="32" t="s">
        <v>15</v>
      </c>
      <c r="C1838" s="31" t="s">
        <v>3693</v>
      </c>
      <c r="D1838" s="34" t="s">
        <v>331</v>
      </c>
      <c r="E1838" s="36">
        <v>994.69</v>
      </c>
      <c r="F1838" s="36">
        <v>124.49</v>
      </c>
      <c r="G1838" s="36">
        <v>1119.18</v>
      </c>
    </row>
    <row r="1839" spans="1:7" ht="25.5" x14ac:dyDescent="0.2">
      <c r="A1839" s="31" t="s">
        <v>3694</v>
      </c>
      <c r="B1839" s="32" t="s">
        <v>15</v>
      </c>
      <c r="C1839" s="31" t="s">
        <v>3695</v>
      </c>
      <c r="D1839" s="34" t="s">
        <v>20</v>
      </c>
      <c r="E1839" s="36">
        <v>1143.79</v>
      </c>
      <c r="F1839" s="36">
        <v>1563.38</v>
      </c>
      <c r="G1839" s="36">
        <v>2707.17</v>
      </c>
    </row>
    <row r="1840" spans="1:7" ht="12.75" x14ac:dyDescent="0.2">
      <c r="A1840" s="31" t="s">
        <v>3696</v>
      </c>
      <c r="B1840" s="32" t="s">
        <v>15</v>
      </c>
      <c r="C1840" s="31" t="s">
        <v>3697</v>
      </c>
      <c r="D1840" s="34" t="s">
        <v>331</v>
      </c>
      <c r="E1840" s="36">
        <v>903.93</v>
      </c>
      <c r="F1840" s="36">
        <v>124.49</v>
      </c>
      <c r="G1840" s="36">
        <v>1028.42</v>
      </c>
    </row>
    <row r="1841" spans="1:7" ht="25.5" x14ac:dyDescent="0.2">
      <c r="A1841" s="31" t="s">
        <v>3698</v>
      </c>
      <c r="B1841" s="32" t="s">
        <v>15</v>
      </c>
      <c r="C1841" s="31" t="s">
        <v>3699</v>
      </c>
      <c r="D1841" s="34" t="s">
        <v>72</v>
      </c>
      <c r="E1841" s="36">
        <v>100.62</v>
      </c>
      <c r="F1841" s="36">
        <v>24.07</v>
      </c>
      <c r="G1841" s="36">
        <v>124.69</v>
      </c>
    </row>
    <row r="1842" spans="1:7" ht="12.75" x14ac:dyDescent="0.2">
      <c r="A1842" s="37" t="s">
        <v>3700</v>
      </c>
      <c r="B1842" s="38" t="s">
        <v>3701</v>
      </c>
      <c r="C1842" s="39" t="s">
        <v>15</v>
      </c>
      <c r="D1842" s="40" t="s">
        <v>15</v>
      </c>
      <c r="E1842" s="41" t="s">
        <v>15</v>
      </c>
      <c r="F1842" s="41" t="s">
        <v>15</v>
      </c>
      <c r="G1842" s="41" t="s">
        <v>15</v>
      </c>
    </row>
    <row r="1843" spans="1:7" ht="25.5" x14ac:dyDescent="0.2">
      <c r="A1843" s="31" t="s">
        <v>3702</v>
      </c>
      <c r="B1843" s="32" t="s">
        <v>15</v>
      </c>
      <c r="C1843" s="31" t="s">
        <v>3703</v>
      </c>
      <c r="D1843" s="34" t="s">
        <v>20</v>
      </c>
      <c r="E1843" s="36">
        <v>2763.33</v>
      </c>
      <c r="F1843" s="36">
        <v>0</v>
      </c>
      <c r="G1843" s="36">
        <v>2763.33</v>
      </c>
    </row>
    <row r="1844" spans="1:7" ht="12.75" x14ac:dyDescent="0.2">
      <c r="A1844" s="37" t="s">
        <v>3704</v>
      </c>
      <c r="B1844" s="38" t="s">
        <v>3705</v>
      </c>
      <c r="C1844" s="39" t="s">
        <v>15</v>
      </c>
      <c r="D1844" s="40" t="s">
        <v>15</v>
      </c>
      <c r="E1844" s="41" t="s">
        <v>15</v>
      </c>
      <c r="F1844" s="41" t="s">
        <v>15</v>
      </c>
      <c r="G1844" s="41" t="s">
        <v>15</v>
      </c>
    </row>
    <row r="1845" spans="1:7" ht="12.75" x14ac:dyDescent="0.2">
      <c r="A1845" s="31" t="s">
        <v>3706</v>
      </c>
      <c r="B1845" s="32" t="s">
        <v>15</v>
      </c>
      <c r="C1845" s="31" t="s">
        <v>3707</v>
      </c>
      <c r="D1845" s="34" t="s">
        <v>128</v>
      </c>
      <c r="E1845" s="36">
        <v>69.13</v>
      </c>
      <c r="F1845" s="36">
        <v>75.069999999999993</v>
      </c>
      <c r="G1845" s="36">
        <v>144.19999999999999</v>
      </c>
    </row>
    <row r="1846" spans="1:7" ht="25.5" x14ac:dyDescent="0.2">
      <c r="A1846" s="31" t="s">
        <v>3708</v>
      </c>
      <c r="B1846" s="32" t="s">
        <v>15</v>
      </c>
      <c r="C1846" s="31" t="s">
        <v>3709</v>
      </c>
      <c r="D1846" s="34" t="s">
        <v>20</v>
      </c>
      <c r="E1846" s="36">
        <v>307.98</v>
      </c>
      <c r="F1846" s="36">
        <v>16.71</v>
      </c>
      <c r="G1846" s="36">
        <v>324.69</v>
      </c>
    </row>
    <row r="1847" spans="1:7" ht="12.75" x14ac:dyDescent="0.2">
      <c r="A1847" s="31" t="s">
        <v>3710</v>
      </c>
      <c r="B1847" s="32" t="s">
        <v>15</v>
      </c>
      <c r="C1847" s="31" t="s">
        <v>3711</v>
      </c>
      <c r="D1847" s="34" t="s">
        <v>72</v>
      </c>
      <c r="E1847" s="36">
        <v>102.22</v>
      </c>
      <c r="F1847" s="36">
        <v>45.53</v>
      </c>
      <c r="G1847" s="36">
        <v>147.75</v>
      </c>
    </row>
    <row r="1848" spans="1:7" ht="25.5" x14ac:dyDescent="0.2">
      <c r="A1848" s="31" t="s">
        <v>3712</v>
      </c>
      <c r="B1848" s="32" t="s">
        <v>15</v>
      </c>
      <c r="C1848" s="31" t="s">
        <v>3713</v>
      </c>
      <c r="D1848" s="34" t="s">
        <v>20</v>
      </c>
      <c r="E1848" s="36">
        <v>338.65</v>
      </c>
      <c r="F1848" s="36">
        <v>23.5</v>
      </c>
      <c r="G1848" s="36">
        <v>362.15</v>
      </c>
    </row>
    <row r="1849" spans="1:7" ht="25.5" x14ac:dyDescent="0.2">
      <c r="A1849" s="31" t="s">
        <v>3714</v>
      </c>
      <c r="B1849" s="32" t="s">
        <v>15</v>
      </c>
      <c r="C1849" s="31" t="s">
        <v>3715</v>
      </c>
      <c r="D1849" s="34" t="s">
        <v>20</v>
      </c>
      <c r="E1849" s="36">
        <v>619.08000000000004</v>
      </c>
      <c r="F1849" s="36">
        <v>35.25</v>
      </c>
      <c r="G1849" s="36">
        <v>654.33000000000004</v>
      </c>
    </row>
    <row r="1850" spans="1:7" ht="12.75" x14ac:dyDescent="0.2">
      <c r="A1850" s="37" t="s">
        <v>3716</v>
      </c>
      <c r="B1850" s="38" t="s">
        <v>3717</v>
      </c>
      <c r="C1850" s="39" t="s">
        <v>15</v>
      </c>
      <c r="D1850" s="40" t="s">
        <v>15</v>
      </c>
      <c r="E1850" s="41" t="s">
        <v>15</v>
      </c>
      <c r="F1850" s="41" t="s">
        <v>15</v>
      </c>
      <c r="G1850" s="41" t="s">
        <v>15</v>
      </c>
    </row>
    <row r="1851" spans="1:7" ht="12.75" x14ac:dyDescent="0.2">
      <c r="A1851" s="31" t="s">
        <v>3718</v>
      </c>
      <c r="B1851" s="32" t="s">
        <v>15</v>
      </c>
      <c r="C1851" s="31" t="s">
        <v>3719</v>
      </c>
      <c r="D1851" s="34" t="s">
        <v>331</v>
      </c>
      <c r="E1851" s="36">
        <v>2835.67</v>
      </c>
      <c r="F1851" s="36">
        <v>165.99</v>
      </c>
      <c r="G1851" s="36">
        <v>3001.66</v>
      </c>
    </row>
    <row r="1852" spans="1:7" ht="12.75" x14ac:dyDescent="0.2">
      <c r="A1852" s="31" t="s">
        <v>3720</v>
      </c>
      <c r="B1852" s="32" t="s">
        <v>15</v>
      </c>
      <c r="C1852" s="31" t="s">
        <v>3721</v>
      </c>
      <c r="D1852" s="34" t="s">
        <v>331</v>
      </c>
      <c r="E1852" s="36">
        <v>1227.3</v>
      </c>
      <c r="F1852" s="36">
        <v>165.99</v>
      </c>
      <c r="G1852" s="36">
        <v>1393.29</v>
      </c>
    </row>
    <row r="1853" spans="1:7" ht="38.25" x14ac:dyDescent="0.2">
      <c r="A1853" s="48" t="s">
        <v>3722</v>
      </c>
      <c r="B1853" s="49" t="s">
        <v>3723</v>
      </c>
      <c r="C1853" s="50" t="str">
        <f>[6]Cotações!D53</f>
        <v>Fornecimento e Instalação: Equipamentos para Fonte Interativa Seca, segundo o Termo de Referência.</v>
      </c>
      <c r="D1853" s="51" t="s">
        <v>20</v>
      </c>
      <c r="E1853" s="36">
        <f>0.93*G1853</f>
        <v>180434.25690000001</v>
      </c>
      <c r="F1853" s="36">
        <f>G1853-E1853</f>
        <v>13581.07309999998</v>
      </c>
      <c r="G1853" s="36">
        <v>194015.33</v>
      </c>
    </row>
    <row r="1854" spans="1:7" ht="12.75" x14ac:dyDescent="0.2">
      <c r="A1854" s="31" t="s">
        <v>3724</v>
      </c>
      <c r="B1854" s="32" t="s">
        <v>15</v>
      </c>
      <c r="C1854" s="31" t="s">
        <v>3725</v>
      </c>
      <c r="D1854" s="34" t="s">
        <v>331</v>
      </c>
      <c r="E1854" s="36">
        <v>727.3</v>
      </c>
      <c r="F1854" s="36">
        <v>165.99</v>
      </c>
      <c r="G1854" s="36">
        <v>893.29</v>
      </c>
    </row>
    <row r="1855" spans="1:7" ht="25.5" x14ac:dyDescent="0.2">
      <c r="A1855" s="31" t="s">
        <v>3726</v>
      </c>
      <c r="B1855" s="32" t="s">
        <v>15</v>
      </c>
      <c r="C1855" s="31" t="s">
        <v>3727</v>
      </c>
      <c r="D1855" s="34" t="s">
        <v>331</v>
      </c>
      <c r="E1855" s="36">
        <v>1010.82</v>
      </c>
      <c r="F1855" s="36">
        <v>165.99</v>
      </c>
      <c r="G1855" s="36">
        <v>1176.81</v>
      </c>
    </row>
    <row r="1856" spans="1:7" ht="12.75" x14ac:dyDescent="0.2">
      <c r="A1856" s="37" t="s">
        <v>3728</v>
      </c>
      <c r="B1856" s="38" t="s">
        <v>3729</v>
      </c>
      <c r="C1856" s="39" t="s">
        <v>15</v>
      </c>
      <c r="D1856" s="40" t="s">
        <v>15</v>
      </c>
      <c r="E1856" s="41" t="s">
        <v>15</v>
      </c>
      <c r="F1856" s="41" t="s">
        <v>15</v>
      </c>
      <c r="G1856" s="41" t="s">
        <v>15</v>
      </c>
    </row>
    <row r="1857" spans="1:7" ht="25.5" x14ac:dyDescent="0.2">
      <c r="A1857" s="31" t="s">
        <v>3730</v>
      </c>
      <c r="B1857" s="32" t="s">
        <v>15</v>
      </c>
      <c r="C1857" s="31" t="s">
        <v>3731</v>
      </c>
      <c r="D1857" s="34" t="s">
        <v>331</v>
      </c>
      <c r="E1857" s="36">
        <v>3046.82</v>
      </c>
      <c r="F1857" s="36">
        <v>263.87</v>
      </c>
      <c r="G1857" s="36">
        <v>3310.69</v>
      </c>
    </row>
    <row r="1858" spans="1:7" ht="25.5" x14ac:dyDescent="0.2">
      <c r="A1858" s="31" t="s">
        <v>3732</v>
      </c>
      <c r="B1858" s="32" t="s">
        <v>15</v>
      </c>
      <c r="C1858" s="31" t="s">
        <v>3733</v>
      </c>
      <c r="D1858" s="34" t="s">
        <v>331</v>
      </c>
      <c r="E1858" s="36">
        <v>4436.75</v>
      </c>
      <c r="F1858" s="36">
        <v>263.87</v>
      </c>
      <c r="G1858" s="36">
        <v>4700.62</v>
      </c>
    </row>
    <row r="1859" spans="1:7" ht="12.75" x14ac:dyDescent="0.2">
      <c r="A1859" s="31" t="s">
        <v>3734</v>
      </c>
      <c r="B1859" s="32" t="s">
        <v>15</v>
      </c>
      <c r="C1859" s="31" t="s">
        <v>3735</v>
      </c>
      <c r="D1859" s="34" t="s">
        <v>20</v>
      </c>
      <c r="E1859" s="36">
        <v>1468.83</v>
      </c>
      <c r="F1859" s="36">
        <v>38.97</v>
      </c>
      <c r="G1859" s="36">
        <v>1507.8</v>
      </c>
    </row>
    <row r="1860" spans="1:7" ht="12.75" x14ac:dyDescent="0.2">
      <c r="A1860" s="31" t="s">
        <v>3736</v>
      </c>
      <c r="B1860" s="32" t="s">
        <v>15</v>
      </c>
      <c r="C1860" s="31" t="s">
        <v>3737</v>
      </c>
      <c r="D1860" s="34" t="s">
        <v>20</v>
      </c>
      <c r="E1860" s="36">
        <v>1005.54</v>
      </c>
      <c r="F1860" s="36">
        <v>38.97</v>
      </c>
      <c r="G1860" s="36">
        <v>1044.51</v>
      </c>
    </row>
    <row r="1861" spans="1:7" ht="12.75" x14ac:dyDescent="0.2">
      <c r="A1861" s="37" t="s">
        <v>3738</v>
      </c>
      <c r="B1861" s="38" t="s">
        <v>3739</v>
      </c>
      <c r="C1861" s="39" t="s">
        <v>15</v>
      </c>
      <c r="D1861" s="40" t="s">
        <v>15</v>
      </c>
      <c r="E1861" s="41" t="s">
        <v>15</v>
      </c>
      <c r="F1861" s="41" t="s">
        <v>15</v>
      </c>
      <c r="G1861" s="41" t="s">
        <v>15</v>
      </c>
    </row>
    <row r="1862" spans="1:7" ht="25.5" x14ac:dyDescent="0.2">
      <c r="A1862" s="31" t="s">
        <v>3740</v>
      </c>
      <c r="B1862" s="32" t="s">
        <v>15</v>
      </c>
      <c r="C1862" s="31" t="s">
        <v>3741</v>
      </c>
      <c r="D1862" s="34" t="s">
        <v>72</v>
      </c>
      <c r="E1862" s="36">
        <v>10.199999999999999</v>
      </c>
      <c r="F1862" s="36">
        <v>0</v>
      </c>
      <c r="G1862" s="36">
        <v>10.199999999999999</v>
      </c>
    </row>
    <row r="1863" spans="1:7" ht="25.5" x14ac:dyDescent="0.2">
      <c r="A1863" s="31" t="s">
        <v>3742</v>
      </c>
      <c r="B1863" s="32" t="s">
        <v>15</v>
      </c>
      <c r="C1863" s="31" t="s">
        <v>3743</v>
      </c>
      <c r="D1863" s="34" t="s">
        <v>20</v>
      </c>
      <c r="E1863" s="36">
        <v>463.8</v>
      </c>
      <c r="F1863" s="36">
        <v>25.94</v>
      </c>
      <c r="G1863" s="36">
        <v>489.74</v>
      </c>
    </row>
    <row r="1864" spans="1:7" ht="12.75" x14ac:dyDescent="0.2">
      <c r="A1864" s="42" t="s">
        <v>3744</v>
      </c>
      <c r="B1864" s="42" t="s">
        <v>3745</v>
      </c>
      <c r="C1864" s="43" t="s">
        <v>15</v>
      </c>
      <c r="D1864" s="44" t="s">
        <v>15</v>
      </c>
      <c r="E1864" s="45" t="s">
        <v>15</v>
      </c>
      <c r="F1864" s="45" t="s">
        <v>15</v>
      </c>
      <c r="G1864" s="45" t="s">
        <v>15</v>
      </c>
    </row>
    <row r="1865" spans="1:7" ht="12.75" x14ac:dyDescent="0.2">
      <c r="A1865" s="22" t="s">
        <v>3746</v>
      </c>
      <c r="B1865" s="22" t="s">
        <v>3747</v>
      </c>
      <c r="C1865" s="23" t="s">
        <v>15</v>
      </c>
      <c r="D1865" s="46" t="s">
        <v>15</v>
      </c>
      <c r="E1865" s="47" t="s">
        <v>15</v>
      </c>
      <c r="F1865" s="47" t="s">
        <v>15</v>
      </c>
      <c r="G1865" s="47" t="s">
        <v>15</v>
      </c>
    </row>
    <row r="1866" spans="1:7" ht="25.5" x14ac:dyDescent="0.2">
      <c r="A1866" s="31" t="s">
        <v>3748</v>
      </c>
      <c r="B1866" s="32" t="s">
        <v>15</v>
      </c>
      <c r="C1866" s="31" t="s">
        <v>3749</v>
      </c>
      <c r="D1866" s="34" t="s">
        <v>331</v>
      </c>
      <c r="E1866" s="36">
        <v>96866.78</v>
      </c>
      <c r="F1866" s="36">
        <v>203.33</v>
      </c>
      <c r="G1866" s="36">
        <v>97070.11</v>
      </c>
    </row>
    <row r="1867" spans="1:7" ht="25.5" x14ac:dyDescent="0.2">
      <c r="A1867" s="31" t="s">
        <v>3750</v>
      </c>
      <c r="B1867" s="32" t="s">
        <v>15</v>
      </c>
      <c r="C1867" s="31" t="s">
        <v>3751</v>
      </c>
      <c r="D1867" s="34" t="s">
        <v>331</v>
      </c>
      <c r="E1867" s="36">
        <v>71844.44</v>
      </c>
      <c r="F1867" s="36">
        <v>203.33</v>
      </c>
      <c r="G1867" s="36">
        <v>72047.77</v>
      </c>
    </row>
    <row r="1868" spans="1:7" ht="25.5" x14ac:dyDescent="0.2">
      <c r="A1868" s="31" t="s">
        <v>3752</v>
      </c>
      <c r="B1868" s="32" t="s">
        <v>15</v>
      </c>
      <c r="C1868" s="31" t="s">
        <v>3753</v>
      </c>
      <c r="D1868" s="34" t="s">
        <v>331</v>
      </c>
      <c r="E1868" s="36">
        <v>84740.34</v>
      </c>
      <c r="F1868" s="36">
        <v>406.66</v>
      </c>
      <c r="G1868" s="36">
        <v>85147</v>
      </c>
    </row>
    <row r="1869" spans="1:7" ht="12.75" x14ac:dyDescent="0.2">
      <c r="A1869" s="37" t="s">
        <v>3754</v>
      </c>
      <c r="B1869" s="38" t="s">
        <v>3755</v>
      </c>
      <c r="C1869" s="39" t="s">
        <v>15</v>
      </c>
      <c r="D1869" s="40" t="s">
        <v>15</v>
      </c>
      <c r="E1869" s="41" t="s">
        <v>15</v>
      </c>
      <c r="F1869" s="41" t="s">
        <v>15</v>
      </c>
      <c r="G1869" s="41" t="s">
        <v>15</v>
      </c>
    </row>
    <row r="1870" spans="1:7" ht="25.5" x14ac:dyDescent="0.2">
      <c r="A1870" s="31" t="s">
        <v>3756</v>
      </c>
      <c r="B1870" s="32" t="s">
        <v>15</v>
      </c>
      <c r="C1870" s="31" t="s">
        <v>3757</v>
      </c>
      <c r="D1870" s="34" t="s">
        <v>20</v>
      </c>
      <c r="E1870" s="36">
        <v>105.12</v>
      </c>
      <c r="F1870" s="36">
        <v>132.87</v>
      </c>
      <c r="G1870" s="36">
        <v>237.99</v>
      </c>
    </row>
    <row r="1871" spans="1:7" ht="25.5" x14ac:dyDescent="0.2">
      <c r="A1871" s="31" t="s">
        <v>3758</v>
      </c>
      <c r="B1871" s="32" t="s">
        <v>15</v>
      </c>
      <c r="C1871" s="31" t="s">
        <v>3759</v>
      </c>
      <c r="D1871" s="34" t="s">
        <v>20</v>
      </c>
      <c r="E1871" s="36">
        <v>160.63</v>
      </c>
      <c r="F1871" s="36">
        <v>132.87</v>
      </c>
      <c r="G1871" s="36">
        <v>293.5</v>
      </c>
    </row>
    <row r="1872" spans="1:7" ht="25.5" x14ac:dyDescent="0.2">
      <c r="A1872" s="31" t="s">
        <v>3760</v>
      </c>
      <c r="B1872" s="32" t="s">
        <v>15</v>
      </c>
      <c r="C1872" s="31" t="s">
        <v>3761</v>
      </c>
      <c r="D1872" s="34" t="s">
        <v>20</v>
      </c>
      <c r="E1872" s="36">
        <v>419.5</v>
      </c>
      <c r="F1872" s="36">
        <v>153.36000000000001</v>
      </c>
      <c r="G1872" s="36">
        <v>572.86</v>
      </c>
    </row>
    <row r="1873" spans="1:7" ht="25.5" x14ac:dyDescent="0.2">
      <c r="A1873" s="31" t="s">
        <v>3762</v>
      </c>
      <c r="B1873" s="32" t="s">
        <v>15</v>
      </c>
      <c r="C1873" s="31" t="s">
        <v>3763</v>
      </c>
      <c r="D1873" s="34" t="s">
        <v>20</v>
      </c>
      <c r="E1873" s="36">
        <v>1537.78</v>
      </c>
      <c r="F1873" s="36">
        <v>153.36000000000001</v>
      </c>
      <c r="G1873" s="36">
        <v>1691.14</v>
      </c>
    </row>
    <row r="1874" spans="1:7" ht="25.5" x14ac:dyDescent="0.2">
      <c r="A1874" s="31" t="s">
        <v>3764</v>
      </c>
      <c r="B1874" s="32" t="s">
        <v>15</v>
      </c>
      <c r="C1874" s="31" t="s">
        <v>3765</v>
      </c>
      <c r="D1874" s="34" t="s">
        <v>20</v>
      </c>
      <c r="E1874" s="36">
        <v>1029.51</v>
      </c>
      <c r="F1874" s="36">
        <v>153.36000000000001</v>
      </c>
      <c r="G1874" s="36">
        <v>1182.8699999999999</v>
      </c>
    </row>
    <row r="1875" spans="1:7" ht="25.5" x14ac:dyDescent="0.2">
      <c r="A1875" s="31" t="s">
        <v>3766</v>
      </c>
      <c r="B1875" s="32" t="s">
        <v>15</v>
      </c>
      <c r="C1875" s="31" t="s">
        <v>3767</v>
      </c>
      <c r="D1875" s="34" t="s">
        <v>20</v>
      </c>
      <c r="E1875" s="36">
        <v>371.67</v>
      </c>
      <c r="F1875" s="36">
        <v>115.02</v>
      </c>
      <c r="G1875" s="36">
        <v>486.69</v>
      </c>
    </row>
    <row r="1876" spans="1:7" ht="25.5" x14ac:dyDescent="0.2">
      <c r="A1876" s="31" t="s">
        <v>3768</v>
      </c>
      <c r="B1876" s="32" t="s">
        <v>15</v>
      </c>
      <c r="C1876" s="31" t="s">
        <v>3769</v>
      </c>
      <c r="D1876" s="34" t="s">
        <v>20</v>
      </c>
      <c r="E1876" s="36">
        <v>1684.54</v>
      </c>
      <c r="F1876" s="36">
        <v>159.85</v>
      </c>
      <c r="G1876" s="36">
        <v>1844.39</v>
      </c>
    </row>
    <row r="1877" spans="1:7" ht="38.25" x14ac:dyDescent="0.2">
      <c r="A1877" s="31" t="s">
        <v>3770</v>
      </c>
      <c r="B1877" s="32" t="s">
        <v>15</v>
      </c>
      <c r="C1877" s="31" t="s">
        <v>3771</v>
      </c>
      <c r="D1877" s="34" t="s">
        <v>20</v>
      </c>
      <c r="E1877" s="36">
        <v>520.01</v>
      </c>
      <c r="F1877" s="36">
        <v>153.36000000000001</v>
      </c>
      <c r="G1877" s="36">
        <v>673.37</v>
      </c>
    </row>
    <row r="1878" spans="1:7" ht="25.5" x14ac:dyDescent="0.2">
      <c r="A1878" s="31" t="s">
        <v>3772</v>
      </c>
      <c r="B1878" s="32" t="s">
        <v>15</v>
      </c>
      <c r="C1878" s="31" t="s">
        <v>3773</v>
      </c>
      <c r="D1878" s="34" t="s">
        <v>20</v>
      </c>
      <c r="E1878" s="36">
        <v>65.650000000000006</v>
      </c>
      <c r="F1878" s="36">
        <v>76.680000000000007</v>
      </c>
      <c r="G1878" s="36">
        <v>142.33000000000001</v>
      </c>
    </row>
    <row r="1879" spans="1:7" ht="25.5" x14ac:dyDescent="0.2">
      <c r="A1879" s="31" t="s">
        <v>3774</v>
      </c>
      <c r="B1879" s="32" t="s">
        <v>15</v>
      </c>
      <c r="C1879" s="31" t="s">
        <v>3775</v>
      </c>
      <c r="D1879" s="34" t="s">
        <v>20</v>
      </c>
      <c r="E1879" s="36">
        <v>119.33</v>
      </c>
      <c r="F1879" s="36">
        <v>132.87</v>
      </c>
      <c r="G1879" s="36">
        <v>252.2</v>
      </c>
    </row>
    <row r="1880" spans="1:7" ht="25.5" x14ac:dyDescent="0.2">
      <c r="A1880" s="31" t="s">
        <v>3776</v>
      </c>
      <c r="B1880" s="32" t="s">
        <v>15</v>
      </c>
      <c r="C1880" s="31" t="s">
        <v>3777</v>
      </c>
      <c r="D1880" s="34" t="s">
        <v>20</v>
      </c>
      <c r="E1880" s="36">
        <v>368.05</v>
      </c>
      <c r="F1880" s="36">
        <v>153.36000000000001</v>
      </c>
      <c r="G1880" s="36">
        <v>521.41</v>
      </c>
    </row>
    <row r="1881" spans="1:7" ht="12.75" x14ac:dyDescent="0.2">
      <c r="A1881" s="37" t="s">
        <v>3778</v>
      </c>
      <c r="B1881" s="38" t="s">
        <v>3779</v>
      </c>
      <c r="C1881" s="39" t="s">
        <v>15</v>
      </c>
      <c r="D1881" s="40" t="s">
        <v>15</v>
      </c>
      <c r="E1881" s="41" t="s">
        <v>15</v>
      </c>
      <c r="F1881" s="41" t="s">
        <v>15</v>
      </c>
      <c r="G1881" s="41" t="s">
        <v>15</v>
      </c>
    </row>
    <row r="1882" spans="1:7" ht="12.75" x14ac:dyDescent="0.2">
      <c r="A1882" s="31" t="s">
        <v>3780</v>
      </c>
      <c r="B1882" s="32" t="s">
        <v>15</v>
      </c>
      <c r="C1882" s="31" t="s">
        <v>3781</v>
      </c>
      <c r="D1882" s="34" t="s">
        <v>20</v>
      </c>
      <c r="E1882" s="36">
        <v>12.27</v>
      </c>
      <c r="F1882" s="36">
        <v>11.5</v>
      </c>
      <c r="G1882" s="36">
        <v>23.77</v>
      </c>
    </row>
    <row r="1883" spans="1:7" ht="12.75" x14ac:dyDescent="0.2">
      <c r="A1883" s="31" t="s">
        <v>3782</v>
      </c>
      <c r="B1883" s="32" t="s">
        <v>15</v>
      </c>
      <c r="C1883" s="31" t="s">
        <v>3783</v>
      </c>
      <c r="D1883" s="34" t="s">
        <v>20</v>
      </c>
      <c r="E1883" s="36">
        <v>24.22</v>
      </c>
      <c r="F1883" s="36">
        <v>11.5</v>
      </c>
      <c r="G1883" s="36">
        <v>35.72</v>
      </c>
    </row>
    <row r="1884" spans="1:7" ht="12.75" x14ac:dyDescent="0.2">
      <c r="A1884" s="31" t="s">
        <v>3784</v>
      </c>
      <c r="B1884" s="32" t="s">
        <v>15</v>
      </c>
      <c r="C1884" s="31" t="s">
        <v>3785</v>
      </c>
      <c r="D1884" s="34" t="s">
        <v>20</v>
      </c>
      <c r="E1884" s="36">
        <v>36.71</v>
      </c>
      <c r="F1884" s="36">
        <v>11.5</v>
      </c>
      <c r="G1884" s="36">
        <v>48.21</v>
      </c>
    </row>
    <row r="1885" spans="1:7" ht="12.75" x14ac:dyDescent="0.2">
      <c r="A1885" s="31" t="s">
        <v>3786</v>
      </c>
      <c r="B1885" s="32" t="s">
        <v>15</v>
      </c>
      <c r="C1885" s="31" t="s">
        <v>3787</v>
      </c>
      <c r="D1885" s="34" t="s">
        <v>20</v>
      </c>
      <c r="E1885" s="36">
        <v>51.04</v>
      </c>
      <c r="F1885" s="36">
        <v>11.5</v>
      </c>
      <c r="G1885" s="36">
        <v>62.54</v>
      </c>
    </row>
    <row r="1886" spans="1:7" ht="12.75" x14ac:dyDescent="0.2">
      <c r="A1886" s="37" t="s">
        <v>3788</v>
      </c>
      <c r="B1886" s="38" t="s">
        <v>3789</v>
      </c>
      <c r="C1886" s="39" t="s">
        <v>15</v>
      </c>
      <c r="D1886" s="40" t="s">
        <v>15</v>
      </c>
      <c r="E1886" s="41" t="s">
        <v>15</v>
      </c>
      <c r="F1886" s="41" t="s">
        <v>15</v>
      </c>
      <c r="G1886" s="41" t="s">
        <v>15</v>
      </c>
    </row>
    <row r="1887" spans="1:7" ht="25.5" x14ac:dyDescent="0.2">
      <c r="A1887" s="31" t="s">
        <v>3790</v>
      </c>
      <c r="B1887" s="32" t="s">
        <v>15</v>
      </c>
      <c r="C1887" s="31" t="s">
        <v>3791</v>
      </c>
      <c r="D1887" s="34" t="s">
        <v>20</v>
      </c>
      <c r="E1887" s="36">
        <v>17.27</v>
      </c>
      <c r="F1887" s="36">
        <v>7.67</v>
      </c>
      <c r="G1887" s="36">
        <v>24.94</v>
      </c>
    </row>
    <row r="1888" spans="1:7" ht="25.5" x14ac:dyDescent="0.2">
      <c r="A1888" s="31" t="s">
        <v>3792</v>
      </c>
      <c r="B1888" s="32" t="s">
        <v>15</v>
      </c>
      <c r="C1888" s="31" t="s">
        <v>3793</v>
      </c>
      <c r="D1888" s="34" t="s">
        <v>20</v>
      </c>
      <c r="E1888" s="36">
        <v>18.149999999999999</v>
      </c>
      <c r="F1888" s="36">
        <v>7.67</v>
      </c>
      <c r="G1888" s="36">
        <v>25.82</v>
      </c>
    </row>
    <row r="1889" spans="1:7" ht="12.75" x14ac:dyDescent="0.2">
      <c r="A1889" s="31" t="s">
        <v>3794</v>
      </c>
      <c r="B1889" s="32" t="s">
        <v>15</v>
      </c>
      <c r="C1889" s="31" t="s">
        <v>3795</v>
      </c>
      <c r="D1889" s="34" t="s">
        <v>20</v>
      </c>
      <c r="E1889" s="36">
        <v>55.52</v>
      </c>
      <c r="F1889" s="36">
        <v>7.67</v>
      </c>
      <c r="G1889" s="36">
        <v>63.19</v>
      </c>
    </row>
    <row r="1890" spans="1:7" ht="25.5" x14ac:dyDescent="0.2">
      <c r="A1890" s="31" t="s">
        <v>3796</v>
      </c>
      <c r="B1890" s="32" t="s">
        <v>15</v>
      </c>
      <c r="C1890" s="31" t="s">
        <v>3797</v>
      </c>
      <c r="D1890" s="34" t="s">
        <v>20</v>
      </c>
      <c r="E1890" s="36">
        <v>34.22</v>
      </c>
      <c r="F1890" s="36">
        <v>28.75</v>
      </c>
      <c r="G1890" s="36">
        <v>62.97</v>
      </c>
    </row>
    <row r="1891" spans="1:7" ht="12.75" x14ac:dyDescent="0.2">
      <c r="A1891" s="31" t="s">
        <v>3798</v>
      </c>
      <c r="B1891" s="32" t="s">
        <v>15</v>
      </c>
      <c r="C1891" s="31" t="s">
        <v>3799</v>
      </c>
      <c r="D1891" s="34" t="s">
        <v>20</v>
      </c>
      <c r="E1891" s="36">
        <v>66.680000000000007</v>
      </c>
      <c r="F1891" s="36">
        <v>7.67</v>
      </c>
      <c r="G1891" s="36">
        <v>74.349999999999994</v>
      </c>
    </row>
    <row r="1892" spans="1:7" ht="12.75" x14ac:dyDescent="0.2">
      <c r="A1892" s="31" t="s">
        <v>3800</v>
      </c>
      <c r="B1892" s="32" t="s">
        <v>15</v>
      </c>
      <c r="C1892" s="31" t="s">
        <v>3801</v>
      </c>
      <c r="D1892" s="34" t="s">
        <v>20</v>
      </c>
      <c r="E1892" s="36">
        <v>91.92</v>
      </c>
      <c r="F1892" s="36">
        <v>7.67</v>
      </c>
      <c r="G1892" s="36">
        <v>99.59</v>
      </c>
    </row>
    <row r="1893" spans="1:7" ht="12.75" x14ac:dyDescent="0.2">
      <c r="A1893" s="37" t="s">
        <v>3802</v>
      </c>
      <c r="B1893" s="38" t="s">
        <v>3803</v>
      </c>
      <c r="C1893" s="39" t="s">
        <v>15</v>
      </c>
      <c r="D1893" s="40" t="s">
        <v>15</v>
      </c>
      <c r="E1893" s="41" t="s">
        <v>15</v>
      </c>
      <c r="F1893" s="41" t="s">
        <v>15</v>
      </c>
      <c r="G1893" s="41" t="s">
        <v>15</v>
      </c>
    </row>
    <row r="1894" spans="1:7" ht="25.5" x14ac:dyDescent="0.2">
      <c r="A1894" s="31" t="s">
        <v>3804</v>
      </c>
      <c r="B1894" s="32" t="s">
        <v>15</v>
      </c>
      <c r="C1894" s="31" t="s">
        <v>3805</v>
      </c>
      <c r="D1894" s="34" t="s">
        <v>331</v>
      </c>
      <c r="E1894" s="36">
        <v>381.37</v>
      </c>
      <c r="F1894" s="36">
        <v>19.18</v>
      </c>
      <c r="G1894" s="36">
        <v>400.55</v>
      </c>
    </row>
    <row r="1895" spans="1:7" ht="25.5" x14ac:dyDescent="0.2">
      <c r="A1895" s="31" t="s">
        <v>3806</v>
      </c>
      <c r="B1895" s="32" t="s">
        <v>15</v>
      </c>
      <c r="C1895" s="31" t="s">
        <v>3807</v>
      </c>
      <c r="D1895" s="34" t="s">
        <v>331</v>
      </c>
      <c r="E1895" s="36">
        <v>322.39999999999998</v>
      </c>
      <c r="F1895" s="36">
        <v>19.18</v>
      </c>
      <c r="G1895" s="36">
        <v>341.58</v>
      </c>
    </row>
    <row r="1896" spans="1:7" ht="12.75" x14ac:dyDescent="0.2">
      <c r="A1896" s="37" t="s">
        <v>3808</v>
      </c>
      <c r="B1896" s="38" t="s">
        <v>3809</v>
      </c>
      <c r="C1896" s="39" t="s">
        <v>15</v>
      </c>
      <c r="D1896" s="40" t="s">
        <v>15</v>
      </c>
      <c r="E1896" s="41" t="s">
        <v>15</v>
      </c>
      <c r="F1896" s="41" t="s">
        <v>15</v>
      </c>
      <c r="G1896" s="41" t="s">
        <v>15</v>
      </c>
    </row>
    <row r="1897" spans="1:7" ht="25.5" x14ac:dyDescent="0.2">
      <c r="A1897" s="31" t="s">
        <v>3810</v>
      </c>
      <c r="B1897" s="32" t="s">
        <v>15</v>
      </c>
      <c r="C1897" s="31" t="s">
        <v>3811</v>
      </c>
      <c r="D1897" s="34" t="s">
        <v>20</v>
      </c>
      <c r="E1897" s="36">
        <v>152.13999999999999</v>
      </c>
      <c r="F1897" s="36">
        <v>17.98</v>
      </c>
      <c r="G1897" s="36">
        <v>170.12</v>
      </c>
    </row>
    <row r="1898" spans="1:7" ht="25.5" x14ac:dyDescent="0.2">
      <c r="A1898" s="31" t="s">
        <v>3812</v>
      </c>
      <c r="B1898" s="32" t="s">
        <v>15</v>
      </c>
      <c r="C1898" s="31" t="s">
        <v>3813</v>
      </c>
      <c r="D1898" s="34" t="s">
        <v>20</v>
      </c>
      <c r="E1898" s="36">
        <v>165.83</v>
      </c>
      <c r="F1898" s="36">
        <v>17.98</v>
      </c>
      <c r="G1898" s="36">
        <v>183.81</v>
      </c>
    </row>
    <row r="1899" spans="1:7" ht="25.5" x14ac:dyDescent="0.2">
      <c r="A1899" s="31" t="s">
        <v>3814</v>
      </c>
      <c r="B1899" s="32" t="s">
        <v>15</v>
      </c>
      <c r="C1899" s="31" t="s">
        <v>3815</v>
      </c>
      <c r="D1899" s="34" t="s">
        <v>20</v>
      </c>
      <c r="E1899" s="36">
        <v>159.19</v>
      </c>
      <c r="F1899" s="36">
        <v>17.98</v>
      </c>
      <c r="G1899" s="36">
        <v>177.17</v>
      </c>
    </row>
    <row r="1900" spans="1:7" ht="25.5" x14ac:dyDescent="0.2">
      <c r="A1900" s="31" t="s">
        <v>3816</v>
      </c>
      <c r="B1900" s="32" t="s">
        <v>15</v>
      </c>
      <c r="C1900" s="31" t="s">
        <v>3817</v>
      </c>
      <c r="D1900" s="34" t="s">
        <v>20</v>
      </c>
      <c r="E1900" s="36">
        <v>171.47</v>
      </c>
      <c r="F1900" s="36">
        <v>17.98</v>
      </c>
      <c r="G1900" s="36">
        <v>189.45</v>
      </c>
    </row>
    <row r="1901" spans="1:7" ht="12.75" x14ac:dyDescent="0.2">
      <c r="A1901" s="37" t="s">
        <v>3818</v>
      </c>
      <c r="B1901" s="38" t="s">
        <v>3819</v>
      </c>
      <c r="C1901" s="39" t="s">
        <v>15</v>
      </c>
      <c r="D1901" s="40" t="s">
        <v>15</v>
      </c>
      <c r="E1901" s="41" t="s">
        <v>15</v>
      </c>
      <c r="F1901" s="41" t="s">
        <v>15</v>
      </c>
      <c r="G1901" s="41" t="s">
        <v>15</v>
      </c>
    </row>
    <row r="1902" spans="1:7" ht="25.5" x14ac:dyDescent="0.2">
      <c r="A1902" s="31" t="s">
        <v>3820</v>
      </c>
      <c r="B1902" s="32" t="s">
        <v>15</v>
      </c>
      <c r="C1902" s="31" t="s">
        <v>3821</v>
      </c>
      <c r="D1902" s="34" t="s">
        <v>20</v>
      </c>
      <c r="E1902" s="36">
        <v>128194.7</v>
      </c>
      <c r="F1902" s="36">
        <v>1478.56</v>
      </c>
      <c r="G1902" s="36">
        <v>129673.26</v>
      </c>
    </row>
    <row r="1903" spans="1:7" ht="25.5" x14ac:dyDescent="0.2">
      <c r="A1903" s="31" t="s">
        <v>3822</v>
      </c>
      <c r="B1903" s="32" t="s">
        <v>15</v>
      </c>
      <c r="C1903" s="31" t="s">
        <v>3823</v>
      </c>
      <c r="D1903" s="34" t="s">
        <v>20</v>
      </c>
      <c r="E1903" s="36">
        <v>172943.81</v>
      </c>
      <c r="F1903" s="36">
        <v>1478.56</v>
      </c>
      <c r="G1903" s="36">
        <v>174422.37</v>
      </c>
    </row>
    <row r="1904" spans="1:7" ht="25.5" x14ac:dyDescent="0.2">
      <c r="A1904" s="31" t="s">
        <v>3824</v>
      </c>
      <c r="B1904" s="32" t="s">
        <v>15</v>
      </c>
      <c r="C1904" s="31" t="s">
        <v>3825</v>
      </c>
      <c r="D1904" s="34" t="s">
        <v>20</v>
      </c>
      <c r="E1904" s="36">
        <v>70741.16</v>
      </c>
      <c r="F1904" s="36">
        <v>1478.56</v>
      </c>
      <c r="G1904" s="36">
        <v>72219.72</v>
      </c>
    </row>
    <row r="1905" spans="1:7" ht="25.5" x14ac:dyDescent="0.2">
      <c r="A1905" s="31" t="s">
        <v>3826</v>
      </c>
      <c r="B1905" s="32" t="s">
        <v>15</v>
      </c>
      <c r="C1905" s="31" t="s">
        <v>3827</v>
      </c>
      <c r="D1905" s="34" t="s">
        <v>20</v>
      </c>
      <c r="E1905" s="36">
        <v>93030.91</v>
      </c>
      <c r="F1905" s="36">
        <v>1478.56</v>
      </c>
      <c r="G1905" s="36">
        <v>94509.47</v>
      </c>
    </row>
    <row r="1906" spans="1:7" ht="25.5" x14ac:dyDescent="0.2">
      <c r="A1906" s="31" t="s">
        <v>3828</v>
      </c>
      <c r="B1906" s="32" t="s">
        <v>15</v>
      </c>
      <c r="C1906" s="31" t="s">
        <v>3829</v>
      </c>
      <c r="D1906" s="34" t="s">
        <v>20</v>
      </c>
      <c r="E1906" s="36">
        <v>64109.66</v>
      </c>
      <c r="F1906" s="36">
        <v>789.25</v>
      </c>
      <c r="G1906" s="36">
        <v>64898.91</v>
      </c>
    </row>
    <row r="1907" spans="1:7" ht="25.5" x14ac:dyDescent="0.2">
      <c r="A1907" s="31" t="s">
        <v>3830</v>
      </c>
      <c r="B1907" s="32" t="s">
        <v>15</v>
      </c>
      <c r="C1907" s="31" t="s">
        <v>3831</v>
      </c>
      <c r="D1907" s="34" t="s">
        <v>20</v>
      </c>
      <c r="E1907" s="36">
        <v>114607.63</v>
      </c>
      <c r="F1907" s="36">
        <v>1478.56</v>
      </c>
      <c r="G1907" s="36">
        <v>116086.19</v>
      </c>
    </row>
    <row r="1908" spans="1:7" ht="25.5" x14ac:dyDescent="0.2">
      <c r="A1908" s="31" t="s">
        <v>3832</v>
      </c>
      <c r="B1908" s="32" t="s">
        <v>15</v>
      </c>
      <c r="C1908" s="31" t="s">
        <v>3833</v>
      </c>
      <c r="D1908" s="34" t="s">
        <v>20</v>
      </c>
      <c r="E1908" s="36">
        <v>232592.92</v>
      </c>
      <c r="F1908" s="36">
        <v>1636.41</v>
      </c>
      <c r="G1908" s="36">
        <v>234229.33</v>
      </c>
    </row>
    <row r="1909" spans="1:7" ht="38.25" x14ac:dyDescent="0.2">
      <c r="A1909" s="31" t="s">
        <v>3834</v>
      </c>
      <c r="B1909" s="32" t="s">
        <v>15</v>
      </c>
      <c r="C1909" s="31" t="s">
        <v>3835</v>
      </c>
      <c r="D1909" s="34" t="s">
        <v>20</v>
      </c>
      <c r="E1909" s="36">
        <v>113705.72</v>
      </c>
      <c r="F1909" s="36">
        <v>1478.56</v>
      </c>
      <c r="G1909" s="36">
        <v>115184.28</v>
      </c>
    </row>
    <row r="1910" spans="1:7" ht="38.25" x14ac:dyDescent="0.2">
      <c r="A1910" s="31" t="s">
        <v>3836</v>
      </c>
      <c r="B1910" s="32" t="s">
        <v>15</v>
      </c>
      <c r="C1910" s="31" t="s">
        <v>3837</v>
      </c>
      <c r="D1910" s="34" t="s">
        <v>20</v>
      </c>
      <c r="E1910" s="36">
        <v>254696.14</v>
      </c>
      <c r="F1910" s="36">
        <v>1621.36</v>
      </c>
      <c r="G1910" s="36">
        <v>256317.5</v>
      </c>
    </row>
    <row r="1911" spans="1:7" ht="25.5" x14ac:dyDescent="0.2">
      <c r="A1911" s="31" t="s">
        <v>3838</v>
      </c>
      <c r="B1911" s="32" t="s">
        <v>15</v>
      </c>
      <c r="C1911" s="31" t="s">
        <v>3839</v>
      </c>
      <c r="D1911" s="34" t="s">
        <v>20</v>
      </c>
      <c r="E1911" s="36">
        <v>189305.08</v>
      </c>
      <c r="F1911" s="36">
        <v>1636.41</v>
      </c>
      <c r="G1911" s="36">
        <v>190941.49</v>
      </c>
    </row>
    <row r="1912" spans="1:7" ht="12.75" x14ac:dyDescent="0.2">
      <c r="A1912" s="37" t="s">
        <v>3840</v>
      </c>
      <c r="B1912" s="38" t="s">
        <v>3841</v>
      </c>
      <c r="C1912" s="39" t="s">
        <v>15</v>
      </c>
      <c r="D1912" s="40" t="s">
        <v>15</v>
      </c>
      <c r="E1912" s="41" t="s">
        <v>15</v>
      </c>
      <c r="F1912" s="41" t="s">
        <v>15</v>
      </c>
      <c r="G1912" s="41" t="s">
        <v>15</v>
      </c>
    </row>
    <row r="1913" spans="1:7" ht="25.5" x14ac:dyDescent="0.2">
      <c r="A1913" s="31" t="s">
        <v>3842</v>
      </c>
      <c r="B1913" s="32" t="s">
        <v>15</v>
      </c>
      <c r="C1913" s="31" t="s">
        <v>3843</v>
      </c>
      <c r="D1913" s="34" t="s">
        <v>20</v>
      </c>
      <c r="E1913" s="36">
        <v>14751.94</v>
      </c>
      <c r="F1913" s="36">
        <v>789.25</v>
      </c>
      <c r="G1913" s="36">
        <v>15541.19</v>
      </c>
    </row>
    <row r="1914" spans="1:7" ht="25.5" x14ac:dyDescent="0.2">
      <c r="A1914" s="31" t="s">
        <v>3844</v>
      </c>
      <c r="B1914" s="32" t="s">
        <v>15</v>
      </c>
      <c r="C1914" s="31" t="s">
        <v>3845</v>
      </c>
      <c r="D1914" s="34" t="s">
        <v>20</v>
      </c>
      <c r="E1914" s="36">
        <v>10725.14</v>
      </c>
      <c r="F1914" s="36">
        <v>789.25</v>
      </c>
      <c r="G1914" s="36">
        <v>11514.39</v>
      </c>
    </row>
    <row r="1915" spans="1:7" ht="25.5" x14ac:dyDescent="0.2">
      <c r="A1915" s="31" t="s">
        <v>3846</v>
      </c>
      <c r="B1915" s="32" t="s">
        <v>15</v>
      </c>
      <c r="C1915" s="31" t="s">
        <v>3847</v>
      </c>
      <c r="D1915" s="34" t="s">
        <v>20</v>
      </c>
      <c r="E1915" s="36">
        <v>41617.78</v>
      </c>
      <c r="F1915" s="36">
        <v>1262.8</v>
      </c>
      <c r="G1915" s="36">
        <v>42880.58</v>
      </c>
    </row>
    <row r="1916" spans="1:7" ht="25.5" x14ac:dyDescent="0.2">
      <c r="A1916" s="31" t="s">
        <v>3848</v>
      </c>
      <c r="B1916" s="32" t="s">
        <v>15</v>
      </c>
      <c r="C1916" s="31" t="s">
        <v>3849</v>
      </c>
      <c r="D1916" s="34" t="s">
        <v>20</v>
      </c>
      <c r="E1916" s="36">
        <v>77135.070000000007</v>
      </c>
      <c r="F1916" s="36">
        <v>1262.8</v>
      </c>
      <c r="G1916" s="36">
        <v>78397.87</v>
      </c>
    </row>
    <row r="1917" spans="1:7" ht="25.5" x14ac:dyDescent="0.2">
      <c r="A1917" s="31" t="s">
        <v>3850</v>
      </c>
      <c r="B1917" s="32" t="s">
        <v>15</v>
      </c>
      <c r="C1917" s="31" t="s">
        <v>3851</v>
      </c>
      <c r="D1917" s="34" t="s">
        <v>20</v>
      </c>
      <c r="E1917" s="36">
        <v>3786.77</v>
      </c>
      <c r="F1917" s="36">
        <v>315.7</v>
      </c>
      <c r="G1917" s="36">
        <v>4102.47</v>
      </c>
    </row>
    <row r="1918" spans="1:7" ht="25.5" x14ac:dyDescent="0.2">
      <c r="A1918" s="31" t="s">
        <v>3852</v>
      </c>
      <c r="B1918" s="32" t="s">
        <v>15</v>
      </c>
      <c r="C1918" s="31" t="s">
        <v>3853</v>
      </c>
      <c r="D1918" s="34" t="s">
        <v>20</v>
      </c>
      <c r="E1918" s="36">
        <v>4268.6899999999996</v>
      </c>
      <c r="F1918" s="36">
        <v>315.7</v>
      </c>
      <c r="G1918" s="36">
        <v>4584.3900000000003</v>
      </c>
    </row>
    <row r="1919" spans="1:7" ht="25.5" x14ac:dyDescent="0.2">
      <c r="A1919" s="31" t="s">
        <v>3854</v>
      </c>
      <c r="B1919" s="32" t="s">
        <v>15</v>
      </c>
      <c r="C1919" s="31" t="s">
        <v>3855</v>
      </c>
      <c r="D1919" s="34" t="s">
        <v>20</v>
      </c>
      <c r="E1919" s="36">
        <v>8294.67</v>
      </c>
      <c r="F1919" s="36">
        <v>789.25</v>
      </c>
      <c r="G1919" s="36">
        <v>9083.92</v>
      </c>
    </row>
    <row r="1920" spans="1:7" ht="25.5" x14ac:dyDescent="0.2">
      <c r="A1920" s="31" t="s">
        <v>3856</v>
      </c>
      <c r="B1920" s="32" t="s">
        <v>15</v>
      </c>
      <c r="C1920" s="31" t="s">
        <v>3857</v>
      </c>
      <c r="D1920" s="34" t="s">
        <v>20</v>
      </c>
      <c r="E1920" s="36">
        <v>17120.87</v>
      </c>
      <c r="F1920" s="36">
        <v>789.25</v>
      </c>
      <c r="G1920" s="36">
        <v>17910.12</v>
      </c>
    </row>
    <row r="1921" spans="1:7" ht="25.5" x14ac:dyDescent="0.2">
      <c r="A1921" s="31" t="s">
        <v>3858</v>
      </c>
      <c r="B1921" s="32" t="s">
        <v>15</v>
      </c>
      <c r="C1921" s="31" t="s">
        <v>3859</v>
      </c>
      <c r="D1921" s="34" t="s">
        <v>20</v>
      </c>
      <c r="E1921" s="36">
        <v>8407.5300000000007</v>
      </c>
      <c r="F1921" s="36">
        <v>789.25</v>
      </c>
      <c r="G1921" s="36">
        <v>9196.7800000000007</v>
      </c>
    </row>
    <row r="1922" spans="1:7" ht="25.5" x14ac:dyDescent="0.2">
      <c r="A1922" s="31" t="s">
        <v>3860</v>
      </c>
      <c r="B1922" s="32" t="s">
        <v>15</v>
      </c>
      <c r="C1922" s="31" t="s">
        <v>3861</v>
      </c>
      <c r="D1922" s="34" t="s">
        <v>20</v>
      </c>
      <c r="E1922" s="36">
        <v>52242.73</v>
      </c>
      <c r="F1922" s="36">
        <v>1262.8</v>
      </c>
      <c r="G1922" s="36">
        <v>53505.53</v>
      </c>
    </row>
    <row r="1923" spans="1:7" ht="25.5" x14ac:dyDescent="0.2">
      <c r="A1923" s="31" t="s">
        <v>3862</v>
      </c>
      <c r="B1923" s="32" t="s">
        <v>15</v>
      </c>
      <c r="C1923" s="31" t="s">
        <v>3863</v>
      </c>
      <c r="D1923" s="34" t="s">
        <v>20</v>
      </c>
      <c r="E1923" s="36">
        <v>8843.89</v>
      </c>
      <c r="F1923" s="36">
        <v>315.7</v>
      </c>
      <c r="G1923" s="36">
        <v>9159.59</v>
      </c>
    </row>
    <row r="1924" spans="1:7" ht="25.5" x14ac:dyDescent="0.2">
      <c r="A1924" s="31" t="s">
        <v>3864</v>
      </c>
      <c r="B1924" s="32" t="s">
        <v>15</v>
      </c>
      <c r="C1924" s="31" t="s">
        <v>3865</v>
      </c>
      <c r="D1924" s="34" t="s">
        <v>20</v>
      </c>
      <c r="E1924" s="36">
        <v>33555.32</v>
      </c>
      <c r="F1924" s="36">
        <v>1262.8</v>
      </c>
      <c r="G1924" s="36">
        <v>34818.120000000003</v>
      </c>
    </row>
    <row r="1925" spans="1:7" ht="25.5" x14ac:dyDescent="0.2">
      <c r="A1925" s="31" t="s">
        <v>3866</v>
      </c>
      <c r="B1925" s="32" t="s">
        <v>15</v>
      </c>
      <c r="C1925" s="31" t="s">
        <v>3867</v>
      </c>
      <c r="D1925" s="34" t="s">
        <v>20</v>
      </c>
      <c r="E1925" s="36">
        <v>38832.97</v>
      </c>
      <c r="F1925" s="36">
        <v>1262.8</v>
      </c>
      <c r="G1925" s="36">
        <v>40095.769999999997</v>
      </c>
    </row>
    <row r="1926" spans="1:7" ht="25.5" x14ac:dyDescent="0.2">
      <c r="A1926" s="31" t="s">
        <v>3868</v>
      </c>
      <c r="B1926" s="32" t="s">
        <v>15</v>
      </c>
      <c r="C1926" s="31" t="s">
        <v>3869</v>
      </c>
      <c r="D1926" s="34" t="s">
        <v>20</v>
      </c>
      <c r="E1926" s="36">
        <v>69416.25</v>
      </c>
      <c r="F1926" s="36">
        <v>1262.8</v>
      </c>
      <c r="G1926" s="36">
        <v>70679.05</v>
      </c>
    </row>
    <row r="1927" spans="1:7" ht="25.5" x14ac:dyDescent="0.2">
      <c r="A1927" s="31" t="s">
        <v>3870</v>
      </c>
      <c r="B1927" s="32" t="s">
        <v>15</v>
      </c>
      <c r="C1927" s="31" t="s">
        <v>3871</v>
      </c>
      <c r="D1927" s="34" t="s">
        <v>20</v>
      </c>
      <c r="E1927" s="36">
        <v>39217.9</v>
      </c>
      <c r="F1927" s="36">
        <v>789.25</v>
      </c>
      <c r="G1927" s="36">
        <v>40007.15</v>
      </c>
    </row>
    <row r="1928" spans="1:7" ht="25.5" x14ac:dyDescent="0.2">
      <c r="A1928" s="31" t="s">
        <v>3872</v>
      </c>
      <c r="B1928" s="32" t="s">
        <v>15</v>
      </c>
      <c r="C1928" s="31" t="s">
        <v>3873</v>
      </c>
      <c r="D1928" s="34" t="s">
        <v>20</v>
      </c>
      <c r="E1928" s="36">
        <v>12264</v>
      </c>
      <c r="F1928" s="36">
        <v>789.25</v>
      </c>
      <c r="G1928" s="36">
        <v>13053.25</v>
      </c>
    </row>
    <row r="1929" spans="1:7" ht="25.5" x14ac:dyDescent="0.2">
      <c r="A1929" s="31" t="s">
        <v>3874</v>
      </c>
      <c r="B1929" s="32" t="s">
        <v>15</v>
      </c>
      <c r="C1929" s="31" t="s">
        <v>3875</v>
      </c>
      <c r="D1929" s="34" t="s">
        <v>20</v>
      </c>
      <c r="E1929" s="36">
        <v>72877.55</v>
      </c>
      <c r="F1929" s="36">
        <v>1262.8</v>
      </c>
      <c r="G1929" s="36">
        <v>74140.350000000006</v>
      </c>
    </row>
    <row r="1930" spans="1:7" ht="25.5" x14ac:dyDescent="0.2">
      <c r="A1930" s="31" t="s">
        <v>3876</v>
      </c>
      <c r="B1930" s="32" t="s">
        <v>15</v>
      </c>
      <c r="C1930" s="31" t="s">
        <v>3877</v>
      </c>
      <c r="D1930" s="34" t="s">
        <v>20</v>
      </c>
      <c r="E1930" s="36">
        <v>17584.32</v>
      </c>
      <c r="F1930" s="36">
        <v>789.25</v>
      </c>
      <c r="G1930" s="36">
        <v>18373.57</v>
      </c>
    </row>
    <row r="1931" spans="1:7" ht="25.5" x14ac:dyDescent="0.2">
      <c r="A1931" s="31" t="s">
        <v>3878</v>
      </c>
      <c r="B1931" s="32" t="s">
        <v>15</v>
      </c>
      <c r="C1931" s="31" t="s">
        <v>3879</v>
      </c>
      <c r="D1931" s="34" t="s">
        <v>20</v>
      </c>
      <c r="E1931" s="36">
        <v>21822.46</v>
      </c>
      <c r="F1931" s="36">
        <v>789.25</v>
      </c>
      <c r="G1931" s="36">
        <v>22611.71</v>
      </c>
    </row>
    <row r="1932" spans="1:7" ht="12.75" x14ac:dyDescent="0.2">
      <c r="A1932" s="37" t="s">
        <v>3880</v>
      </c>
      <c r="B1932" s="38" t="s">
        <v>3881</v>
      </c>
      <c r="C1932" s="39" t="s">
        <v>15</v>
      </c>
      <c r="D1932" s="40" t="s">
        <v>15</v>
      </c>
      <c r="E1932" s="41" t="s">
        <v>15</v>
      </c>
      <c r="F1932" s="41" t="s">
        <v>15</v>
      </c>
      <c r="G1932" s="41" t="s">
        <v>15</v>
      </c>
    </row>
    <row r="1933" spans="1:7" ht="25.5" x14ac:dyDescent="0.2">
      <c r="A1933" s="31" t="s">
        <v>3882</v>
      </c>
      <c r="B1933" s="32" t="s">
        <v>15</v>
      </c>
      <c r="C1933" s="31" t="s">
        <v>3883</v>
      </c>
      <c r="D1933" s="34" t="s">
        <v>128</v>
      </c>
      <c r="E1933" s="36">
        <v>32.42</v>
      </c>
      <c r="F1933" s="36">
        <v>15.33</v>
      </c>
      <c r="G1933" s="36">
        <v>47.75</v>
      </c>
    </row>
    <row r="1934" spans="1:7" ht="12.75" x14ac:dyDescent="0.2">
      <c r="A1934" s="31" t="s">
        <v>3884</v>
      </c>
      <c r="B1934" s="32" t="s">
        <v>15</v>
      </c>
      <c r="C1934" s="31" t="s">
        <v>3885</v>
      </c>
      <c r="D1934" s="34" t="s">
        <v>20</v>
      </c>
      <c r="E1934" s="36">
        <v>36.65</v>
      </c>
      <c r="F1934" s="36">
        <v>7.67</v>
      </c>
      <c r="G1934" s="36">
        <v>44.32</v>
      </c>
    </row>
    <row r="1935" spans="1:7" ht="12.75" x14ac:dyDescent="0.2">
      <c r="A1935" s="31" t="s">
        <v>3886</v>
      </c>
      <c r="B1935" s="32" t="s">
        <v>15</v>
      </c>
      <c r="C1935" s="31" t="s">
        <v>3887</v>
      </c>
      <c r="D1935" s="34" t="s">
        <v>20</v>
      </c>
      <c r="E1935" s="36">
        <v>905.64</v>
      </c>
      <c r="F1935" s="36">
        <v>49.97</v>
      </c>
      <c r="G1935" s="36">
        <v>955.61</v>
      </c>
    </row>
    <row r="1936" spans="1:7" ht="12.75" x14ac:dyDescent="0.2">
      <c r="A1936" s="31" t="s">
        <v>3888</v>
      </c>
      <c r="B1936" s="32" t="s">
        <v>15</v>
      </c>
      <c r="C1936" s="31" t="s">
        <v>3889</v>
      </c>
      <c r="D1936" s="34" t="s">
        <v>20</v>
      </c>
      <c r="E1936" s="36">
        <v>11.96</v>
      </c>
      <c r="F1936" s="36">
        <v>7.67</v>
      </c>
      <c r="G1936" s="36">
        <v>19.63</v>
      </c>
    </row>
    <row r="1937" spans="1:7" ht="12.75" x14ac:dyDescent="0.2">
      <c r="A1937" s="31" t="s">
        <v>3890</v>
      </c>
      <c r="B1937" s="32" t="s">
        <v>15</v>
      </c>
      <c r="C1937" s="31" t="s">
        <v>3891</v>
      </c>
      <c r="D1937" s="34" t="s">
        <v>20</v>
      </c>
      <c r="E1937" s="36">
        <v>1.87</v>
      </c>
      <c r="F1937" s="36">
        <v>5.75</v>
      </c>
      <c r="G1937" s="36">
        <v>7.62</v>
      </c>
    </row>
    <row r="1938" spans="1:7" ht="12.75" x14ac:dyDescent="0.2">
      <c r="A1938" s="31" t="s">
        <v>3892</v>
      </c>
      <c r="B1938" s="32" t="s">
        <v>15</v>
      </c>
      <c r="C1938" s="31" t="s">
        <v>3893</v>
      </c>
      <c r="D1938" s="34" t="s">
        <v>20</v>
      </c>
      <c r="E1938" s="36">
        <v>11.51</v>
      </c>
      <c r="F1938" s="36">
        <v>7.67</v>
      </c>
      <c r="G1938" s="36">
        <v>19.18</v>
      </c>
    </row>
    <row r="1939" spans="1:7" ht="25.5" x14ac:dyDescent="0.2">
      <c r="A1939" s="31" t="s">
        <v>3894</v>
      </c>
      <c r="B1939" s="32" t="s">
        <v>15</v>
      </c>
      <c r="C1939" s="31" t="s">
        <v>3895</v>
      </c>
      <c r="D1939" s="34" t="s">
        <v>20</v>
      </c>
      <c r="E1939" s="36">
        <v>358.09</v>
      </c>
      <c r="F1939" s="36">
        <v>0.78</v>
      </c>
      <c r="G1939" s="36">
        <v>358.87</v>
      </c>
    </row>
    <row r="1940" spans="1:7" ht="25.5" x14ac:dyDescent="0.2">
      <c r="A1940" s="31" t="s">
        <v>3896</v>
      </c>
      <c r="B1940" s="32" t="s">
        <v>15</v>
      </c>
      <c r="C1940" s="31" t="s">
        <v>3897</v>
      </c>
      <c r="D1940" s="34" t="s">
        <v>20</v>
      </c>
      <c r="E1940" s="36">
        <v>286.73</v>
      </c>
      <c r="F1940" s="36">
        <v>19.18</v>
      </c>
      <c r="G1940" s="36">
        <v>305.91000000000003</v>
      </c>
    </row>
    <row r="1941" spans="1:7" ht="25.5" x14ac:dyDescent="0.2">
      <c r="A1941" s="31" t="s">
        <v>3898</v>
      </c>
      <c r="B1941" s="32" t="s">
        <v>15</v>
      </c>
      <c r="C1941" s="31" t="s">
        <v>3899</v>
      </c>
      <c r="D1941" s="34" t="s">
        <v>20</v>
      </c>
      <c r="E1941" s="36">
        <v>118.96</v>
      </c>
      <c r="F1941" s="36">
        <v>19.18</v>
      </c>
      <c r="G1941" s="36">
        <v>138.13999999999999</v>
      </c>
    </row>
    <row r="1942" spans="1:7" ht="12.75" x14ac:dyDescent="0.2">
      <c r="A1942" s="31" t="s">
        <v>3900</v>
      </c>
      <c r="B1942" s="32" t="s">
        <v>15</v>
      </c>
      <c r="C1942" s="31" t="s">
        <v>3901</v>
      </c>
      <c r="D1942" s="34" t="s">
        <v>20</v>
      </c>
      <c r="E1942" s="36">
        <v>161.04</v>
      </c>
      <c r="F1942" s="36">
        <v>107.88</v>
      </c>
      <c r="G1942" s="36">
        <v>268.92</v>
      </c>
    </row>
    <row r="1943" spans="1:7" ht="25.5" x14ac:dyDescent="0.2">
      <c r="A1943" s="31" t="s">
        <v>3902</v>
      </c>
      <c r="B1943" s="32" t="s">
        <v>15</v>
      </c>
      <c r="C1943" s="31" t="s">
        <v>3903</v>
      </c>
      <c r="D1943" s="34" t="s">
        <v>3904</v>
      </c>
      <c r="E1943" s="36">
        <v>400.7</v>
      </c>
      <c r="F1943" s="36">
        <v>0.78</v>
      </c>
      <c r="G1943" s="36">
        <v>401.48</v>
      </c>
    </row>
    <row r="1944" spans="1:7" ht="12.75" x14ac:dyDescent="0.2">
      <c r="A1944" s="31" t="s">
        <v>3905</v>
      </c>
      <c r="B1944" s="32" t="s">
        <v>15</v>
      </c>
      <c r="C1944" s="31" t="s">
        <v>3906</v>
      </c>
      <c r="D1944" s="34" t="s">
        <v>20</v>
      </c>
      <c r="E1944" s="36">
        <v>15.97</v>
      </c>
      <c r="F1944" s="36">
        <v>38.340000000000003</v>
      </c>
      <c r="G1944" s="36">
        <v>54.31</v>
      </c>
    </row>
    <row r="1945" spans="1:7" ht="12.75" x14ac:dyDescent="0.2">
      <c r="A1945" s="31" t="s">
        <v>3907</v>
      </c>
      <c r="B1945" s="32" t="s">
        <v>15</v>
      </c>
      <c r="C1945" s="31" t="s">
        <v>3908</v>
      </c>
      <c r="D1945" s="34" t="s">
        <v>3904</v>
      </c>
      <c r="E1945" s="36">
        <v>315.85000000000002</v>
      </c>
      <c r="F1945" s="36">
        <v>0.78</v>
      </c>
      <c r="G1945" s="36">
        <v>316.63</v>
      </c>
    </row>
    <row r="1946" spans="1:7" ht="12.75" x14ac:dyDescent="0.2">
      <c r="A1946" s="31" t="s">
        <v>3909</v>
      </c>
      <c r="B1946" s="32" t="s">
        <v>15</v>
      </c>
      <c r="C1946" s="31" t="s">
        <v>3910</v>
      </c>
      <c r="D1946" s="34" t="s">
        <v>20</v>
      </c>
      <c r="E1946" s="36">
        <v>0</v>
      </c>
      <c r="F1946" s="36">
        <v>215.76</v>
      </c>
      <c r="G1946" s="36">
        <v>215.76</v>
      </c>
    </row>
    <row r="1947" spans="1:7" ht="12.75" x14ac:dyDescent="0.2">
      <c r="A1947" s="31" t="s">
        <v>3911</v>
      </c>
      <c r="B1947" s="32" t="s">
        <v>15</v>
      </c>
      <c r="C1947" s="31" t="s">
        <v>3912</v>
      </c>
      <c r="D1947" s="34" t="s">
        <v>852</v>
      </c>
      <c r="E1947" s="36">
        <v>11.66</v>
      </c>
      <c r="F1947" s="36">
        <v>0.63</v>
      </c>
      <c r="G1947" s="36">
        <v>12.29</v>
      </c>
    </row>
    <row r="1948" spans="1:7" ht="12.75" x14ac:dyDescent="0.2">
      <c r="A1948" s="31" t="s">
        <v>3913</v>
      </c>
      <c r="B1948" s="32" t="s">
        <v>15</v>
      </c>
      <c r="C1948" s="31" t="s">
        <v>3914</v>
      </c>
      <c r="D1948" s="34" t="s">
        <v>852</v>
      </c>
      <c r="E1948" s="36">
        <v>11.66</v>
      </c>
      <c r="F1948" s="36">
        <v>0.93</v>
      </c>
      <c r="G1948" s="36">
        <v>12.59</v>
      </c>
    </row>
    <row r="1949" spans="1:7" ht="38.25" x14ac:dyDescent="0.2">
      <c r="A1949" s="31" t="s">
        <v>3915</v>
      </c>
      <c r="B1949" s="32" t="s">
        <v>15</v>
      </c>
      <c r="C1949" s="31" t="s">
        <v>3916</v>
      </c>
      <c r="D1949" s="34" t="s">
        <v>20</v>
      </c>
      <c r="E1949" s="36">
        <v>37.799999999999997</v>
      </c>
      <c r="F1949" s="36">
        <v>7.8</v>
      </c>
      <c r="G1949" s="36">
        <v>45.6</v>
      </c>
    </row>
    <row r="1950" spans="1:7" ht="12.75" x14ac:dyDescent="0.2">
      <c r="A1950" s="31" t="s">
        <v>3917</v>
      </c>
      <c r="B1950" s="32" t="s">
        <v>15</v>
      </c>
      <c r="C1950" s="31" t="s">
        <v>3918</v>
      </c>
      <c r="D1950" s="34" t="s">
        <v>3904</v>
      </c>
      <c r="E1950" s="36">
        <v>33.07</v>
      </c>
      <c r="F1950" s="36">
        <v>0.78</v>
      </c>
      <c r="G1950" s="36">
        <v>33.85</v>
      </c>
    </row>
    <row r="1951" spans="1:7" ht="12.75" x14ac:dyDescent="0.2">
      <c r="A1951" s="31" t="s">
        <v>3919</v>
      </c>
      <c r="B1951" s="32" t="s">
        <v>15</v>
      </c>
      <c r="C1951" s="31" t="s">
        <v>3920</v>
      </c>
      <c r="D1951" s="34" t="s">
        <v>20</v>
      </c>
      <c r="E1951" s="36">
        <v>9.89</v>
      </c>
      <c r="F1951" s="36">
        <v>53.94</v>
      </c>
      <c r="G1951" s="36">
        <v>63.83</v>
      </c>
    </row>
    <row r="1952" spans="1:7" ht="12.75" x14ac:dyDescent="0.2">
      <c r="A1952" s="31" t="s">
        <v>3921</v>
      </c>
      <c r="B1952" s="32" t="s">
        <v>15</v>
      </c>
      <c r="C1952" s="31" t="s">
        <v>3922</v>
      </c>
      <c r="D1952" s="34" t="s">
        <v>20</v>
      </c>
      <c r="E1952" s="36">
        <v>36.840000000000003</v>
      </c>
      <c r="F1952" s="36">
        <v>0.78</v>
      </c>
      <c r="G1952" s="36">
        <v>37.619999999999997</v>
      </c>
    </row>
    <row r="1953" spans="1:7" ht="25.5" x14ac:dyDescent="0.2">
      <c r="A1953" s="31" t="s">
        <v>3923</v>
      </c>
      <c r="B1953" s="32" t="s">
        <v>15</v>
      </c>
      <c r="C1953" s="31" t="s">
        <v>3924</v>
      </c>
      <c r="D1953" s="34" t="s">
        <v>20</v>
      </c>
      <c r="E1953" s="36">
        <v>95.29</v>
      </c>
      <c r="F1953" s="36">
        <v>107.88</v>
      </c>
      <c r="G1953" s="36">
        <v>203.17</v>
      </c>
    </row>
    <row r="1954" spans="1:7" ht="25.5" x14ac:dyDescent="0.2">
      <c r="A1954" s="31" t="s">
        <v>3925</v>
      </c>
      <c r="B1954" s="32" t="s">
        <v>15</v>
      </c>
      <c r="C1954" s="31" t="s">
        <v>3926</v>
      </c>
      <c r="D1954" s="34" t="s">
        <v>20</v>
      </c>
      <c r="E1954" s="36">
        <v>269.3</v>
      </c>
      <c r="F1954" s="36">
        <v>0.78</v>
      </c>
      <c r="G1954" s="36">
        <v>270.08</v>
      </c>
    </row>
    <row r="1955" spans="1:7" ht="25.5" x14ac:dyDescent="0.2">
      <c r="A1955" s="31" t="s">
        <v>3927</v>
      </c>
      <c r="B1955" s="32" t="s">
        <v>15</v>
      </c>
      <c r="C1955" s="31" t="s">
        <v>3928</v>
      </c>
      <c r="D1955" s="34" t="s">
        <v>20</v>
      </c>
      <c r="E1955" s="36">
        <v>318.98</v>
      </c>
      <c r="F1955" s="36">
        <v>107.88</v>
      </c>
      <c r="G1955" s="36">
        <v>426.86</v>
      </c>
    </row>
    <row r="1956" spans="1:7" ht="25.5" x14ac:dyDescent="0.2">
      <c r="A1956" s="31" t="s">
        <v>3929</v>
      </c>
      <c r="B1956" s="32" t="s">
        <v>15</v>
      </c>
      <c r="C1956" s="31" t="s">
        <v>3930</v>
      </c>
      <c r="D1956" s="34" t="s">
        <v>20</v>
      </c>
      <c r="E1956" s="36">
        <v>1679.36</v>
      </c>
      <c r="F1956" s="36">
        <v>38.340000000000003</v>
      </c>
      <c r="G1956" s="36">
        <v>1717.7</v>
      </c>
    </row>
    <row r="1957" spans="1:7" ht="25.5" x14ac:dyDescent="0.2">
      <c r="A1957" s="31" t="s">
        <v>3931</v>
      </c>
      <c r="B1957" s="32" t="s">
        <v>15</v>
      </c>
      <c r="C1957" s="31" t="s">
        <v>3932</v>
      </c>
      <c r="D1957" s="34" t="s">
        <v>20</v>
      </c>
      <c r="E1957" s="36">
        <v>2530.9499999999998</v>
      </c>
      <c r="F1957" s="36">
        <v>38.340000000000003</v>
      </c>
      <c r="G1957" s="36">
        <v>2569.29</v>
      </c>
    </row>
    <row r="1958" spans="1:7" ht="25.5" x14ac:dyDescent="0.2">
      <c r="A1958" s="31" t="s">
        <v>3933</v>
      </c>
      <c r="B1958" s="32" t="s">
        <v>15</v>
      </c>
      <c r="C1958" s="31" t="s">
        <v>3934</v>
      </c>
      <c r="D1958" s="34" t="s">
        <v>20</v>
      </c>
      <c r="E1958" s="36">
        <v>3281.45</v>
      </c>
      <c r="F1958" s="36">
        <v>38.340000000000003</v>
      </c>
      <c r="G1958" s="36">
        <v>3319.79</v>
      </c>
    </row>
    <row r="1959" spans="1:7" ht="12.75" x14ac:dyDescent="0.2">
      <c r="A1959" s="42" t="s">
        <v>3935</v>
      </c>
      <c r="B1959" s="42" t="s">
        <v>3936</v>
      </c>
      <c r="C1959" s="43" t="s">
        <v>15</v>
      </c>
      <c r="D1959" s="44" t="s">
        <v>15</v>
      </c>
      <c r="E1959" s="45" t="s">
        <v>15</v>
      </c>
      <c r="F1959" s="45" t="s">
        <v>15</v>
      </c>
      <c r="G1959" s="45" t="s">
        <v>15</v>
      </c>
    </row>
    <row r="1960" spans="1:7" ht="12.75" x14ac:dyDescent="0.2">
      <c r="A1960" s="22" t="s">
        <v>3937</v>
      </c>
      <c r="B1960" s="22" t="s">
        <v>3938</v>
      </c>
      <c r="C1960" s="23" t="s">
        <v>15</v>
      </c>
      <c r="D1960" s="46" t="s">
        <v>15</v>
      </c>
      <c r="E1960" s="47" t="s">
        <v>15</v>
      </c>
      <c r="F1960" s="47" t="s">
        <v>15</v>
      </c>
      <c r="G1960" s="47" t="s">
        <v>15</v>
      </c>
    </row>
    <row r="1961" spans="1:7" ht="25.5" x14ac:dyDescent="0.2">
      <c r="A1961" s="31" t="s">
        <v>3939</v>
      </c>
      <c r="B1961" s="32" t="s">
        <v>15</v>
      </c>
      <c r="C1961" s="31" t="s">
        <v>3940</v>
      </c>
      <c r="D1961" s="34" t="s">
        <v>20</v>
      </c>
      <c r="E1961" s="36">
        <v>39.590000000000003</v>
      </c>
      <c r="F1961" s="36">
        <v>66.010000000000005</v>
      </c>
      <c r="G1961" s="36">
        <v>105.6</v>
      </c>
    </row>
    <row r="1962" spans="1:7" ht="25.5" x14ac:dyDescent="0.2">
      <c r="A1962" s="31" t="s">
        <v>3941</v>
      </c>
      <c r="B1962" s="32" t="s">
        <v>15</v>
      </c>
      <c r="C1962" s="31" t="s">
        <v>3942</v>
      </c>
      <c r="D1962" s="34" t="s">
        <v>20</v>
      </c>
      <c r="E1962" s="36">
        <v>81.13</v>
      </c>
      <c r="F1962" s="36">
        <v>92.1</v>
      </c>
      <c r="G1962" s="36">
        <v>173.23</v>
      </c>
    </row>
    <row r="1963" spans="1:7" ht="25.5" x14ac:dyDescent="0.2">
      <c r="A1963" s="31" t="s">
        <v>3943</v>
      </c>
      <c r="B1963" s="32" t="s">
        <v>15</v>
      </c>
      <c r="C1963" s="31" t="s">
        <v>3944</v>
      </c>
      <c r="D1963" s="34" t="s">
        <v>20</v>
      </c>
      <c r="E1963" s="36">
        <v>143.86000000000001</v>
      </c>
      <c r="F1963" s="36">
        <v>118.17</v>
      </c>
      <c r="G1963" s="36">
        <v>262.02999999999997</v>
      </c>
    </row>
    <row r="1964" spans="1:7" ht="25.5" x14ac:dyDescent="0.2">
      <c r="A1964" s="31" t="s">
        <v>3945</v>
      </c>
      <c r="B1964" s="32" t="s">
        <v>15</v>
      </c>
      <c r="C1964" s="31" t="s">
        <v>3946</v>
      </c>
      <c r="D1964" s="34" t="s">
        <v>20</v>
      </c>
      <c r="E1964" s="36">
        <v>243.07</v>
      </c>
      <c r="F1964" s="36">
        <v>146.54</v>
      </c>
      <c r="G1964" s="36">
        <v>389.61</v>
      </c>
    </row>
    <row r="1965" spans="1:7" ht="25.5" x14ac:dyDescent="0.2">
      <c r="A1965" s="31" t="s">
        <v>3947</v>
      </c>
      <c r="B1965" s="32" t="s">
        <v>15</v>
      </c>
      <c r="C1965" s="31" t="s">
        <v>3948</v>
      </c>
      <c r="D1965" s="34" t="s">
        <v>20</v>
      </c>
      <c r="E1965" s="36">
        <v>448.14</v>
      </c>
      <c r="F1965" s="36">
        <v>196.45</v>
      </c>
      <c r="G1965" s="36">
        <v>644.59</v>
      </c>
    </row>
    <row r="1966" spans="1:7" ht="12.75" x14ac:dyDescent="0.2">
      <c r="A1966" s="37" t="s">
        <v>3949</v>
      </c>
      <c r="B1966" s="38" t="s">
        <v>3950</v>
      </c>
      <c r="C1966" s="39" t="s">
        <v>15</v>
      </c>
      <c r="D1966" s="40" t="s">
        <v>15</v>
      </c>
      <c r="E1966" s="41" t="s">
        <v>15</v>
      </c>
      <c r="F1966" s="41" t="s">
        <v>15</v>
      </c>
      <c r="G1966" s="41" t="s">
        <v>15</v>
      </c>
    </row>
    <row r="1967" spans="1:7" ht="25.5" x14ac:dyDescent="0.2">
      <c r="A1967" s="31" t="s">
        <v>3951</v>
      </c>
      <c r="B1967" s="32" t="s">
        <v>15</v>
      </c>
      <c r="C1967" s="31" t="s">
        <v>3952</v>
      </c>
      <c r="D1967" s="34" t="s">
        <v>20</v>
      </c>
      <c r="E1967" s="36">
        <v>50.58</v>
      </c>
      <c r="F1967" s="36">
        <v>57.52</v>
      </c>
      <c r="G1967" s="36">
        <v>108.1</v>
      </c>
    </row>
    <row r="1968" spans="1:7" ht="25.5" x14ac:dyDescent="0.2">
      <c r="A1968" s="31" t="s">
        <v>3953</v>
      </c>
      <c r="B1968" s="32" t="s">
        <v>15</v>
      </c>
      <c r="C1968" s="31" t="s">
        <v>3954</v>
      </c>
      <c r="D1968" s="34" t="s">
        <v>20</v>
      </c>
      <c r="E1968" s="36">
        <v>99.11</v>
      </c>
      <c r="F1968" s="36">
        <v>76.680000000000007</v>
      </c>
      <c r="G1968" s="36">
        <v>175.79</v>
      </c>
    </row>
    <row r="1969" spans="1:7" ht="25.5" x14ac:dyDescent="0.2">
      <c r="A1969" s="31" t="s">
        <v>3955</v>
      </c>
      <c r="B1969" s="32" t="s">
        <v>15</v>
      </c>
      <c r="C1969" s="31" t="s">
        <v>3956</v>
      </c>
      <c r="D1969" s="34" t="s">
        <v>20</v>
      </c>
      <c r="E1969" s="36">
        <v>185.79</v>
      </c>
      <c r="F1969" s="36">
        <v>95.86</v>
      </c>
      <c r="G1969" s="36">
        <v>281.64999999999998</v>
      </c>
    </row>
    <row r="1970" spans="1:7" ht="25.5" x14ac:dyDescent="0.2">
      <c r="A1970" s="31" t="s">
        <v>3957</v>
      </c>
      <c r="B1970" s="32" t="s">
        <v>15</v>
      </c>
      <c r="C1970" s="31" t="s">
        <v>3958</v>
      </c>
      <c r="D1970" s="34" t="s">
        <v>20</v>
      </c>
      <c r="E1970" s="36">
        <v>284.76</v>
      </c>
      <c r="F1970" s="36">
        <v>115.02</v>
      </c>
      <c r="G1970" s="36">
        <v>399.78</v>
      </c>
    </row>
    <row r="1971" spans="1:7" ht="12.75" x14ac:dyDescent="0.2">
      <c r="A1971" s="37" t="s">
        <v>3959</v>
      </c>
      <c r="B1971" s="38" t="s">
        <v>3960</v>
      </c>
      <c r="C1971" s="39" t="s">
        <v>15</v>
      </c>
      <c r="D1971" s="40" t="s">
        <v>15</v>
      </c>
      <c r="E1971" s="41" t="s">
        <v>15</v>
      </c>
      <c r="F1971" s="41" t="s">
        <v>15</v>
      </c>
      <c r="G1971" s="41" t="s">
        <v>15</v>
      </c>
    </row>
    <row r="1972" spans="1:7" ht="38.25" x14ac:dyDescent="0.2">
      <c r="A1972" s="31" t="s">
        <v>3961</v>
      </c>
      <c r="B1972" s="32" t="s">
        <v>15</v>
      </c>
      <c r="C1972" s="31" t="s">
        <v>3962</v>
      </c>
      <c r="D1972" s="34" t="s">
        <v>20</v>
      </c>
      <c r="E1972" s="36">
        <v>283.58999999999997</v>
      </c>
      <c r="F1972" s="36">
        <v>114.64</v>
      </c>
      <c r="G1972" s="36">
        <v>398.23</v>
      </c>
    </row>
    <row r="1973" spans="1:7" ht="38.25" x14ac:dyDescent="0.2">
      <c r="A1973" s="31" t="s">
        <v>3963</v>
      </c>
      <c r="B1973" s="32" t="s">
        <v>15</v>
      </c>
      <c r="C1973" s="31" t="s">
        <v>3964</v>
      </c>
      <c r="D1973" s="34" t="s">
        <v>20</v>
      </c>
      <c r="E1973" s="36">
        <v>326.06</v>
      </c>
      <c r="F1973" s="36">
        <v>114.64</v>
      </c>
      <c r="G1973" s="36">
        <v>440.7</v>
      </c>
    </row>
    <row r="1974" spans="1:7" ht="38.25" x14ac:dyDescent="0.2">
      <c r="A1974" s="31" t="s">
        <v>3965</v>
      </c>
      <c r="B1974" s="32" t="s">
        <v>15</v>
      </c>
      <c r="C1974" s="31" t="s">
        <v>3966</v>
      </c>
      <c r="D1974" s="34" t="s">
        <v>20</v>
      </c>
      <c r="E1974" s="36">
        <v>376.26</v>
      </c>
      <c r="F1974" s="36">
        <v>143.32</v>
      </c>
      <c r="G1974" s="36">
        <v>519.58000000000004</v>
      </c>
    </row>
    <row r="1975" spans="1:7" ht="38.25" x14ac:dyDescent="0.2">
      <c r="A1975" s="31" t="s">
        <v>3967</v>
      </c>
      <c r="B1975" s="32" t="s">
        <v>15</v>
      </c>
      <c r="C1975" s="31" t="s">
        <v>3968</v>
      </c>
      <c r="D1975" s="34" t="s">
        <v>20</v>
      </c>
      <c r="E1975" s="36">
        <v>425.58</v>
      </c>
      <c r="F1975" s="36">
        <v>143.32</v>
      </c>
      <c r="G1975" s="36">
        <v>568.9</v>
      </c>
    </row>
    <row r="1976" spans="1:7" ht="38.25" x14ac:dyDescent="0.2">
      <c r="A1976" s="31" t="s">
        <v>3969</v>
      </c>
      <c r="B1976" s="32" t="s">
        <v>15</v>
      </c>
      <c r="C1976" s="31" t="s">
        <v>3970</v>
      </c>
      <c r="D1976" s="34" t="s">
        <v>20</v>
      </c>
      <c r="E1976" s="36">
        <v>596.34</v>
      </c>
      <c r="F1976" s="36">
        <v>171.96</v>
      </c>
      <c r="G1976" s="36">
        <v>768.3</v>
      </c>
    </row>
    <row r="1977" spans="1:7" ht="38.25" x14ac:dyDescent="0.2">
      <c r="A1977" s="31" t="s">
        <v>3971</v>
      </c>
      <c r="B1977" s="32" t="s">
        <v>15</v>
      </c>
      <c r="C1977" s="31" t="s">
        <v>3972</v>
      </c>
      <c r="D1977" s="34" t="s">
        <v>20</v>
      </c>
      <c r="E1977" s="36">
        <v>831.3</v>
      </c>
      <c r="F1977" s="36">
        <v>171.96</v>
      </c>
      <c r="G1977" s="36">
        <v>1003.26</v>
      </c>
    </row>
    <row r="1978" spans="1:7" ht="12.75" x14ac:dyDescent="0.2">
      <c r="A1978" s="37" t="s">
        <v>3973</v>
      </c>
      <c r="B1978" s="38" t="s">
        <v>3974</v>
      </c>
      <c r="C1978" s="39" t="s">
        <v>15</v>
      </c>
      <c r="D1978" s="40" t="s">
        <v>15</v>
      </c>
      <c r="E1978" s="41" t="s">
        <v>15</v>
      </c>
      <c r="F1978" s="41" t="s">
        <v>15</v>
      </c>
      <c r="G1978" s="41" t="s">
        <v>15</v>
      </c>
    </row>
    <row r="1979" spans="1:7" ht="38.25" x14ac:dyDescent="0.2">
      <c r="A1979" s="31" t="s">
        <v>3975</v>
      </c>
      <c r="B1979" s="32" t="s">
        <v>15</v>
      </c>
      <c r="C1979" s="31" t="s">
        <v>3976</v>
      </c>
      <c r="D1979" s="34" t="s">
        <v>20</v>
      </c>
      <c r="E1979" s="36">
        <v>397.39</v>
      </c>
      <c r="F1979" s="36">
        <v>86</v>
      </c>
      <c r="G1979" s="36">
        <v>483.39</v>
      </c>
    </row>
    <row r="1980" spans="1:7" ht="38.25" x14ac:dyDescent="0.2">
      <c r="A1980" s="31" t="s">
        <v>3977</v>
      </c>
      <c r="B1980" s="32" t="s">
        <v>15</v>
      </c>
      <c r="C1980" s="31" t="s">
        <v>3978</v>
      </c>
      <c r="D1980" s="34" t="s">
        <v>20</v>
      </c>
      <c r="E1980" s="36">
        <v>450.84</v>
      </c>
      <c r="F1980" s="36">
        <v>86</v>
      </c>
      <c r="G1980" s="36">
        <v>536.84</v>
      </c>
    </row>
    <row r="1981" spans="1:7" ht="38.25" x14ac:dyDescent="0.2">
      <c r="A1981" s="31" t="s">
        <v>3979</v>
      </c>
      <c r="B1981" s="32" t="s">
        <v>15</v>
      </c>
      <c r="C1981" s="31" t="s">
        <v>3980</v>
      </c>
      <c r="D1981" s="34" t="s">
        <v>20</v>
      </c>
      <c r="E1981" s="36">
        <v>504.3</v>
      </c>
      <c r="F1981" s="36">
        <v>114.64</v>
      </c>
      <c r="G1981" s="36">
        <v>618.94000000000005</v>
      </c>
    </row>
    <row r="1982" spans="1:7" ht="38.25" x14ac:dyDescent="0.2">
      <c r="A1982" s="31" t="s">
        <v>3981</v>
      </c>
      <c r="B1982" s="32" t="s">
        <v>15</v>
      </c>
      <c r="C1982" s="31" t="s">
        <v>3982</v>
      </c>
      <c r="D1982" s="34" t="s">
        <v>20</v>
      </c>
      <c r="E1982" s="36">
        <v>565.99</v>
      </c>
      <c r="F1982" s="36">
        <v>114.64</v>
      </c>
      <c r="G1982" s="36">
        <v>680.63</v>
      </c>
    </row>
    <row r="1983" spans="1:7" ht="38.25" x14ac:dyDescent="0.2">
      <c r="A1983" s="31" t="s">
        <v>3983</v>
      </c>
      <c r="B1983" s="32" t="s">
        <v>15</v>
      </c>
      <c r="C1983" s="31" t="s">
        <v>3984</v>
      </c>
      <c r="D1983" s="34" t="s">
        <v>20</v>
      </c>
      <c r="E1983" s="36">
        <v>805.08</v>
      </c>
      <c r="F1983" s="36">
        <v>143.32</v>
      </c>
      <c r="G1983" s="36">
        <v>948.4</v>
      </c>
    </row>
    <row r="1984" spans="1:7" ht="38.25" x14ac:dyDescent="0.2">
      <c r="A1984" s="31" t="s">
        <v>3985</v>
      </c>
      <c r="B1984" s="32" t="s">
        <v>15</v>
      </c>
      <c r="C1984" s="31" t="s">
        <v>3986</v>
      </c>
      <c r="D1984" s="34" t="s">
        <v>20</v>
      </c>
      <c r="E1984" s="36">
        <v>1090.83</v>
      </c>
      <c r="F1984" s="36">
        <v>143.32</v>
      </c>
      <c r="G1984" s="36">
        <v>1234.1500000000001</v>
      </c>
    </row>
    <row r="1985" spans="1:7" ht="12.75" x14ac:dyDescent="0.2">
      <c r="A1985" s="37" t="s">
        <v>3987</v>
      </c>
      <c r="B1985" s="38" t="s">
        <v>3988</v>
      </c>
      <c r="C1985" s="39" t="s">
        <v>15</v>
      </c>
      <c r="D1985" s="40" t="s">
        <v>15</v>
      </c>
      <c r="E1985" s="41" t="s">
        <v>15</v>
      </c>
      <c r="F1985" s="41" t="s">
        <v>15</v>
      </c>
      <c r="G1985" s="41" t="s">
        <v>15</v>
      </c>
    </row>
    <row r="1986" spans="1:7" ht="38.25" x14ac:dyDescent="0.2">
      <c r="A1986" s="31" t="s">
        <v>3989</v>
      </c>
      <c r="B1986" s="32" t="s">
        <v>15</v>
      </c>
      <c r="C1986" s="31" t="s">
        <v>3990</v>
      </c>
      <c r="D1986" s="34" t="s">
        <v>72</v>
      </c>
      <c r="E1986" s="36">
        <v>1567.19</v>
      </c>
      <c r="F1986" s="36">
        <v>101.67</v>
      </c>
      <c r="G1986" s="36">
        <v>1668.86</v>
      </c>
    </row>
    <row r="1987" spans="1:7" ht="12.75" x14ac:dyDescent="0.2">
      <c r="A1987" s="37" t="s">
        <v>3991</v>
      </c>
      <c r="B1987" s="38" t="s">
        <v>3992</v>
      </c>
      <c r="C1987" s="39" t="s">
        <v>15</v>
      </c>
      <c r="D1987" s="40" t="s">
        <v>15</v>
      </c>
      <c r="E1987" s="41" t="s">
        <v>15</v>
      </c>
      <c r="F1987" s="41" t="s">
        <v>15</v>
      </c>
      <c r="G1987" s="41" t="s">
        <v>15</v>
      </c>
    </row>
    <row r="1988" spans="1:7" ht="12.75" x14ac:dyDescent="0.2">
      <c r="A1988" s="31" t="s">
        <v>3993</v>
      </c>
      <c r="B1988" s="32" t="s">
        <v>15</v>
      </c>
      <c r="C1988" s="31" t="s">
        <v>3994</v>
      </c>
      <c r="D1988" s="34" t="s">
        <v>585</v>
      </c>
      <c r="E1988" s="36">
        <v>48.08</v>
      </c>
      <c r="F1988" s="36">
        <v>6.82</v>
      </c>
      <c r="G1988" s="36">
        <v>54.9</v>
      </c>
    </row>
    <row r="1989" spans="1:7" ht="12.75" x14ac:dyDescent="0.2">
      <c r="A1989" s="37" t="s">
        <v>3995</v>
      </c>
      <c r="B1989" s="38" t="s">
        <v>3996</v>
      </c>
      <c r="C1989" s="39" t="s">
        <v>15</v>
      </c>
      <c r="D1989" s="40" t="s">
        <v>15</v>
      </c>
      <c r="E1989" s="41" t="s">
        <v>15</v>
      </c>
      <c r="F1989" s="41" t="s">
        <v>15</v>
      </c>
      <c r="G1989" s="41" t="s">
        <v>15</v>
      </c>
    </row>
    <row r="1990" spans="1:7" ht="12.75" x14ac:dyDescent="0.2">
      <c r="A1990" s="31" t="s">
        <v>3997</v>
      </c>
      <c r="B1990" s="32" t="s">
        <v>15</v>
      </c>
      <c r="C1990" s="31" t="s">
        <v>3998</v>
      </c>
      <c r="D1990" s="34" t="s">
        <v>20</v>
      </c>
      <c r="E1990" s="36">
        <v>24.37</v>
      </c>
      <c r="F1990" s="36">
        <v>11.5</v>
      </c>
      <c r="G1990" s="36">
        <v>35.869999999999997</v>
      </c>
    </row>
    <row r="1991" spans="1:7" ht="12.75" x14ac:dyDescent="0.2">
      <c r="A1991" s="31" t="s">
        <v>3999</v>
      </c>
      <c r="B1991" s="32" t="s">
        <v>15</v>
      </c>
      <c r="C1991" s="31" t="s">
        <v>4000</v>
      </c>
      <c r="D1991" s="34" t="s">
        <v>20</v>
      </c>
      <c r="E1991" s="36">
        <v>35.979999999999997</v>
      </c>
      <c r="F1991" s="36">
        <v>19.18</v>
      </c>
      <c r="G1991" s="36">
        <v>55.16</v>
      </c>
    </row>
    <row r="1992" spans="1:7" ht="12.75" x14ac:dyDescent="0.2">
      <c r="A1992" s="31" t="s">
        <v>4001</v>
      </c>
      <c r="B1992" s="32" t="s">
        <v>15</v>
      </c>
      <c r="C1992" s="31" t="s">
        <v>4002</v>
      </c>
      <c r="D1992" s="34" t="s">
        <v>20</v>
      </c>
      <c r="E1992" s="36">
        <v>31.6</v>
      </c>
      <c r="F1992" s="36">
        <v>38.340000000000003</v>
      </c>
      <c r="G1992" s="36">
        <v>69.94</v>
      </c>
    </row>
    <row r="1993" spans="1:7" ht="12.75" x14ac:dyDescent="0.2">
      <c r="A1993" s="31" t="s">
        <v>4003</v>
      </c>
      <c r="B1993" s="32" t="s">
        <v>15</v>
      </c>
      <c r="C1993" s="31" t="s">
        <v>4004</v>
      </c>
      <c r="D1993" s="34" t="s">
        <v>20</v>
      </c>
      <c r="E1993" s="36">
        <v>101.01</v>
      </c>
      <c r="F1993" s="36">
        <v>38.340000000000003</v>
      </c>
      <c r="G1993" s="36">
        <v>139.35</v>
      </c>
    </row>
    <row r="1994" spans="1:7" ht="12.75" x14ac:dyDescent="0.2">
      <c r="A1994" s="31" t="s">
        <v>4005</v>
      </c>
      <c r="B1994" s="32" t="s">
        <v>15</v>
      </c>
      <c r="C1994" s="31" t="s">
        <v>4006</v>
      </c>
      <c r="D1994" s="34" t="s">
        <v>20</v>
      </c>
      <c r="E1994" s="36">
        <v>140.91999999999999</v>
      </c>
      <c r="F1994" s="36">
        <v>38.340000000000003</v>
      </c>
      <c r="G1994" s="36">
        <v>179.26</v>
      </c>
    </row>
    <row r="1995" spans="1:7" ht="12.75" x14ac:dyDescent="0.2">
      <c r="A1995" s="31" t="s">
        <v>4007</v>
      </c>
      <c r="B1995" s="32" t="s">
        <v>15</v>
      </c>
      <c r="C1995" s="31" t="s">
        <v>4008</v>
      </c>
      <c r="D1995" s="34" t="s">
        <v>20</v>
      </c>
      <c r="E1995" s="36">
        <v>578.41</v>
      </c>
      <c r="F1995" s="36">
        <v>46.01</v>
      </c>
      <c r="G1995" s="36">
        <v>624.41999999999996</v>
      </c>
    </row>
    <row r="1996" spans="1:7" ht="12.75" x14ac:dyDescent="0.2">
      <c r="A1996" s="31" t="s">
        <v>4009</v>
      </c>
      <c r="B1996" s="32" t="s">
        <v>15</v>
      </c>
      <c r="C1996" s="31" t="s">
        <v>4010</v>
      </c>
      <c r="D1996" s="34" t="s">
        <v>20</v>
      </c>
      <c r="E1996" s="36">
        <v>223.54</v>
      </c>
      <c r="F1996" s="36">
        <v>46.01</v>
      </c>
      <c r="G1996" s="36">
        <v>269.55</v>
      </c>
    </row>
    <row r="1997" spans="1:7" ht="12.75" x14ac:dyDescent="0.2">
      <c r="A1997" s="37" t="s">
        <v>4011</v>
      </c>
      <c r="B1997" s="38" t="s">
        <v>4012</v>
      </c>
      <c r="C1997" s="39" t="s">
        <v>15</v>
      </c>
      <c r="D1997" s="40" t="s">
        <v>15</v>
      </c>
      <c r="E1997" s="41" t="s">
        <v>15</v>
      </c>
      <c r="F1997" s="41" t="s">
        <v>15</v>
      </c>
      <c r="G1997" s="41" t="s">
        <v>15</v>
      </c>
    </row>
    <row r="1998" spans="1:7" ht="12.75" x14ac:dyDescent="0.2">
      <c r="A1998" s="31" t="s">
        <v>4013</v>
      </c>
      <c r="B1998" s="32" t="s">
        <v>15</v>
      </c>
      <c r="C1998" s="31" t="s">
        <v>4014</v>
      </c>
      <c r="D1998" s="34" t="s">
        <v>20</v>
      </c>
      <c r="E1998" s="36">
        <v>14.1</v>
      </c>
      <c r="F1998" s="36">
        <v>7.67</v>
      </c>
      <c r="G1998" s="36">
        <v>21.77</v>
      </c>
    </row>
    <row r="1999" spans="1:7" ht="12.75" x14ac:dyDescent="0.2">
      <c r="A1999" s="31" t="s">
        <v>4015</v>
      </c>
      <c r="B1999" s="32" t="s">
        <v>15</v>
      </c>
      <c r="C1999" s="31" t="s">
        <v>4016</v>
      </c>
      <c r="D1999" s="34" t="s">
        <v>20</v>
      </c>
      <c r="E1999" s="36">
        <v>37.54</v>
      </c>
      <c r="F1999" s="36">
        <v>7.67</v>
      </c>
      <c r="G1999" s="36">
        <v>45.21</v>
      </c>
    </row>
    <row r="2000" spans="1:7" ht="12.75" x14ac:dyDescent="0.2">
      <c r="A2000" s="31" t="s">
        <v>4017</v>
      </c>
      <c r="B2000" s="32" t="s">
        <v>15</v>
      </c>
      <c r="C2000" s="31" t="s">
        <v>4018</v>
      </c>
      <c r="D2000" s="34" t="s">
        <v>20</v>
      </c>
      <c r="E2000" s="36">
        <v>53.02</v>
      </c>
      <c r="F2000" s="36">
        <v>7.67</v>
      </c>
      <c r="G2000" s="36">
        <v>60.69</v>
      </c>
    </row>
    <row r="2001" spans="1:7" ht="12.75" x14ac:dyDescent="0.2">
      <c r="A2001" s="31" t="s">
        <v>4019</v>
      </c>
      <c r="B2001" s="32" t="s">
        <v>15</v>
      </c>
      <c r="C2001" s="31" t="s">
        <v>4020</v>
      </c>
      <c r="D2001" s="34" t="s">
        <v>20</v>
      </c>
      <c r="E2001" s="36">
        <v>79.03</v>
      </c>
      <c r="F2001" s="36">
        <v>7.67</v>
      </c>
      <c r="G2001" s="36">
        <v>86.7</v>
      </c>
    </row>
    <row r="2002" spans="1:7" ht="12.75" x14ac:dyDescent="0.2">
      <c r="A2002" s="31" t="s">
        <v>4021</v>
      </c>
      <c r="B2002" s="32" t="s">
        <v>15</v>
      </c>
      <c r="C2002" s="31" t="s">
        <v>4022</v>
      </c>
      <c r="D2002" s="34" t="s">
        <v>20</v>
      </c>
      <c r="E2002" s="36">
        <v>186.35</v>
      </c>
      <c r="F2002" s="36">
        <v>7.67</v>
      </c>
      <c r="G2002" s="36">
        <v>194.02</v>
      </c>
    </row>
    <row r="2003" spans="1:7" ht="12.75" x14ac:dyDescent="0.2">
      <c r="A2003" s="31" t="s">
        <v>4023</v>
      </c>
      <c r="B2003" s="32" t="s">
        <v>15</v>
      </c>
      <c r="C2003" s="31" t="s">
        <v>4024</v>
      </c>
      <c r="D2003" s="34" t="s">
        <v>20</v>
      </c>
      <c r="E2003" s="36">
        <v>304.66000000000003</v>
      </c>
      <c r="F2003" s="36">
        <v>7.67</v>
      </c>
      <c r="G2003" s="36">
        <v>312.33</v>
      </c>
    </row>
    <row r="2004" spans="1:7" ht="12.75" x14ac:dyDescent="0.2">
      <c r="A2004" s="31" t="s">
        <v>4025</v>
      </c>
      <c r="B2004" s="32" t="s">
        <v>15</v>
      </c>
      <c r="C2004" s="31" t="s">
        <v>4026</v>
      </c>
      <c r="D2004" s="34" t="s">
        <v>20</v>
      </c>
      <c r="E2004" s="36">
        <v>3.54</v>
      </c>
      <c r="F2004" s="36">
        <v>7.67</v>
      </c>
      <c r="G2004" s="36">
        <v>11.21</v>
      </c>
    </row>
    <row r="2005" spans="1:7" ht="12.75" x14ac:dyDescent="0.2">
      <c r="A2005" s="31" t="s">
        <v>4027</v>
      </c>
      <c r="B2005" s="32" t="s">
        <v>15</v>
      </c>
      <c r="C2005" s="31" t="s">
        <v>4028</v>
      </c>
      <c r="D2005" s="34" t="s">
        <v>20</v>
      </c>
      <c r="E2005" s="36">
        <v>4.97</v>
      </c>
      <c r="F2005" s="36">
        <v>7.67</v>
      </c>
      <c r="G2005" s="36">
        <v>12.64</v>
      </c>
    </row>
    <row r="2006" spans="1:7" ht="12.75" x14ac:dyDescent="0.2">
      <c r="A2006" s="31" t="s">
        <v>4029</v>
      </c>
      <c r="B2006" s="32" t="s">
        <v>15</v>
      </c>
      <c r="C2006" s="31" t="s">
        <v>4030</v>
      </c>
      <c r="D2006" s="34" t="s">
        <v>20</v>
      </c>
      <c r="E2006" s="36">
        <v>26.75</v>
      </c>
      <c r="F2006" s="36">
        <v>1.92</v>
      </c>
      <c r="G2006" s="36">
        <v>28.67</v>
      </c>
    </row>
    <row r="2007" spans="1:7" ht="12.75" x14ac:dyDescent="0.2">
      <c r="A2007" s="37" t="s">
        <v>4031</v>
      </c>
      <c r="B2007" s="38" t="s">
        <v>4032</v>
      </c>
      <c r="C2007" s="39" t="s">
        <v>15</v>
      </c>
      <c r="D2007" s="40" t="s">
        <v>15</v>
      </c>
      <c r="E2007" s="41" t="s">
        <v>15</v>
      </c>
      <c r="F2007" s="41" t="s">
        <v>15</v>
      </c>
      <c r="G2007" s="41" t="s">
        <v>15</v>
      </c>
    </row>
    <row r="2008" spans="1:7" ht="25.5" x14ac:dyDescent="0.2">
      <c r="A2008" s="31" t="s">
        <v>4033</v>
      </c>
      <c r="B2008" s="32" t="s">
        <v>15</v>
      </c>
      <c r="C2008" s="31" t="s">
        <v>4034</v>
      </c>
      <c r="D2008" s="34" t="s">
        <v>20</v>
      </c>
      <c r="E2008" s="36">
        <v>15962.38</v>
      </c>
      <c r="F2008" s="36">
        <v>240.75</v>
      </c>
      <c r="G2008" s="36">
        <v>16203.13</v>
      </c>
    </row>
    <row r="2009" spans="1:7" ht="25.5" x14ac:dyDescent="0.2">
      <c r="A2009" s="31" t="s">
        <v>4035</v>
      </c>
      <c r="B2009" s="32" t="s">
        <v>15</v>
      </c>
      <c r="C2009" s="31" t="s">
        <v>4036</v>
      </c>
      <c r="D2009" s="34" t="s">
        <v>20</v>
      </c>
      <c r="E2009" s="36">
        <v>21205.63</v>
      </c>
      <c r="F2009" s="36">
        <v>215.76</v>
      </c>
      <c r="G2009" s="36">
        <v>21421.39</v>
      </c>
    </row>
    <row r="2010" spans="1:7" ht="38.25" x14ac:dyDescent="0.2">
      <c r="A2010" s="31" t="s">
        <v>4037</v>
      </c>
      <c r="B2010" s="32" t="s">
        <v>15</v>
      </c>
      <c r="C2010" s="31" t="s">
        <v>4038</v>
      </c>
      <c r="D2010" s="34" t="s">
        <v>331</v>
      </c>
      <c r="E2010" s="36">
        <v>24615.9</v>
      </c>
      <c r="F2010" s="36">
        <v>318.05</v>
      </c>
      <c r="G2010" s="36">
        <v>24933.95</v>
      </c>
    </row>
    <row r="2011" spans="1:7" ht="25.5" x14ac:dyDescent="0.2">
      <c r="A2011" s="31" t="s">
        <v>4039</v>
      </c>
      <c r="B2011" s="32" t="s">
        <v>15</v>
      </c>
      <c r="C2011" s="31" t="s">
        <v>4040</v>
      </c>
      <c r="D2011" s="34" t="s">
        <v>20</v>
      </c>
      <c r="E2011" s="36">
        <v>49095.95</v>
      </c>
      <c r="F2011" s="36">
        <v>38.340000000000003</v>
      </c>
      <c r="G2011" s="36">
        <v>49134.29</v>
      </c>
    </row>
    <row r="2012" spans="1:7" ht="25.5" x14ac:dyDescent="0.2">
      <c r="A2012" s="31" t="s">
        <v>4041</v>
      </c>
      <c r="B2012" s="32" t="s">
        <v>15</v>
      </c>
      <c r="C2012" s="31" t="s">
        <v>4042</v>
      </c>
      <c r="D2012" s="34" t="s">
        <v>20</v>
      </c>
      <c r="E2012" s="36">
        <v>90713.16</v>
      </c>
      <c r="F2012" s="36">
        <v>38.340000000000003</v>
      </c>
      <c r="G2012" s="36">
        <v>90751.5</v>
      </c>
    </row>
    <row r="2013" spans="1:7" ht="25.5" x14ac:dyDescent="0.2">
      <c r="A2013" s="31" t="s">
        <v>4043</v>
      </c>
      <c r="B2013" s="32" t="s">
        <v>15</v>
      </c>
      <c r="C2013" s="31" t="s">
        <v>4044</v>
      </c>
      <c r="D2013" s="34" t="s">
        <v>20</v>
      </c>
      <c r="E2013" s="36">
        <v>11.27</v>
      </c>
      <c r="F2013" s="36">
        <v>11.5</v>
      </c>
      <c r="G2013" s="36">
        <v>22.77</v>
      </c>
    </row>
    <row r="2014" spans="1:7" ht="25.5" x14ac:dyDescent="0.2">
      <c r="A2014" s="31" t="s">
        <v>4045</v>
      </c>
      <c r="B2014" s="32" t="s">
        <v>15</v>
      </c>
      <c r="C2014" s="31" t="s">
        <v>4046</v>
      </c>
      <c r="D2014" s="34" t="s">
        <v>20</v>
      </c>
      <c r="E2014" s="36">
        <v>19.78</v>
      </c>
      <c r="F2014" s="36">
        <v>11.5</v>
      </c>
      <c r="G2014" s="36">
        <v>31.28</v>
      </c>
    </row>
    <row r="2015" spans="1:7" ht="25.5" x14ac:dyDescent="0.2">
      <c r="A2015" s="31" t="s">
        <v>4047</v>
      </c>
      <c r="B2015" s="32" t="s">
        <v>15</v>
      </c>
      <c r="C2015" s="31" t="s">
        <v>4048</v>
      </c>
      <c r="D2015" s="34" t="s">
        <v>20</v>
      </c>
      <c r="E2015" s="36">
        <v>69.430000000000007</v>
      </c>
      <c r="F2015" s="36">
        <v>23.01</v>
      </c>
      <c r="G2015" s="36">
        <v>92.44</v>
      </c>
    </row>
    <row r="2016" spans="1:7" ht="25.5" x14ac:dyDescent="0.2">
      <c r="A2016" s="31" t="s">
        <v>4049</v>
      </c>
      <c r="B2016" s="32" t="s">
        <v>15</v>
      </c>
      <c r="C2016" s="31" t="s">
        <v>4050</v>
      </c>
      <c r="D2016" s="34" t="s">
        <v>20</v>
      </c>
      <c r="E2016" s="36">
        <v>102.84</v>
      </c>
      <c r="F2016" s="36">
        <v>23.01</v>
      </c>
      <c r="G2016" s="36">
        <v>125.85</v>
      </c>
    </row>
    <row r="2017" spans="1:7" ht="25.5" x14ac:dyDescent="0.2">
      <c r="A2017" s="31" t="s">
        <v>4051</v>
      </c>
      <c r="B2017" s="32" t="s">
        <v>15</v>
      </c>
      <c r="C2017" s="31" t="s">
        <v>4052</v>
      </c>
      <c r="D2017" s="34" t="s">
        <v>20</v>
      </c>
      <c r="E2017" s="36">
        <v>88.64</v>
      </c>
      <c r="F2017" s="36">
        <v>34.51</v>
      </c>
      <c r="G2017" s="36">
        <v>123.15</v>
      </c>
    </row>
    <row r="2018" spans="1:7" ht="25.5" x14ac:dyDescent="0.2">
      <c r="A2018" s="31" t="s">
        <v>4053</v>
      </c>
      <c r="B2018" s="32" t="s">
        <v>15</v>
      </c>
      <c r="C2018" s="31" t="s">
        <v>4054</v>
      </c>
      <c r="D2018" s="34" t="s">
        <v>20</v>
      </c>
      <c r="E2018" s="36">
        <v>109.45</v>
      </c>
      <c r="F2018" s="36">
        <v>34.51</v>
      </c>
      <c r="G2018" s="36">
        <v>143.96</v>
      </c>
    </row>
    <row r="2019" spans="1:7" ht="38.25" x14ac:dyDescent="0.2">
      <c r="A2019" s="31" t="s">
        <v>4055</v>
      </c>
      <c r="B2019" s="32" t="s">
        <v>15</v>
      </c>
      <c r="C2019" s="31" t="s">
        <v>4056</v>
      </c>
      <c r="D2019" s="34" t="s">
        <v>20</v>
      </c>
      <c r="E2019" s="36">
        <v>316.58999999999997</v>
      </c>
      <c r="F2019" s="36">
        <v>38.340000000000003</v>
      </c>
      <c r="G2019" s="36">
        <v>354.93</v>
      </c>
    </row>
    <row r="2020" spans="1:7" ht="38.25" x14ac:dyDescent="0.2">
      <c r="A2020" s="31" t="s">
        <v>4057</v>
      </c>
      <c r="B2020" s="32" t="s">
        <v>15</v>
      </c>
      <c r="C2020" s="31" t="s">
        <v>4058</v>
      </c>
      <c r="D2020" s="34" t="s">
        <v>20</v>
      </c>
      <c r="E2020" s="36">
        <v>506.88</v>
      </c>
      <c r="F2020" s="36">
        <v>38.340000000000003</v>
      </c>
      <c r="G2020" s="36">
        <v>545.22</v>
      </c>
    </row>
    <row r="2021" spans="1:7" ht="38.25" x14ac:dyDescent="0.2">
      <c r="A2021" s="31" t="s">
        <v>4059</v>
      </c>
      <c r="B2021" s="32" t="s">
        <v>15</v>
      </c>
      <c r="C2021" s="31" t="s">
        <v>4060</v>
      </c>
      <c r="D2021" s="34" t="s">
        <v>20</v>
      </c>
      <c r="E2021" s="36">
        <v>1717.6</v>
      </c>
      <c r="F2021" s="36">
        <v>76.680000000000007</v>
      </c>
      <c r="G2021" s="36">
        <v>1794.28</v>
      </c>
    </row>
    <row r="2022" spans="1:7" ht="38.25" x14ac:dyDescent="0.2">
      <c r="A2022" s="31" t="s">
        <v>4061</v>
      </c>
      <c r="B2022" s="32" t="s">
        <v>15</v>
      </c>
      <c r="C2022" s="31" t="s">
        <v>4062</v>
      </c>
      <c r="D2022" s="34" t="s">
        <v>20</v>
      </c>
      <c r="E2022" s="36">
        <v>2854.48</v>
      </c>
      <c r="F2022" s="36">
        <v>76.680000000000007</v>
      </c>
      <c r="G2022" s="36">
        <v>2931.16</v>
      </c>
    </row>
    <row r="2023" spans="1:7" ht="38.25" x14ac:dyDescent="0.2">
      <c r="A2023" s="31" t="s">
        <v>4063</v>
      </c>
      <c r="B2023" s="32" t="s">
        <v>15</v>
      </c>
      <c r="C2023" s="31" t="s">
        <v>4064</v>
      </c>
      <c r="D2023" s="34" t="s">
        <v>20</v>
      </c>
      <c r="E2023" s="36">
        <v>5355.41</v>
      </c>
      <c r="F2023" s="36">
        <v>76.680000000000007</v>
      </c>
      <c r="G2023" s="36">
        <v>5432.09</v>
      </c>
    </row>
    <row r="2024" spans="1:7" ht="38.25" x14ac:dyDescent="0.2">
      <c r="A2024" s="31" t="s">
        <v>4065</v>
      </c>
      <c r="B2024" s="32" t="s">
        <v>15</v>
      </c>
      <c r="C2024" s="31" t="s">
        <v>4066</v>
      </c>
      <c r="D2024" s="34" t="s">
        <v>20</v>
      </c>
      <c r="E2024" s="36">
        <v>4162.91</v>
      </c>
      <c r="F2024" s="36">
        <v>76.680000000000007</v>
      </c>
      <c r="G2024" s="36">
        <v>4239.59</v>
      </c>
    </row>
    <row r="2025" spans="1:7" ht="38.25" x14ac:dyDescent="0.2">
      <c r="A2025" s="31" t="s">
        <v>4067</v>
      </c>
      <c r="B2025" s="32" t="s">
        <v>15</v>
      </c>
      <c r="C2025" s="31" t="s">
        <v>4068</v>
      </c>
      <c r="D2025" s="34" t="s">
        <v>20</v>
      </c>
      <c r="E2025" s="36">
        <v>7737.53</v>
      </c>
      <c r="F2025" s="36">
        <v>76.680000000000007</v>
      </c>
      <c r="G2025" s="36">
        <v>7814.21</v>
      </c>
    </row>
    <row r="2026" spans="1:7" ht="38.25" x14ac:dyDescent="0.2">
      <c r="A2026" s="31" t="s">
        <v>4069</v>
      </c>
      <c r="B2026" s="32" t="s">
        <v>15</v>
      </c>
      <c r="C2026" s="31" t="s">
        <v>4070</v>
      </c>
      <c r="D2026" s="34" t="s">
        <v>20</v>
      </c>
      <c r="E2026" s="36">
        <v>10904.2</v>
      </c>
      <c r="F2026" s="36">
        <v>76.680000000000007</v>
      </c>
      <c r="G2026" s="36">
        <v>10980.88</v>
      </c>
    </row>
    <row r="2027" spans="1:7" ht="25.5" x14ac:dyDescent="0.2">
      <c r="A2027" s="31" t="s">
        <v>4071</v>
      </c>
      <c r="B2027" s="32" t="s">
        <v>15</v>
      </c>
      <c r="C2027" s="31" t="s">
        <v>4072</v>
      </c>
      <c r="D2027" s="34" t="s">
        <v>20</v>
      </c>
      <c r="E2027" s="36">
        <v>7.72</v>
      </c>
      <c r="F2027" s="36">
        <v>7.67</v>
      </c>
      <c r="G2027" s="36">
        <v>15.39</v>
      </c>
    </row>
    <row r="2028" spans="1:7" ht="25.5" x14ac:dyDescent="0.2">
      <c r="A2028" s="31" t="s">
        <v>4073</v>
      </c>
      <c r="B2028" s="32" t="s">
        <v>15</v>
      </c>
      <c r="C2028" s="31" t="s">
        <v>4074</v>
      </c>
      <c r="D2028" s="34" t="s">
        <v>20</v>
      </c>
      <c r="E2028" s="36">
        <v>9.81</v>
      </c>
      <c r="F2028" s="36">
        <v>7.67</v>
      </c>
      <c r="G2028" s="36">
        <v>17.48</v>
      </c>
    </row>
    <row r="2029" spans="1:7" ht="25.5" x14ac:dyDescent="0.2">
      <c r="A2029" s="31" t="s">
        <v>4075</v>
      </c>
      <c r="B2029" s="32" t="s">
        <v>15</v>
      </c>
      <c r="C2029" s="31" t="s">
        <v>4076</v>
      </c>
      <c r="D2029" s="34" t="s">
        <v>20</v>
      </c>
      <c r="E2029" s="36">
        <v>32.33</v>
      </c>
      <c r="F2029" s="36">
        <v>7.67</v>
      </c>
      <c r="G2029" s="36">
        <v>40</v>
      </c>
    </row>
    <row r="2030" spans="1:7" ht="25.5" x14ac:dyDescent="0.2">
      <c r="A2030" s="31" t="s">
        <v>4077</v>
      </c>
      <c r="B2030" s="32" t="s">
        <v>15</v>
      </c>
      <c r="C2030" s="31" t="s">
        <v>4078</v>
      </c>
      <c r="D2030" s="34" t="s">
        <v>20</v>
      </c>
      <c r="E2030" s="36">
        <v>35.450000000000003</v>
      </c>
      <c r="F2030" s="36">
        <v>7.67</v>
      </c>
      <c r="G2030" s="36">
        <v>43.12</v>
      </c>
    </row>
    <row r="2031" spans="1:7" ht="25.5" x14ac:dyDescent="0.2">
      <c r="A2031" s="31" t="s">
        <v>4079</v>
      </c>
      <c r="B2031" s="32" t="s">
        <v>15</v>
      </c>
      <c r="C2031" s="31" t="s">
        <v>4080</v>
      </c>
      <c r="D2031" s="34" t="s">
        <v>20</v>
      </c>
      <c r="E2031" s="36">
        <v>44.04</v>
      </c>
      <c r="F2031" s="36">
        <v>7.67</v>
      </c>
      <c r="G2031" s="36">
        <v>51.71</v>
      </c>
    </row>
    <row r="2032" spans="1:7" ht="25.5" x14ac:dyDescent="0.2">
      <c r="A2032" s="31" t="s">
        <v>4081</v>
      </c>
      <c r="B2032" s="32" t="s">
        <v>15</v>
      </c>
      <c r="C2032" s="31" t="s">
        <v>4082</v>
      </c>
      <c r="D2032" s="34" t="s">
        <v>20</v>
      </c>
      <c r="E2032" s="36">
        <v>643.94000000000005</v>
      </c>
      <c r="F2032" s="36">
        <v>7.67</v>
      </c>
      <c r="G2032" s="36">
        <v>651.61</v>
      </c>
    </row>
    <row r="2033" spans="1:7" ht="25.5" x14ac:dyDescent="0.2">
      <c r="A2033" s="31" t="s">
        <v>4083</v>
      </c>
      <c r="B2033" s="32" t="s">
        <v>15</v>
      </c>
      <c r="C2033" s="31" t="s">
        <v>4084</v>
      </c>
      <c r="D2033" s="34" t="s">
        <v>20</v>
      </c>
      <c r="E2033" s="36">
        <v>43.59</v>
      </c>
      <c r="F2033" s="36">
        <v>7.67</v>
      </c>
      <c r="G2033" s="36">
        <v>51.26</v>
      </c>
    </row>
    <row r="2034" spans="1:7" ht="25.5" x14ac:dyDescent="0.2">
      <c r="A2034" s="31" t="s">
        <v>4085</v>
      </c>
      <c r="B2034" s="32" t="s">
        <v>15</v>
      </c>
      <c r="C2034" s="31" t="s">
        <v>4086</v>
      </c>
      <c r="D2034" s="34" t="s">
        <v>20</v>
      </c>
      <c r="E2034" s="36">
        <v>45.44</v>
      </c>
      <c r="F2034" s="36">
        <v>7.67</v>
      </c>
      <c r="G2034" s="36">
        <v>53.11</v>
      </c>
    </row>
    <row r="2035" spans="1:7" ht="25.5" x14ac:dyDescent="0.2">
      <c r="A2035" s="31" t="s">
        <v>4087</v>
      </c>
      <c r="B2035" s="32" t="s">
        <v>15</v>
      </c>
      <c r="C2035" s="31" t="s">
        <v>4088</v>
      </c>
      <c r="D2035" s="34" t="s">
        <v>20</v>
      </c>
      <c r="E2035" s="36">
        <v>55.05</v>
      </c>
      <c r="F2035" s="36">
        <v>7.67</v>
      </c>
      <c r="G2035" s="36">
        <v>62.72</v>
      </c>
    </row>
    <row r="2036" spans="1:7" ht="25.5" x14ac:dyDescent="0.2">
      <c r="A2036" s="31" t="s">
        <v>4089</v>
      </c>
      <c r="B2036" s="32" t="s">
        <v>15</v>
      </c>
      <c r="C2036" s="31" t="s">
        <v>4090</v>
      </c>
      <c r="D2036" s="34" t="s">
        <v>20</v>
      </c>
      <c r="E2036" s="36">
        <v>1010.78</v>
      </c>
      <c r="F2036" s="36">
        <v>7.67</v>
      </c>
      <c r="G2036" s="36">
        <v>1018.45</v>
      </c>
    </row>
    <row r="2037" spans="1:7" ht="38.25" x14ac:dyDescent="0.2">
      <c r="A2037" s="31" t="s">
        <v>4091</v>
      </c>
      <c r="B2037" s="32" t="s">
        <v>15</v>
      </c>
      <c r="C2037" s="31" t="s">
        <v>4092</v>
      </c>
      <c r="D2037" s="34" t="s">
        <v>20</v>
      </c>
      <c r="E2037" s="36">
        <v>23992.6</v>
      </c>
      <c r="F2037" s="36">
        <v>76.680000000000007</v>
      </c>
      <c r="G2037" s="36">
        <v>24069.279999999999</v>
      </c>
    </row>
    <row r="2038" spans="1:7" ht="38.25" x14ac:dyDescent="0.2">
      <c r="A2038" s="31" t="s">
        <v>4093</v>
      </c>
      <c r="B2038" s="32" t="s">
        <v>15</v>
      </c>
      <c r="C2038" s="31" t="s">
        <v>4094</v>
      </c>
      <c r="D2038" s="34" t="s">
        <v>20</v>
      </c>
      <c r="E2038" s="36">
        <v>33143.18</v>
      </c>
      <c r="F2038" s="36">
        <v>76.680000000000007</v>
      </c>
      <c r="G2038" s="36">
        <v>33219.86</v>
      </c>
    </row>
    <row r="2039" spans="1:7" ht="25.5" x14ac:dyDescent="0.2">
      <c r="A2039" s="31" t="s">
        <v>4095</v>
      </c>
      <c r="B2039" s="32" t="s">
        <v>15</v>
      </c>
      <c r="C2039" s="31" t="s">
        <v>4096</v>
      </c>
      <c r="D2039" s="34" t="s">
        <v>20</v>
      </c>
      <c r="E2039" s="36">
        <v>200094.34</v>
      </c>
      <c r="F2039" s="36">
        <v>38.340000000000003</v>
      </c>
      <c r="G2039" s="36">
        <v>200132.68</v>
      </c>
    </row>
    <row r="2040" spans="1:7" ht="12.75" x14ac:dyDescent="0.2">
      <c r="A2040" s="37" t="s">
        <v>4097</v>
      </c>
      <c r="B2040" s="38" t="s">
        <v>4098</v>
      </c>
      <c r="C2040" s="39" t="s">
        <v>15</v>
      </c>
      <c r="D2040" s="40" t="s">
        <v>15</v>
      </c>
      <c r="E2040" s="41" t="s">
        <v>15</v>
      </c>
      <c r="F2040" s="41" t="s">
        <v>15</v>
      </c>
      <c r="G2040" s="41" t="s">
        <v>15</v>
      </c>
    </row>
    <row r="2041" spans="1:7" ht="25.5" x14ac:dyDescent="0.2">
      <c r="A2041" s="31" t="s">
        <v>4099</v>
      </c>
      <c r="B2041" s="32" t="s">
        <v>15</v>
      </c>
      <c r="C2041" s="31" t="s">
        <v>4100</v>
      </c>
      <c r="D2041" s="34" t="s">
        <v>20</v>
      </c>
      <c r="E2041" s="36">
        <v>2085.9499999999998</v>
      </c>
      <c r="F2041" s="36">
        <v>38.340000000000003</v>
      </c>
      <c r="G2041" s="36">
        <v>2124.29</v>
      </c>
    </row>
    <row r="2042" spans="1:7" ht="38.25" x14ac:dyDescent="0.2">
      <c r="A2042" s="31" t="s">
        <v>4101</v>
      </c>
      <c r="B2042" s="32" t="s">
        <v>15</v>
      </c>
      <c r="C2042" s="31" t="s">
        <v>4102</v>
      </c>
      <c r="D2042" s="34" t="s">
        <v>20</v>
      </c>
      <c r="E2042" s="36">
        <v>1026.8900000000001</v>
      </c>
      <c r="F2042" s="36">
        <v>30.67</v>
      </c>
      <c r="G2042" s="36">
        <v>1057.56</v>
      </c>
    </row>
    <row r="2043" spans="1:7" ht="38.25" x14ac:dyDescent="0.2">
      <c r="A2043" s="31" t="s">
        <v>4103</v>
      </c>
      <c r="B2043" s="32" t="s">
        <v>15</v>
      </c>
      <c r="C2043" s="31" t="s">
        <v>4104</v>
      </c>
      <c r="D2043" s="34" t="s">
        <v>20</v>
      </c>
      <c r="E2043" s="36">
        <v>1189.6300000000001</v>
      </c>
      <c r="F2043" s="36">
        <v>30.67</v>
      </c>
      <c r="G2043" s="36">
        <v>1220.3</v>
      </c>
    </row>
    <row r="2044" spans="1:7" ht="38.25" x14ac:dyDescent="0.2">
      <c r="A2044" s="31" t="s">
        <v>4105</v>
      </c>
      <c r="B2044" s="32" t="s">
        <v>15</v>
      </c>
      <c r="C2044" s="31" t="s">
        <v>4106</v>
      </c>
      <c r="D2044" s="34" t="s">
        <v>20</v>
      </c>
      <c r="E2044" s="36">
        <v>1471.24</v>
      </c>
      <c r="F2044" s="36">
        <v>38.340000000000003</v>
      </c>
      <c r="G2044" s="36">
        <v>1509.58</v>
      </c>
    </row>
    <row r="2045" spans="1:7" ht="38.25" x14ac:dyDescent="0.2">
      <c r="A2045" s="31" t="s">
        <v>4107</v>
      </c>
      <c r="B2045" s="32" t="s">
        <v>15</v>
      </c>
      <c r="C2045" s="31" t="s">
        <v>4108</v>
      </c>
      <c r="D2045" s="34" t="s">
        <v>20</v>
      </c>
      <c r="E2045" s="36">
        <v>1949.58</v>
      </c>
      <c r="F2045" s="36">
        <v>46.01</v>
      </c>
      <c r="G2045" s="36">
        <v>1995.59</v>
      </c>
    </row>
    <row r="2046" spans="1:7" ht="38.25" x14ac:dyDescent="0.2">
      <c r="A2046" s="31" t="s">
        <v>4109</v>
      </c>
      <c r="B2046" s="32" t="s">
        <v>15</v>
      </c>
      <c r="C2046" s="31" t="s">
        <v>4110</v>
      </c>
      <c r="D2046" s="34" t="s">
        <v>20</v>
      </c>
      <c r="E2046" s="36">
        <v>3073.89</v>
      </c>
      <c r="F2046" s="36">
        <v>57.52</v>
      </c>
      <c r="G2046" s="36">
        <v>3131.41</v>
      </c>
    </row>
    <row r="2047" spans="1:7" ht="38.25" x14ac:dyDescent="0.2">
      <c r="A2047" s="31" t="s">
        <v>4111</v>
      </c>
      <c r="B2047" s="32" t="s">
        <v>15</v>
      </c>
      <c r="C2047" s="31" t="s">
        <v>4112</v>
      </c>
      <c r="D2047" s="34" t="s">
        <v>20</v>
      </c>
      <c r="E2047" s="36">
        <v>6567.34</v>
      </c>
      <c r="F2047" s="36">
        <v>57.52</v>
      </c>
      <c r="G2047" s="36">
        <v>6624.86</v>
      </c>
    </row>
    <row r="2048" spans="1:7" ht="38.25" x14ac:dyDescent="0.2">
      <c r="A2048" s="31" t="s">
        <v>4113</v>
      </c>
      <c r="B2048" s="32" t="s">
        <v>15</v>
      </c>
      <c r="C2048" s="31" t="s">
        <v>4114</v>
      </c>
      <c r="D2048" s="34" t="s">
        <v>20</v>
      </c>
      <c r="E2048" s="36">
        <v>1353.87</v>
      </c>
      <c r="F2048" s="36">
        <v>30.67</v>
      </c>
      <c r="G2048" s="36">
        <v>1384.54</v>
      </c>
    </row>
    <row r="2049" spans="1:7" ht="38.25" x14ac:dyDescent="0.2">
      <c r="A2049" s="31" t="s">
        <v>4115</v>
      </c>
      <c r="B2049" s="32" t="s">
        <v>15</v>
      </c>
      <c r="C2049" s="31" t="s">
        <v>4116</v>
      </c>
      <c r="D2049" s="34" t="s">
        <v>20</v>
      </c>
      <c r="E2049" s="36">
        <v>1279.73</v>
      </c>
      <c r="F2049" s="36">
        <v>30.67</v>
      </c>
      <c r="G2049" s="36">
        <v>1310.4000000000001</v>
      </c>
    </row>
    <row r="2050" spans="1:7" ht="38.25" x14ac:dyDescent="0.2">
      <c r="A2050" s="31" t="s">
        <v>4117</v>
      </c>
      <c r="B2050" s="32" t="s">
        <v>15</v>
      </c>
      <c r="C2050" s="31" t="s">
        <v>4118</v>
      </c>
      <c r="D2050" s="34" t="s">
        <v>20</v>
      </c>
      <c r="E2050" s="36">
        <v>2356.91</v>
      </c>
      <c r="F2050" s="36">
        <v>30.67</v>
      </c>
      <c r="G2050" s="36">
        <v>2387.58</v>
      </c>
    </row>
    <row r="2051" spans="1:7" ht="38.25" x14ac:dyDescent="0.2">
      <c r="A2051" s="31" t="s">
        <v>4119</v>
      </c>
      <c r="B2051" s="32" t="s">
        <v>15</v>
      </c>
      <c r="C2051" s="31" t="s">
        <v>4120</v>
      </c>
      <c r="D2051" s="34" t="s">
        <v>20</v>
      </c>
      <c r="E2051" s="36">
        <v>2639.79</v>
      </c>
      <c r="F2051" s="36">
        <v>38.340000000000003</v>
      </c>
      <c r="G2051" s="36">
        <v>2678.13</v>
      </c>
    </row>
    <row r="2052" spans="1:7" ht="38.25" x14ac:dyDescent="0.2">
      <c r="A2052" s="31" t="s">
        <v>4121</v>
      </c>
      <c r="B2052" s="32" t="s">
        <v>15</v>
      </c>
      <c r="C2052" s="31" t="s">
        <v>4122</v>
      </c>
      <c r="D2052" s="34" t="s">
        <v>20</v>
      </c>
      <c r="E2052" s="36">
        <v>5022.3100000000004</v>
      </c>
      <c r="F2052" s="36">
        <v>46.01</v>
      </c>
      <c r="G2052" s="36">
        <v>5068.32</v>
      </c>
    </row>
    <row r="2053" spans="1:7" ht="38.25" x14ac:dyDescent="0.2">
      <c r="A2053" s="31" t="s">
        <v>4123</v>
      </c>
      <c r="B2053" s="32" t="s">
        <v>15</v>
      </c>
      <c r="C2053" s="31" t="s">
        <v>4124</v>
      </c>
      <c r="D2053" s="34" t="s">
        <v>20</v>
      </c>
      <c r="E2053" s="36">
        <v>223.5</v>
      </c>
      <c r="F2053" s="36">
        <v>30.67</v>
      </c>
      <c r="G2053" s="36">
        <v>254.17</v>
      </c>
    </row>
    <row r="2054" spans="1:7" ht="38.25" x14ac:dyDescent="0.2">
      <c r="A2054" s="31" t="s">
        <v>4125</v>
      </c>
      <c r="B2054" s="32" t="s">
        <v>15</v>
      </c>
      <c r="C2054" s="31" t="s">
        <v>4126</v>
      </c>
      <c r="D2054" s="34" t="s">
        <v>20</v>
      </c>
      <c r="E2054" s="36">
        <v>410.64</v>
      </c>
      <c r="F2054" s="36">
        <v>30.67</v>
      </c>
      <c r="G2054" s="36">
        <v>441.31</v>
      </c>
    </row>
    <row r="2055" spans="1:7" ht="38.25" x14ac:dyDescent="0.2">
      <c r="A2055" s="31" t="s">
        <v>4127</v>
      </c>
      <c r="B2055" s="32" t="s">
        <v>15</v>
      </c>
      <c r="C2055" s="31" t="s">
        <v>4128</v>
      </c>
      <c r="D2055" s="34" t="s">
        <v>20</v>
      </c>
      <c r="E2055" s="36">
        <v>574.34</v>
      </c>
      <c r="F2055" s="36">
        <v>38.340000000000003</v>
      </c>
      <c r="G2055" s="36">
        <v>612.67999999999995</v>
      </c>
    </row>
    <row r="2056" spans="1:7" ht="38.25" x14ac:dyDescent="0.2">
      <c r="A2056" s="31" t="s">
        <v>4129</v>
      </c>
      <c r="B2056" s="32" t="s">
        <v>15</v>
      </c>
      <c r="C2056" s="31" t="s">
        <v>4130</v>
      </c>
      <c r="D2056" s="34" t="s">
        <v>20</v>
      </c>
      <c r="E2056" s="36">
        <v>1201.21</v>
      </c>
      <c r="F2056" s="36">
        <v>46.01</v>
      </c>
      <c r="G2056" s="36">
        <v>1247.22</v>
      </c>
    </row>
    <row r="2057" spans="1:7" ht="25.5" x14ac:dyDescent="0.2">
      <c r="A2057" s="31" t="s">
        <v>4131</v>
      </c>
      <c r="B2057" s="32" t="s">
        <v>15</v>
      </c>
      <c r="C2057" s="31" t="s">
        <v>4132</v>
      </c>
      <c r="D2057" s="34" t="s">
        <v>20</v>
      </c>
      <c r="E2057" s="36">
        <v>3661.66</v>
      </c>
      <c r="F2057" s="36">
        <v>46.01</v>
      </c>
      <c r="G2057" s="36">
        <v>3707.67</v>
      </c>
    </row>
    <row r="2058" spans="1:7" ht="25.5" x14ac:dyDescent="0.2">
      <c r="A2058" s="31" t="s">
        <v>4133</v>
      </c>
      <c r="B2058" s="32" t="s">
        <v>15</v>
      </c>
      <c r="C2058" s="31" t="s">
        <v>4134</v>
      </c>
      <c r="D2058" s="34" t="s">
        <v>20</v>
      </c>
      <c r="E2058" s="36">
        <v>5141.2299999999996</v>
      </c>
      <c r="F2058" s="36">
        <v>57.52</v>
      </c>
      <c r="G2058" s="36">
        <v>5198.75</v>
      </c>
    </row>
    <row r="2059" spans="1:7" ht="25.5" x14ac:dyDescent="0.2">
      <c r="A2059" s="31" t="s">
        <v>4135</v>
      </c>
      <c r="B2059" s="32" t="s">
        <v>15</v>
      </c>
      <c r="C2059" s="31" t="s">
        <v>4136</v>
      </c>
      <c r="D2059" s="34" t="s">
        <v>20</v>
      </c>
      <c r="E2059" s="36">
        <v>7520.92</v>
      </c>
      <c r="F2059" s="36">
        <v>69.010000000000005</v>
      </c>
      <c r="G2059" s="36">
        <v>7589.93</v>
      </c>
    </row>
    <row r="2060" spans="1:7" ht="38.25" x14ac:dyDescent="0.2">
      <c r="A2060" s="31" t="s">
        <v>4137</v>
      </c>
      <c r="B2060" s="32" t="s">
        <v>15</v>
      </c>
      <c r="C2060" s="31" t="s">
        <v>4138</v>
      </c>
      <c r="D2060" s="34" t="s">
        <v>20</v>
      </c>
      <c r="E2060" s="36">
        <v>6422.69</v>
      </c>
      <c r="F2060" s="36">
        <v>88.31</v>
      </c>
      <c r="G2060" s="36">
        <v>6511</v>
      </c>
    </row>
    <row r="2061" spans="1:7" ht="25.5" x14ac:dyDescent="0.2">
      <c r="A2061" s="31" t="s">
        <v>4139</v>
      </c>
      <c r="B2061" s="32" t="s">
        <v>15</v>
      </c>
      <c r="C2061" s="31" t="s">
        <v>4140</v>
      </c>
      <c r="D2061" s="34" t="s">
        <v>20</v>
      </c>
      <c r="E2061" s="36">
        <v>53.79</v>
      </c>
      <c r="F2061" s="36">
        <v>7.67</v>
      </c>
      <c r="G2061" s="36">
        <v>61.46</v>
      </c>
    </row>
    <row r="2062" spans="1:7" ht="25.5" x14ac:dyDescent="0.2">
      <c r="A2062" s="31" t="s">
        <v>4141</v>
      </c>
      <c r="B2062" s="32" t="s">
        <v>15</v>
      </c>
      <c r="C2062" s="31" t="s">
        <v>4142</v>
      </c>
      <c r="D2062" s="34" t="s">
        <v>20</v>
      </c>
      <c r="E2062" s="36">
        <v>166.18</v>
      </c>
      <c r="F2062" s="36">
        <v>30.67</v>
      </c>
      <c r="G2062" s="36">
        <v>196.85</v>
      </c>
    </row>
    <row r="2063" spans="1:7" ht="12.75" x14ac:dyDescent="0.2">
      <c r="A2063" s="37" t="s">
        <v>4143</v>
      </c>
      <c r="B2063" s="38" t="s">
        <v>4144</v>
      </c>
      <c r="C2063" s="39" t="s">
        <v>15</v>
      </c>
      <c r="D2063" s="40" t="s">
        <v>15</v>
      </c>
      <c r="E2063" s="41" t="s">
        <v>15</v>
      </c>
      <c r="F2063" s="41" t="s">
        <v>15</v>
      </c>
      <c r="G2063" s="41" t="s">
        <v>15</v>
      </c>
    </row>
    <row r="2064" spans="1:7" ht="25.5" x14ac:dyDescent="0.2">
      <c r="A2064" s="31" t="s">
        <v>4145</v>
      </c>
      <c r="B2064" s="32" t="s">
        <v>15</v>
      </c>
      <c r="C2064" s="31" t="s">
        <v>4146</v>
      </c>
      <c r="D2064" s="34" t="s">
        <v>20</v>
      </c>
      <c r="E2064" s="36">
        <v>1626.71</v>
      </c>
      <c r="F2064" s="36">
        <v>186.81</v>
      </c>
      <c r="G2064" s="36">
        <v>1813.52</v>
      </c>
    </row>
    <row r="2065" spans="1:7" ht="25.5" x14ac:dyDescent="0.2">
      <c r="A2065" s="31" t="s">
        <v>4147</v>
      </c>
      <c r="B2065" s="32" t="s">
        <v>15</v>
      </c>
      <c r="C2065" s="31" t="s">
        <v>4148</v>
      </c>
      <c r="D2065" s="34" t="s">
        <v>20</v>
      </c>
      <c r="E2065" s="36">
        <v>1142.3800000000001</v>
      </c>
      <c r="F2065" s="36">
        <v>186.81</v>
      </c>
      <c r="G2065" s="36">
        <v>1329.19</v>
      </c>
    </row>
    <row r="2066" spans="1:7" ht="25.5" x14ac:dyDescent="0.2">
      <c r="A2066" s="31" t="s">
        <v>4149</v>
      </c>
      <c r="B2066" s="32" t="s">
        <v>15</v>
      </c>
      <c r="C2066" s="31" t="s">
        <v>4150</v>
      </c>
      <c r="D2066" s="34" t="s">
        <v>20</v>
      </c>
      <c r="E2066" s="36">
        <v>240.26</v>
      </c>
      <c r="F2066" s="36">
        <v>68.930000000000007</v>
      </c>
      <c r="G2066" s="36">
        <v>309.19</v>
      </c>
    </row>
    <row r="2067" spans="1:7" ht="25.5" x14ac:dyDescent="0.2">
      <c r="A2067" s="31" t="s">
        <v>4151</v>
      </c>
      <c r="B2067" s="32" t="s">
        <v>15</v>
      </c>
      <c r="C2067" s="31" t="s">
        <v>4152</v>
      </c>
      <c r="D2067" s="34" t="s">
        <v>20</v>
      </c>
      <c r="E2067" s="36">
        <v>321.60000000000002</v>
      </c>
      <c r="F2067" s="36">
        <v>68.930000000000007</v>
      </c>
      <c r="G2067" s="36">
        <v>390.53</v>
      </c>
    </row>
    <row r="2068" spans="1:7" ht="25.5" x14ac:dyDescent="0.2">
      <c r="A2068" s="31" t="s">
        <v>4153</v>
      </c>
      <c r="B2068" s="32" t="s">
        <v>15</v>
      </c>
      <c r="C2068" s="31" t="s">
        <v>4154</v>
      </c>
      <c r="D2068" s="34" t="s">
        <v>20</v>
      </c>
      <c r="E2068" s="36">
        <v>279.17</v>
      </c>
      <c r="F2068" s="36">
        <v>68.930000000000007</v>
      </c>
      <c r="G2068" s="36">
        <v>348.1</v>
      </c>
    </row>
    <row r="2069" spans="1:7" ht="25.5" x14ac:dyDescent="0.2">
      <c r="A2069" s="31" t="s">
        <v>4155</v>
      </c>
      <c r="B2069" s="32" t="s">
        <v>15</v>
      </c>
      <c r="C2069" s="31" t="s">
        <v>4156</v>
      </c>
      <c r="D2069" s="34" t="s">
        <v>20</v>
      </c>
      <c r="E2069" s="36">
        <v>956.15</v>
      </c>
      <c r="F2069" s="36">
        <v>186.81</v>
      </c>
      <c r="G2069" s="36">
        <v>1142.96</v>
      </c>
    </row>
    <row r="2070" spans="1:7" ht="25.5" x14ac:dyDescent="0.2">
      <c r="A2070" s="31" t="s">
        <v>4157</v>
      </c>
      <c r="B2070" s="32" t="s">
        <v>15</v>
      </c>
      <c r="C2070" s="31" t="s">
        <v>4158</v>
      </c>
      <c r="D2070" s="34" t="s">
        <v>20</v>
      </c>
      <c r="E2070" s="36">
        <v>1121.96</v>
      </c>
      <c r="F2070" s="36">
        <v>186.81</v>
      </c>
      <c r="G2070" s="36">
        <v>1308.77</v>
      </c>
    </row>
    <row r="2071" spans="1:7" ht="12.75" x14ac:dyDescent="0.2">
      <c r="A2071" s="37" t="s">
        <v>4159</v>
      </c>
      <c r="B2071" s="38" t="s">
        <v>4160</v>
      </c>
      <c r="C2071" s="39" t="s">
        <v>15</v>
      </c>
      <c r="D2071" s="40" t="s">
        <v>15</v>
      </c>
      <c r="E2071" s="41" t="s">
        <v>15</v>
      </c>
      <c r="F2071" s="41" t="s">
        <v>15</v>
      </c>
      <c r="G2071" s="41" t="s">
        <v>15</v>
      </c>
    </row>
    <row r="2072" spans="1:7" ht="25.5" x14ac:dyDescent="0.2">
      <c r="A2072" s="31" t="s">
        <v>4161</v>
      </c>
      <c r="B2072" s="32" t="s">
        <v>15</v>
      </c>
      <c r="C2072" s="31" t="s">
        <v>4162</v>
      </c>
      <c r="D2072" s="34" t="s">
        <v>4163</v>
      </c>
      <c r="E2072" s="36">
        <v>207.44</v>
      </c>
      <c r="F2072" s="36">
        <v>0.48</v>
      </c>
      <c r="G2072" s="36">
        <v>207.92</v>
      </c>
    </row>
    <row r="2073" spans="1:7" ht="12.75" x14ac:dyDescent="0.2">
      <c r="A2073" s="37" t="s">
        <v>4164</v>
      </c>
      <c r="B2073" s="38" t="s">
        <v>4165</v>
      </c>
      <c r="C2073" s="39" t="s">
        <v>15</v>
      </c>
      <c r="D2073" s="40" t="s">
        <v>15</v>
      </c>
      <c r="E2073" s="41" t="s">
        <v>15</v>
      </c>
      <c r="F2073" s="41" t="s">
        <v>15</v>
      </c>
      <c r="G2073" s="41" t="s">
        <v>15</v>
      </c>
    </row>
    <row r="2074" spans="1:7" ht="25.5" x14ac:dyDescent="0.2">
      <c r="A2074" s="31" t="s">
        <v>4166</v>
      </c>
      <c r="B2074" s="32" t="s">
        <v>15</v>
      </c>
      <c r="C2074" s="31" t="s">
        <v>4167</v>
      </c>
      <c r="D2074" s="34" t="s">
        <v>20</v>
      </c>
      <c r="E2074" s="36">
        <v>138.16</v>
      </c>
      <c r="F2074" s="36">
        <v>9.59</v>
      </c>
      <c r="G2074" s="36">
        <v>147.75</v>
      </c>
    </row>
    <row r="2075" spans="1:7" ht="25.5" x14ac:dyDescent="0.2">
      <c r="A2075" s="31" t="s">
        <v>4168</v>
      </c>
      <c r="B2075" s="32" t="s">
        <v>15</v>
      </c>
      <c r="C2075" s="31" t="s">
        <v>4169</v>
      </c>
      <c r="D2075" s="34" t="s">
        <v>20</v>
      </c>
      <c r="E2075" s="36">
        <v>146.01</v>
      </c>
      <c r="F2075" s="36">
        <v>9.59</v>
      </c>
      <c r="G2075" s="36">
        <v>155.6</v>
      </c>
    </row>
    <row r="2076" spans="1:7" ht="25.5" x14ac:dyDescent="0.2">
      <c r="A2076" s="31" t="s">
        <v>4170</v>
      </c>
      <c r="B2076" s="32" t="s">
        <v>15</v>
      </c>
      <c r="C2076" s="31" t="s">
        <v>4171</v>
      </c>
      <c r="D2076" s="34" t="s">
        <v>20</v>
      </c>
      <c r="E2076" s="36">
        <v>177.72</v>
      </c>
      <c r="F2076" s="36">
        <v>9.59</v>
      </c>
      <c r="G2076" s="36">
        <v>187.31</v>
      </c>
    </row>
    <row r="2077" spans="1:7" ht="25.5" x14ac:dyDescent="0.2">
      <c r="A2077" s="31" t="s">
        <v>4172</v>
      </c>
      <c r="B2077" s="32" t="s">
        <v>15</v>
      </c>
      <c r="C2077" s="31" t="s">
        <v>4173</v>
      </c>
      <c r="D2077" s="34" t="s">
        <v>20</v>
      </c>
      <c r="E2077" s="36">
        <v>178.78</v>
      </c>
      <c r="F2077" s="36">
        <v>9.59</v>
      </c>
      <c r="G2077" s="36">
        <v>188.37</v>
      </c>
    </row>
    <row r="2078" spans="1:7" ht="25.5" x14ac:dyDescent="0.2">
      <c r="A2078" s="31" t="s">
        <v>4174</v>
      </c>
      <c r="B2078" s="32" t="s">
        <v>15</v>
      </c>
      <c r="C2078" s="31" t="s">
        <v>4175</v>
      </c>
      <c r="D2078" s="34" t="s">
        <v>20</v>
      </c>
      <c r="E2078" s="36">
        <v>213.72</v>
      </c>
      <c r="F2078" s="36">
        <v>9.59</v>
      </c>
      <c r="G2078" s="36">
        <v>223.31</v>
      </c>
    </row>
    <row r="2079" spans="1:7" ht="25.5" x14ac:dyDescent="0.2">
      <c r="A2079" s="31" t="s">
        <v>4176</v>
      </c>
      <c r="B2079" s="32" t="s">
        <v>15</v>
      </c>
      <c r="C2079" s="31" t="s">
        <v>4177</v>
      </c>
      <c r="D2079" s="34" t="s">
        <v>20</v>
      </c>
      <c r="E2079" s="36">
        <v>326.08999999999997</v>
      </c>
      <c r="F2079" s="36">
        <v>9.59</v>
      </c>
      <c r="G2079" s="36">
        <v>335.68</v>
      </c>
    </row>
    <row r="2080" spans="1:7" ht="25.5" x14ac:dyDescent="0.2">
      <c r="A2080" s="31" t="s">
        <v>4178</v>
      </c>
      <c r="B2080" s="32" t="s">
        <v>15</v>
      </c>
      <c r="C2080" s="31" t="s">
        <v>4179</v>
      </c>
      <c r="D2080" s="34" t="s">
        <v>20</v>
      </c>
      <c r="E2080" s="36">
        <v>337.5</v>
      </c>
      <c r="F2080" s="36">
        <v>9.59</v>
      </c>
      <c r="G2080" s="36">
        <v>347.09</v>
      </c>
    </row>
    <row r="2081" spans="1:7" ht="25.5" x14ac:dyDescent="0.2">
      <c r="A2081" s="31" t="s">
        <v>4180</v>
      </c>
      <c r="B2081" s="32" t="s">
        <v>15</v>
      </c>
      <c r="C2081" s="31" t="s">
        <v>4181</v>
      </c>
      <c r="D2081" s="34" t="s">
        <v>20</v>
      </c>
      <c r="E2081" s="36">
        <v>569.54</v>
      </c>
      <c r="F2081" s="36">
        <v>9.59</v>
      </c>
      <c r="G2081" s="36">
        <v>579.13</v>
      </c>
    </row>
    <row r="2082" spans="1:7" ht="25.5" x14ac:dyDescent="0.2">
      <c r="A2082" s="31" t="s">
        <v>4182</v>
      </c>
      <c r="B2082" s="32" t="s">
        <v>15</v>
      </c>
      <c r="C2082" s="31" t="s">
        <v>4183</v>
      </c>
      <c r="D2082" s="34" t="s">
        <v>20</v>
      </c>
      <c r="E2082" s="36">
        <v>194.66</v>
      </c>
      <c r="F2082" s="36">
        <v>9.59</v>
      </c>
      <c r="G2082" s="36">
        <v>204.25</v>
      </c>
    </row>
    <row r="2083" spans="1:7" ht="12.75" x14ac:dyDescent="0.2">
      <c r="A2083" s="37" t="s">
        <v>4184</v>
      </c>
      <c r="B2083" s="38" t="s">
        <v>4185</v>
      </c>
      <c r="C2083" s="39" t="s">
        <v>15</v>
      </c>
      <c r="D2083" s="40" t="s">
        <v>15</v>
      </c>
      <c r="E2083" s="41" t="s">
        <v>15</v>
      </c>
      <c r="F2083" s="41" t="s">
        <v>15</v>
      </c>
      <c r="G2083" s="41" t="s">
        <v>15</v>
      </c>
    </row>
    <row r="2084" spans="1:7" ht="25.5" x14ac:dyDescent="0.2">
      <c r="A2084" s="31" t="s">
        <v>4186</v>
      </c>
      <c r="B2084" s="32" t="s">
        <v>15</v>
      </c>
      <c r="C2084" s="31" t="s">
        <v>4187</v>
      </c>
      <c r="D2084" s="34" t="s">
        <v>20</v>
      </c>
      <c r="E2084" s="36">
        <v>1843.66</v>
      </c>
      <c r="F2084" s="36">
        <v>58.14</v>
      </c>
      <c r="G2084" s="36">
        <v>1901.8</v>
      </c>
    </row>
    <row r="2085" spans="1:7" ht="25.5" x14ac:dyDescent="0.2">
      <c r="A2085" s="31" t="s">
        <v>4188</v>
      </c>
      <c r="B2085" s="32" t="s">
        <v>15</v>
      </c>
      <c r="C2085" s="31" t="s">
        <v>4189</v>
      </c>
      <c r="D2085" s="34" t="s">
        <v>20</v>
      </c>
      <c r="E2085" s="36">
        <v>2538.44</v>
      </c>
      <c r="F2085" s="36">
        <v>58.14</v>
      </c>
      <c r="G2085" s="36">
        <v>2596.58</v>
      </c>
    </row>
    <row r="2086" spans="1:7" ht="25.5" x14ac:dyDescent="0.2">
      <c r="A2086" s="31" t="s">
        <v>4190</v>
      </c>
      <c r="B2086" s="32" t="s">
        <v>15</v>
      </c>
      <c r="C2086" s="31" t="s">
        <v>4191</v>
      </c>
      <c r="D2086" s="34" t="s">
        <v>20</v>
      </c>
      <c r="E2086" s="36">
        <v>1386.82</v>
      </c>
      <c r="F2086" s="36">
        <v>58.14</v>
      </c>
      <c r="G2086" s="36">
        <v>1444.96</v>
      </c>
    </row>
    <row r="2087" spans="1:7" ht="12.75" x14ac:dyDescent="0.2">
      <c r="A2087" s="37" t="s">
        <v>4192</v>
      </c>
      <c r="B2087" s="38" t="s">
        <v>4193</v>
      </c>
      <c r="C2087" s="39" t="s">
        <v>15</v>
      </c>
      <c r="D2087" s="40" t="s">
        <v>15</v>
      </c>
      <c r="E2087" s="41" t="s">
        <v>15</v>
      </c>
      <c r="F2087" s="41" t="s">
        <v>15</v>
      </c>
      <c r="G2087" s="41" t="s">
        <v>15</v>
      </c>
    </row>
    <row r="2088" spans="1:7" ht="12.75" x14ac:dyDescent="0.2">
      <c r="A2088" s="31" t="s">
        <v>4194</v>
      </c>
      <c r="B2088" s="32" t="s">
        <v>15</v>
      </c>
      <c r="C2088" s="31" t="s">
        <v>4195</v>
      </c>
      <c r="D2088" s="34" t="s">
        <v>20</v>
      </c>
      <c r="E2088" s="36">
        <v>203.76</v>
      </c>
      <c r="F2088" s="36">
        <v>58.14</v>
      </c>
      <c r="G2088" s="36">
        <v>261.89999999999998</v>
      </c>
    </row>
    <row r="2089" spans="1:7" ht="25.5" x14ac:dyDescent="0.2">
      <c r="A2089" s="31" t="s">
        <v>4196</v>
      </c>
      <c r="B2089" s="32" t="s">
        <v>15</v>
      </c>
      <c r="C2089" s="31" t="s">
        <v>4197</v>
      </c>
      <c r="D2089" s="34" t="s">
        <v>20</v>
      </c>
      <c r="E2089" s="36">
        <v>192.03</v>
      </c>
      <c r="F2089" s="36">
        <v>58.14</v>
      </c>
      <c r="G2089" s="36">
        <v>250.17</v>
      </c>
    </row>
    <row r="2090" spans="1:7" ht="25.5" x14ac:dyDescent="0.2">
      <c r="A2090" s="31" t="s">
        <v>4198</v>
      </c>
      <c r="B2090" s="32" t="s">
        <v>15</v>
      </c>
      <c r="C2090" s="31" t="s">
        <v>4199</v>
      </c>
      <c r="D2090" s="34" t="s">
        <v>20</v>
      </c>
      <c r="E2090" s="36">
        <v>370.92</v>
      </c>
      <c r="F2090" s="36">
        <v>58.14</v>
      </c>
      <c r="G2090" s="36">
        <v>429.06</v>
      </c>
    </row>
    <row r="2091" spans="1:7" ht="25.5" x14ac:dyDescent="0.2">
      <c r="A2091" s="31" t="s">
        <v>4200</v>
      </c>
      <c r="B2091" s="32" t="s">
        <v>15</v>
      </c>
      <c r="C2091" s="31" t="s">
        <v>4201</v>
      </c>
      <c r="D2091" s="34" t="s">
        <v>20</v>
      </c>
      <c r="E2091" s="36">
        <v>94.49</v>
      </c>
      <c r="F2091" s="36">
        <v>58.14</v>
      </c>
      <c r="G2091" s="36">
        <v>152.63</v>
      </c>
    </row>
    <row r="2092" spans="1:7" ht="25.5" x14ac:dyDescent="0.2">
      <c r="A2092" s="31" t="s">
        <v>4202</v>
      </c>
      <c r="B2092" s="32" t="s">
        <v>15</v>
      </c>
      <c r="C2092" s="31" t="s">
        <v>4203</v>
      </c>
      <c r="D2092" s="34" t="s">
        <v>20</v>
      </c>
      <c r="E2092" s="36">
        <v>738.94</v>
      </c>
      <c r="F2092" s="36">
        <v>58.14</v>
      </c>
      <c r="G2092" s="36">
        <v>797.08</v>
      </c>
    </row>
    <row r="2093" spans="1:7" ht="12.75" x14ac:dyDescent="0.2">
      <c r="A2093" s="37" t="s">
        <v>4204</v>
      </c>
      <c r="B2093" s="38" t="s">
        <v>4205</v>
      </c>
      <c r="C2093" s="39" t="s">
        <v>15</v>
      </c>
      <c r="D2093" s="40" t="s">
        <v>15</v>
      </c>
      <c r="E2093" s="41" t="s">
        <v>15</v>
      </c>
      <c r="F2093" s="41" t="s">
        <v>15</v>
      </c>
      <c r="G2093" s="41" t="s">
        <v>15</v>
      </c>
    </row>
    <row r="2094" spans="1:7" ht="12.75" x14ac:dyDescent="0.2">
      <c r="A2094" s="31" t="s">
        <v>4206</v>
      </c>
      <c r="B2094" s="32" t="s">
        <v>15</v>
      </c>
      <c r="C2094" s="31" t="s">
        <v>4207</v>
      </c>
      <c r="D2094" s="34" t="s">
        <v>20</v>
      </c>
      <c r="E2094" s="36">
        <v>16.989999999999998</v>
      </c>
      <c r="F2094" s="36">
        <v>5.75</v>
      </c>
      <c r="G2094" s="36">
        <v>22.74</v>
      </c>
    </row>
    <row r="2095" spans="1:7" ht="12.75" x14ac:dyDescent="0.2">
      <c r="A2095" s="31" t="s">
        <v>4208</v>
      </c>
      <c r="B2095" s="32" t="s">
        <v>15</v>
      </c>
      <c r="C2095" s="31" t="s">
        <v>4209</v>
      </c>
      <c r="D2095" s="34" t="s">
        <v>20</v>
      </c>
      <c r="E2095" s="36">
        <v>20.05</v>
      </c>
      <c r="F2095" s="36">
        <v>1.92</v>
      </c>
      <c r="G2095" s="36">
        <v>21.97</v>
      </c>
    </row>
    <row r="2096" spans="1:7" ht="12.75" x14ac:dyDescent="0.2">
      <c r="A2096" s="31" t="s">
        <v>4210</v>
      </c>
      <c r="B2096" s="32" t="s">
        <v>15</v>
      </c>
      <c r="C2096" s="31" t="s">
        <v>4211</v>
      </c>
      <c r="D2096" s="34" t="s">
        <v>20</v>
      </c>
      <c r="E2096" s="36">
        <v>13.76</v>
      </c>
      <c r="F2096" s="36">
        <v>5.75</v>
      </c>
      <c r="G2096" s="36">
        <v>19.510000000000002</v>
      </c>
    </row>
    <row r="2097" spans="1:7" ht="25.5" x14ac:dyDescent="0.2">
      <c r="A2097" s="31" t="s">
        <v>4212</v>
      </c>
      <c r="B2097" s="32" t="s">
        <v>15</v>
      </c>
      <c r="C2097" s="31" t="s">
        <v>4213</v>
      </c>
      <c r="D2097" s="34" t="s">
        <v>20</v>
      </c>
      <c r="E2097" s="36">
        <v>0</v>
      </c>
      <c r="F2097" s="36">
        <v>19.18</v>
      </c>
      <c r="G2097" s="36">
        <v>19.18</v>
      </c>
    </row>
    <row r="2098" spans="1:7" ht="25.5" x14ac:dyDescent="0.2">
      <c r="A2098" s="31" t="s">
        <v>4214</v>
      </c>
      <c r="B2098" s="32" t="s">
        <v>15</v>
      </c>
      <c r="C2098" s="31" t="s">
        <v>4215</v>
      </c>
      <c r="D2098" s="34" t="s">
        <v>72</v>
      </c>
      <c r="E2098" s="36">
        <v>0</v>
      </c>
      <c r="F2098" s="36">
        <v>26.98</v>
      </c>
      <c r="G2098" s="36">
        <v>26.98</v>
      </c>
    </row>
    <row r="2099" spans="1:7" ht="25.5" x14ac:dyDescent="0.2">
      <c r="A2099" s="31" t="s">
        <v>4216</v>
      </c>
      <c r="B2099" s="32" t="s">
        <v>15</v>
      </c>
      <c r="C2099" s="31" t="s">
        <v>4217</v>
      </c>
      <c r="D2099" s="34" t="s">
        <v>72</v>
      </c>
      <c r="E2099" s="36">
        <v>0</v>
      </c>
      <c r="F2099" s="36">
        <v>53.94</v>
      </c>
      <c r="G2099" s="36">
        <v>53.94</v>
      </c>
    </row>
    <row r="2100" spans="1:7" ht="25.5" x14ac:dyDescent="0.2">
      <c r="A2100" s="31" t="s">
        <v>4218</v>
      </c>
      <c r="B2100" s="32" t="s">
        <v>15</v>
      </c>
      <c r="C2100" s="31" t="s">
        <v>4219</v>
      </c>
      <c r="D2100" s="34" t="s">
        <v>20</v>
      </c>
      <c r="E2100" s="36">
        <v>495.79</v>
      </c>
      <c r="F2100" s="36">
        <v>1.56</v>
      </c>
      <c r="G2100" s="36">
        <v>497.35</v>
      </c>
    </row>
    <row r="2101" spans="1:7" ht="12.75" x14ac:dyDescent="0.2">
      <c r="A2101" s="31" t="s">
        <v>4220</v>
      </c>
      <c r="B2101" s="32" t="s">
        <v>15</v>
      </c>
      <c r="C2101" s="31" t="s">
        <v>4221</v>
      </c>
      <c r="D2101" s="34" t="s">
        <v>20</v>
      </c>
      <c r="E2101" s="36">
        <v>140.52000000000001</v>
      </c>
      <c r="F2101" s="36">
        <v>3.9</v>
      </c>
      <c r="G2101" s="36">
        <v>144.41999999999999</v>
      </c>
    </row>
    <row r="2102" spans="1:7" ht="25.5" x14ac:dyDescent="0.2">
      <c r="A2102" s="31" t="s">
        <v>4222</v>
      </c>
      <c r="B2102" s="32" t="s">
        <v>15</v>
      </c>
      <c r="C2102" s="31" t="s">
        <v>4223</v>
      </c>
      <c r="D2102" s="34" t="s">
        <v>72</v>
      </c>
      <c r="E2102" s="36">
        <v>406.08</v>
      </c>
      <c r="F2102" s="36">
        <v>26.98</v>
      </c>
      <c r="G2102" s="36">
        <v>433.06</v>
      </c>
    </row>
    <row r="2103" spans="1:7" ht="38.25" x14ac:dyDescent="0.2">
      <c r="A2103" s="31" t="s">
        <v>4224</v>
      </c>
      <c r="B2103" s="32" t="s">
        <v>15</v>
      </c>
      <c r="C2103" s="31" t="s">
        <v>4225</v>
      </c>
      <c r="D2103" s="34" t="s">
        <v>20</v>
      </c>
      <c r="E2103" s="36">
        <v>4431.24</v>
      </c>
      <c r="F2103" s="36">
        <v>43.15</v>
      </c>
      <c r="G2103" s="36">
        <v>4474.3900000000003</v>
      </c>
    </row>
    <row r="2104" spans="1:7" ht="38.25" x14ac:dyDescent="0.2">
      <c r="A2104" s="31" t="s">
        <v>4226</v>
      </c>
      <c r="B2104" s="32" t="s">
        <v>15</v>
      </c>
      <c r="C2104" s="31" t="s">
        <v>4227</v>
      </c>
      <c r="D2104" s="34" t="s">
        <v>20</v>
      </c>
      <c r="E2104" s="36">
        <v>10136.86</v>
      </c>
      <c r="F2104" s="36">
        <v>43.15</v>
      </c>
      <c r="G2104" s="36">
        <v>10180.01</v>
      </c>
    </row>
    <row r="2105" spans="1:7" ht="25.5" x14ac:dyDescent="0.2">
      <c r="A2105" s="31" t="s">
        <v>4228</v>
      </c>
      <c r="B2105" s="32" t="s">
        <v>15</v>
      </c>
      <c r="C2105" s="31" t="s">
        <v>4229</v>
      </c>
      <c r="D2105" s="34" t="s">
        <v>20</v>
      </c>
      <c r="E2105" s="36">
        <v>18768.8</v>
      </c>
      <c r="F2105" s="36">
        <v>43.15</v>
      </c>
      <c r="G2105" s="36">
        <v>18811.95</v>
      </c>
    </row>
    <row r="2106" spans="1:7" ht="25.5" x14ac:dyDescent="0.2">
      <c r="A2106" s="31" t="s">
        <v>4230</v>
      </c>
      <c r="B2106" s="32" t="s">
        <v>15</v>
      </c>
      <c r="C2106" s="31" t="s">
        <v>4231</v>
      </c>
      <c r="D2106" s="34" t="s">
        <v>20</v>
      </c>
      <c r="E2106" s="36">
        <v>345.21</v>
      </c>
      <c r="F2106" s="36">
        <v>19.18</v>
      </c>
      <c r="G2106" s="36">
        <v>364.39</v>
      </c>
    </row>
    <row r="2107" spans="1:7" ht="12.75" x14ac:dyDescent="0.2">
      <c r="A2107" s="37" t="s">
        <v>4232</v>
      </c>
      <c r="B2107" s="38" t="s">
        <v>4233</v>
      </c>
      <c r="C2107" s="39" t="s">
        <v>15</v>
      </c>
      <c r="D2107" s="40" t="s">
        <v>15</v>
      </c>
      <c r="E2107" s="41" t="s">
        <v>15</v>
      </c>
      <c r="F2107" s="41" t="s">
        <v>15</v>
      </c>
      <c r="G2107" s="41" t="s">
        <v>15</v>
      </c>
    </row>
    <row r="2108" spans="1:7" ht="38.25" x14ac:dyDescent="0.2">
      <c r="A2108" s="31" t="s">
        <v>4234</v>
      </c>
      <c r="B2108" s="32" t="s">
        <v>15</v>
      </c>
      <c r="C2108" s="31" t="s">
        <v>4235</v>
      </c>
      <c r="D2108" s="34" t="s">
        <v>20</v>
      </c>
      <c r="E2108" s="36">
        <v>701.36</v>
      </c>
      <c r="F2108" s="36">
        <v>19.18</v>
      </c>
      <c r="G2108" s="36">
        <v>720.54</v>
      </c>
    </row>
    <row r="2109" spans="1:7" ht="12.75" x14ac:dyDescent="0.2">
      <c r="A2109" s="37" t="s">
        <v>4236</v>
      </c>
      <c r="B2109" s="38" t="s">
        <v>4237</v>
      </c>
      <c r="C2109" s="39" t="s">
        <v>15</v>
      </c>
      <c r="D2109" s="40" t="s">
        <v>15</v>
      </c>
      <c r="E2109" s="41" t="s">
        <v>15</v>
      </c>
      <c r="F2109" s="41" t="s">
        <v>15</v>
      </c>
      <c r="G2109" s="41" t="s">
        <v>15</v>
      </c>
    </row>
    <row r="2110" spans="1:7" ht="25.5" x14ac:dyDescent="0.2">
      <c r="A2110" s="31" t="s">
        <v>4238</v>
      </c>
      <c r="B2110" s="32" t="s">
        <v>15</v>
      </c>
      <c r="C2110" s="31" t="s">
        <v>4239</v>
      </c>
      <c r="D2110" s="34" t="s">
        <v>20</v>
      </c>
      <c r="E2110" s="36">
        <v>262.07</v>
      </c>
      <c r="F2110" s="36">
        <v>58.14</v>
      </c>
      <c r="G2110" s="36">
        <v>320.20999999999998</v>
      </c>
    </row>
    <row r="2111" spans="1:7" ht="12.75" x14ac:dyDescent="0.2">
      <c r="A2111" s="37" t="s">
        <v>4240</v>
      </c>
      <c r="B2111" s="38" t="s">
        <v>4241</v>
      </c>
      <c r="C2111" s="39" t="s">
        <v>15</v>
      </c>
      <c r="D2111" s="40" t="s">
        <v>15</v>
      </c>
      <c r="E2111" s="41" t="s">
        <v>15</v>
      </c>
      <c r="F2111" s="41" t="s">
        <v>15</v>
      </c>
      <c r="G2111" s="41" t="s">
        <v>15</v>
      </c>
    </row>
    <row r="2112" spans="1:7" ht="25.5" x14ac:dyDescent="0.2">
      <c r="A2112" s="31" t="s">
        <v>4242</v>
      </c>
      <c r="B2112" s="32" t="s">
        <v>15</v>
      </c>
      <c r="C2112" s="31" t="s">
        <v>4243</v>
      </c>
      <c r="D2112" s="34" t="s">
        <v>20</v>
      </c>
      <c r="E2112" s="36">
        <v>64.39</v>
      </c>
      <c r="F2112" s="36">
        <v>21.86</v>
      </c>
      <c r="G2112" s="36">
        <v>86.25</v>
      </c>
    </row>
    <row r="2113" spans="1:7" ht="25.5" x14ac:dyDescent="0.2">
      <c r="A2113" s="31" t="s">
        <v>4244</v>
      </c>
      <c r="B2113" s="32" t="s">
        <v>15</v>
      </c>
      <c r="C2113" s="31" t="s">
        <v>4245</v>
      </c>
      <c r="D2113" s="34" t="s">
        <v>20</v>
      </c>
      <c r="E2113" s="36">
        <v>120.66</v>
      </c>
      <c r="F2113" s="36">
        <v>21.86</v>
      </c>
      <c r="G2113" s="36">
        <v>142.52000000000001</v>
      </c>
    </row>
    <row r="2114" spans="1:7" ht="38.25" x14ac:dyDescent="0.2">
      <c r="A2114" s="31" t="s">
        <v>4246</v>
      </c>
      <c r="B2114" s="32" t="s">
        <v>15</v>
      </c>
      <c r="C2114" s="31" t="s">
        <v>4247</v>
      </c>
      <c r="D2114" s="34" t="s">
        <v>20</v>
      </c>
      <c r="E2114" s="36">
        <v>140.49</v>
      </c>
      <c r="F2114" s="36">
        <v>21.86</v>
      </c>
      <c r="G2114" s="36">
        <v>162.35</v>
      </c>
    </row>
    <row r="2115" spans="1:7" ht="12.75" x14ac:dyDescent="0.2">
      <c r="A2115" s="37" t="s">
        <v>4248</v>
      </c>
      <c r="B2115" s="38" t="s">
        <v>4249</v>
      </c>
      <c r="C2115" s="39" t="s">
        <v>15</v>
      </c>
      <c r="D2115" s="40" t="s">
        <v>15</v>
      </c>
      <c r="E2115" s="41" t="s">
        <v>15</v>
      </c>
      <c r="F2115" s="41" t="s">
        <v>15</v>
      </c>
      <c r="G2115" s="41" t="s">
        <v>15</v>
      </c>
    </row>
    <row r="2116" spans="1:7" ht="38.25" x14ac:dyDescent="0.2">
      <c r="A2116" s="31" t="s">
        <v>4250</v>
      </c>
      <c r="B2116" s="32" t="s">
        <v>15</v>
      </c>
      <c r="C2116" s="31" t="s">
        <v>4251</v>
      </c>
      <c r="D2116" s="34" t="s">
        <v>20</v>
      </c>
      <c r="E2116" s="36">
        <v>398.9</v>
      </c>
      <c r="F2116" s="36">
        <v>63.33</v>
      </c>
      <c r="G2116" s="36">
        <v>462.23</v>
      </c>
    </row>
    <row r="2117" spans="1:7" ht="38.25" x14ac:dyDescent="0.2">
      <c r="A2117" s="31" t="s">
        <v>4252</v>
      </c>
      <c r="B2117" s="32" t="s">
        <v>15</v>
      </c>
      <c r="C2117" s="31" t="s">
        <v>4253</v>
      </c>
      <c r="D2117" s="34" t="s">
        <v>20</v>
      </c>
      <c r="E2117" s="36">
        <v>345.41</v>
      </c>
      <c r="F2117" s="36">
        <v>63.33</v>
      </c>
      <c r="G2117" s="36">
        <v>408.74</v>
      </c>
    </row>
    <row r="2118" spans="1:7" ht="38.25" x14ac:dyDescent="0.2">
      <c r="A2118" s="31" t="s">
        <v>4254</v>
      </c>
      <c r="B2118" s="32" t="s">
        <v>15</v>
      </c>
      <c r="C2118" s="31" t="s">
        <v>4255</v>
      </c>
      <c r="D2118" s="34" t="s">
        <v>20</v>
      </c>
      <c r="E2118" s="36">
        <v>452.75</v>
      </c>
      <c r="F2118" s="36">
        <v>63.33</v>
      </c>
      <c r="G2118" s="36">
        <v>516.08000000000004</v>
      </c>
    </row>
    <row r="2119" spans="1:7" ht="51" x14ac:dyDescent="0.2">
      <c r="A2119" s="31" t="s">
        <v>4256</v>
      </c>
      <c r="B2119" s="32" t="s">
        <v>15</v>
      </c>
      <c r="C2119" s="31" t="s">
        <v>4257</v>
      </c>
      <c r="D2119" s="34" t="s">
        <v>20</v>
      </c>
      <c r="E2119" s="36">
        <v>328.79</v>
      </c>
      <c r="F2119" s="36">
        <v>63.33</v>
      </c>
      <c r="G2119" s="36">
        <v>392.12</v>
      </c>
    </row>
    <row r="2120" spans="1:7" ht="51" x14ac:dyDescent="0.2">
      <c r="A2120" s="31" t="s">
        <v>4258</v>
      </c>
      <c r="B2120" s="32" t="s">
        <v>15</v>
      </c>
      <c r="C2120" s="31" t="s">
        <v>4259</v>
      </c>
      <c r="D2120" s="34" t="s">
        <v>20</v>
      </c>
      <c r="E2120" s="36">
        <v>538.02</v>
      </c>
      <c r="F2120" s="36">
        <v>63.33</v>
      </c>
      <c r="G2120" s="36">
        <v>601.35</v>
      </c>
    </row>
    <row r="2121" spans="1:7" ht="38.25" x14ac:dyDescent="0.2">
      <c r="A2121" s="31" t="s">
        <v>4260</v>
      </c>
      <c r="B2121" s="32" t="s">
        <v>15</v>
      </c>
      <c r="C2121" s="31" t="s">
        <v>4261</v>
      </c>
      <c r="D2121" s="34" t="s">
        <v>331</v>
      </c>
      <c r="E2121" s="36">
        <v>25149.62</v>
      </c>
      <c r="F2121" s="36">
        <v>88.31</v>
      </c>
      <c r="G2121" s="36">
        <v>25237.93</v>
      </c>
    </row>
    <row r="2122" spans="1:7" ht="12.75" x14ac:dyDescent="0.2">
      <c r="A2122" s="42" t="s">
        <v>4262</v>
      </c>
      <c r="B2122" s="42" t="s">
        <v>4263</v>
      </c>
      <c r="C2122" s="43" t="s">
        <v>15</v>
      </c>
      <c r="D2122" s="44" t="s">
        <v>15</v>
      </c>
      <c r="E2122" s="45" t="s">
        <v>15</v>
      </c>
      <c r="F2122" s="45" t="s">
        <v>15</v>
      </c>
      <c r="G2122" s="45" t="s">
        <v>15</v>
      </c>
    </row>
    <row r="2123" spans="1:7" ht="12.75" x14ac:dyDescent="0.2">
      <c r="A2123" s="22" t="s">
        <v>4264</v>
      </c>
      <c r="B2123" s="22" t="s">
        <v>4265</v>
      </c>
      <c r="C2123" s="23" t="s">
        <v>15</v>
      </c>
      <c r="D2123" s="46" t="s">
        <v>15</v>
      </c>
      <c r="E2123" s="47" t="s">
        <v>15</v>
      </c>
      <c r="F2123" s="47" t="s">
        <v>15</v>
      </c>
      <c r="G2123" s="47" t="s">
        <v>15</v>
      </c>
    </row>
    <row r="2124" spans="1:7" ht="25.5" x14ac:dyDescent="0.2">
      <c r="A2124" s="31" t="s">
        <v>4266</v>
      </c>
      <c r="B2124" s="32" t="s">
        <v>15</v>
      </c>
      <c r="C2124" s="31" t="s">
        <v>4267</v>
      </c>
      <c r="D2124" s="34" t="s">
        <v>128</v>
      </c>
      <c r="E2124" s="36">
        <v>3.74</v>
      </c>
      <c r="F2124" s="36">
        <v>19.18</v>
      </c>
      <c r="G2124" s="36">
        <v>22.92</v>
      </c>
    </row>
    <row r="2125" spans="1:7" ht="25.5" x14ac:dyDescent="0.2">
      <c r="A2125" s="31" t="s">
        <v>4268</v>
      </c>
      <c r="B2125" s="32" t="s">
        <v>15</v>
      </c>
      <c r="C2125" s="31" t="s">
        <v>4269</v>
      </c>
      <c r="D2125" s="34" t="s">
        <v>128</v>
      </c>
      <c r="E2125" s="36">
        <v>5.47</v>
      </c>
      <c r="F2125" s="36">
        <v>23.01</v>
      </c>
      <c r="G2125" s="36">
        <v>28.48</v>
      </c>
    </row>
    <row r="2126" spans="1:7" ht="25.5" x14ac:dyDescent="0.2">
      <c r="A2126" s="31" t="s">
        <v>4270</v>
      </c>
      <c r="B2126" s="32" t="s">
        <v>15</v>
      </c>
      <c r="C2126" s="31" t="s">
        <v>4271</v>
      </c>
      <c r="D2126" s="34" t="s">
        <v>128</v>
      </c>
      <c r="E2126" s="36">
        <v>7.47</v>
      </c>
      <c r="F2126" s="36">
        <v>26.84</v>
      </c>
      <c r="G2126" s="36">
        <v>34.31</v>
      </c>
    </row>
    <row r="2127" spans="1:7" ht="25.5" x14ac:dyDescent="0.2">
      <c r="A2127" s="31" t="s">
        <v>4272</v>
      </c>
      <c r="B2127" s="32" t="s">
        <v>15</v>
      </c>
      <c r="C2127" s="31" t="s">
        <v>4273</v>
      </c>
      <c r="D2127" s="34" t="s">
        <v>128</v>
      </c>
      <c r="E2127" s="36">
        <v>8.42</v>
      </c>
      <c r="F2127" s="36">
        <v>30.67</v>
      </c>
      <c r="G2127" s="36">
        <v>39.090000000000003</v>
      </c>
    </row>
    <row r="2128" spans="1:7" ht="25.5" x14ac:dyDescent="0.2">
      <c r="A2128" s="31" t="s">
        <v>4274</v>
      </c>
      <c r="B2128" s="32" t="s">
        <v>15</v>
      </c>
      <c r="C2128" s="31" t="s">
        <v>4275</v>
      </c>
      <c r="D2128" s="34" t="s">
        <v>128</v>
      </c>
      <c r="E2128" s="36">
        <v>10.74</v>
      </c>
      <c r="F2128" s="36">
        <v>34.51</v>
      </c>
      <c r="G2128" s="36">
        <v>45.25</v>
      </c>
    </row>
    <row r="2129" spans="1:7" ht="25.5" x14ac:dyDescent="0.2">
      <c r="A2129" s="31" t="s">
        <v>4276</v>
      </c>
      <c r="B2129" s="32" t="s">
        <v>15</v>
      </c>
      <c r="C2129" s="31" t="s">
        <v>4277</v>
      </c>
      <c r="D2129" s="34" t="s">
        <v>128</v>
      </c>
      <c r="E2129" s="36">
        <v>19.170000000000002</v>
      </c>
      <c r="F2129" s="36">
        <v>38.340000000000003</v>
      </c>
      <c r="G2129" s="36">
        <v>57.51</v>
      </c>
    </row>
    <row r="2130" spans="1:7" ht="25.5" x14ac:dyDescent="0.2">
      <c r="A2130" s="31" t="s">
        <v>4278</v>
      </c>
      <c r="B2130" s="32" t="s">
        <v>15</v>
      </c>
      <c r="C2130" s="31" t="s">
        <v>4279</v>
      </c>
      <c r="D2130" s="34" t="s">
        <v>128</v>
      </c>
      <c r="E2130" s="36">
        <v>27.24</v>
      </c>
      <c r="F2130" s="36">
        <v>42.17</v>
      </c>
      <c r="G2130" s="36">
        <v>69.41</v>
      </c>
    </row>
    <row r="2131" spans="1:7" ht="25.5" x14ac:dyDescent="0.2">
      <c r="A2131" s="31" t="s">
        <v>4280</v>
      </c>
      <c r="B2131" s="32" t="s">
        <v>15</v>
      </c>
      <c r="C2131" s="31" t="s">
        <v>4281</v>
      </c>
      <c r="D2131" s="34" t="s">
        <v>128</v>
      </c>
      <c r="E2131" s="36">
        <v>39.369999999999997</v>
      </c>
      <c r="F2131" s="36">
        <v>49.84</v>
      </c>
      <c r="G2131" s="36">
        <v>89.21</v>
      </c>
    </row>
    <row r="2132" spans="1:7" ht="12.75" x14ac:dyDescent="0.2">
      <c r="A2132" s="37" t="s">
        <v>4282</v>
      </c>
      <c r="B2132" s="38" t="s">
        <v>4283</v>
      </c>
      <c r="C2132" s="39" t="s">
        <v>15</v>
      </c>
      <c r="D2132" s="40" t="s">
        <v>15</v>
      </c>
      <c r="E2132" s="41" t="s">
        <v>15</v>
      </c>
      <c r="F2132" s="41" t="s">
        <v>15</v>
      </c>
      <c r="G2132" s="41" t="s">
        <v>15</v>
      </c>
    </row>
    <row r="2133" spans="1:7" ht="25.5" x14ac:dyDescent="0.2">
      <c r="A2133" s="31" t="s">
        <v>4284</v>
      </c>
      <c r="B2133" s="32" t="s">
        <v>15</v>
      </c>
      <c r="C2133" s="31" t="s">
        <v>4285</v>
      </c>
      <c r="D2133" s="34" t="s">
        <v>128</v>
      </c>
      <c r="E2133" s="36">
        <v>6.36</v>
      </c>
      <c r="F2133" s="36">
        <v>23.01</v>
      </c>
      <c r="G2133" s="36">
        <v>29.37</v>
      </c>
    </row>
    <row r="2134" spans="1:7" ht="25.5" x14ac:dyDescent="0.2">
      <c r="A2134" s="31" t="s">
        <v>4286</v>
      </c>
      <c r="B2134" s="32" t="s">
        <v>15</v>
      </c>
      <c r="C2134" s="31" t="s">
        <v>4287</v>
      </c>
      <c r="D2134" s="34" t="s">
        <v>128</v>
      </c>
      <c r="E2134" s="36">
        <v>7.6</v>
      </c>
      <c r="F2134" s="36">
        <v>26.84</v>
      </c>
      <c r="G2134" s="36">
        <v>34.44</v>
      </c>
    </row>
    <row r="2135" spans="1:7" ht="25.5" x14ac:dyDescent="0.2">
      <c r="A2135" s="31" t="s">
        <v>4288</v>
      </c>
      <c r="B2135" s="32" t="s">
        <v>15</v>
      </c>
      <c r="C2135" s="31" t="s">
        <v>4289</v>
      </c>
      <c r="D2135" s="34" t="s">
        <v>128</v>
      </c>
      <c r="E2135" s="36">
        <v>11.83</v>
      </c>
      <c r="F2135" s="36">
        <v>30.67</v>
      </c>
      <c r="G2135" s="36">
        <v>42.5</v>
      </c>
    </row>
    <row r="2136" spans="1:7" ht="25.5" x14ac:dyDescent="0.2">
      <c r="A2136" s="31" t="s">
        <v>4290</v>
      </c>
      <c r="B2136" s="32" t="s">
        <v>15</v>
      </c>
      <c r="C2136" s="31" t="s">
        <v>4291</v>
      </c>
      <c r="D2136" s="34" t="s">
        <v>128</v>
      </c>
      <c r="E2136" s="36">
        <v>14.53</v>
      </c>
      <c r="F2136" s="36">
        <v>34.51</v>
      </c>
      <c r="G2136" s="36">
        <v>49.04</v>
      </c>
    </row>
    <row r="2137" spans="1:7" ht="25.5" x14ac:dyDescent="0.2">
      <c r="A2137" s="31" t="s">
        <v>4292</v>
      </c>
      <c r="B2137" s="32" t="s">
        <v>15</v>
      </c>
      <c r="C2137" s="31" t="s">
        <v>4293</v>
      </c>
      <c r="D2137" s="34" t="s">
        <v>128</v>
      </c>
      <c r="E2137" s="36">
        <v>17.399999999999999</v>
      </c>
      <c r="F2137" s="36">
        <v>38.340000000000003</v>
      </c>
      <c r="G2137" s="36">
        <v>55.74</v>
      </c>
    </row>
    <row r="2138" spans="1:7" ht="25.5" x14ac:dyDescent="0.2">
      <c r="A2138" s="31" t="s">
        <v>4294</v>
      </c>
      <c r="B2138" s="32" t="s">
        <v>15</v>
      </c>
      <c r="C2138" s="31" t="s">
        <v>4295</v>
      </c>
      <c r="D2138" s="34" t="s">
        <v>128</v>
      </c>
      <c r="E2138" s="36">
        <v>30.08</v>
      </c>
      <c r="F2138" s="36">
        <v>46.01</v>
      </c>
      <c r="G2138" s="36">
        <v>76.09</v>
      </c>
    </row>
    <row r="2139" spans="1:7" ht="25.5" x14ac:dyDescent="0.2">
      <c r="A2139" s="31" t="s">
        <v>4296</v>
      </c>
      <c r="B2139" s="32" t="s">
        <v>15</v>
      </c>
      <c r="C2139" s="31" t="s">
        <v>4297</v>
      </c>
      <c r="D2139" s="34" t="s">
        <v>128</v>
      </c>
      <c r="E2139" s="36">
        <v>35.99</v>
      </c>
      <c r="F2139" s="36">
        <v>57.52</v>
      </c>
      <c r="G2139" s="36">
        <v>93.51</v>
      </c>
    </row>
    <row r="2140" spans="1:7" ht="25.5" x14ac:dyDescent="0.2">
      <c r="A2140" s="31" t="s">
        <v>4298</v>
      </c>
      <c r="B2140" s="32" t="s">
        <v>15</v>
      </c>
      <c r="C2140" s="31" t="s">
        <v>4299</v>
      </c>
      <c r="D2140" s="34" t="s">
        <v>128</v>
      </c>
      <c r="E2140" s="36">
        <v>53.3</v>
      </c>
      <c r="F2140" s="36">
        <v>69.010000000000005</v>
      </c>
      <c r="G2140" s="36">
        <v>122.31</v>
      </c>
    </row>
    <row r="2141" spans="1:7" ht="12.75" x14ac:dyDescent="0.2">
      <c r="A2141" s="37" t="s">
        <v>4300</v>
      </c>
      <c r="B2141" s="38" t="s">
        <v>4301</v>
      </c>
      <c r="C2141" s="39" t="s">
        <v>15</v>
      </c>
      <c r="D2141" s="40" t="s">
        <v>15</v>
      </c>
      <c r="E2141" s="41" t="s">
        <v>15</v>
      </c>
      <c r="F2141" s="41" t="s">
        <v>15</v>
      </c>
      <c r="G2141" s="41" t="s">
        <v>15</v>
      </c>
    </row>
    <row r="2142" spans="1:7" ht="25.5" x14ac:dyDescent="0.2">
      <c r="A2142" s="31" t="s">
        <v>4302</v>
      </c>
      <c r="B2142" s="32" t="s">
        <v>15</v>
      </c>
      <c r="C2142" s="31" t="s">
        <v>4303</v>
      </c>
      <c r="D2142" s="34" t="s">
        <v>128</v>
      </c>
      <c r="E2142" s="36">
        <v>9.43</v>
      </c>
      <c r="F2142" s="36">
        <v>23.01</v>
      </c>
      <c r="G2142" s="36">
        <v>32.44</v>
      </c>
    </row>
    <row r="2143" spans="1:7" ht="25.5" x14ac:dyDescent="0.2">
      <c r="A2143" s="31" t="s">
        <v>4304</v>
      </c>
      <c r="B2143" s="32" t="s">
        <v>15</v>
      </c>
      <c r="C2143" s="31" t="s">
        <v>4305</v>
      </c>
      <c r="D2143" s="34" t="s">
        <v>128</v>
      </c>
      <c r="E2143" s="36">
        <v>12.56</v>
      </c>
      <c r="F2143" s="36">
        <v>26.84</v>
      </c>
      <c r="G2143" s="36">
        <v>39.4</v>
      </c>
    </row>
    <row r="2144" spans="1:7" ht="25.5" x14ac:dyDescent="0.2">
      <c r="A2144" s="31" t="s">
        <v>4306</v>
      </c>
      <c r="B2144" s="32" t="s">
        <v>15</v>
      </c>
      <c r="C2144" s="31" t="s">
        <v>4307</v>
      </c>
      <c r="D2144" s="34" t="s">
        <v>128</v>
      </c>
      <c r="E2144" s="36">
        <v>19.989999999999998</v>
      </c>
      <c r="F2144" s="36">
        <v>30.67</v>
      </c>
      <c r="G2144" s="36">
        <v>50.66</v>
      </c>
    </row>
    <row r="2145" spans="1:7" ht="25.5" x14ac:dyDescent="0.2">
      <c r="A2145" s="31" t="s">
        <v>4308</v>
      </c>
      <c r="B2145" s="32" t="s">
        <v>15</v>
      </c>
      <c r="C2145" s="31" t="s">
        <v>4309</v>
      </c>
      <c r="D2145" s="34" t="s">
        <v>128</v>
      </c>
      <c r="E2145" s="36">
        <v>23.46</v>
      </c>
      <c r="F2145" s="36">
        <v>34.51</v>
      </c>
      <c r="G2145" s="36">
        <v>57.97</v>
      </c>
    </row>
    <row r="2146" spans="1:7" ht="25.5" x14ac:dyDescent="0.2">
      <c r="A2146" s="31" t="s">
        <v>4310</v>
      </c>
      <c r="B2146" s="32" t="s">
        <v>15</v>
      </c>
      <c r="C2146" s="31" t="s">
        <v>4311</v>
      </c>
      <c r="D2146" s="34" t="s">
        <v>128</v>
      </c>
      <c r="E2146" s="36">
        <v>31.19</v>
      </c>
      <c r="F2146" s="36">
        <v>38.340000000000003</v>
      </c>
      <c r="G2146" s="36">
        <v>69.53</v>
      </c>
    </row>
    <row r="2147" spans="1:7" ht="25.5" x14ac:dyDescent="0.2">
      <c r="A2147" s="31" t="s">
        <v>4312</v>
      </c>
      <c r="B2147" s="32" t="s">
        <v>15</v>
      </c>
      <c r="C2147" s="31" t="s">
        <v>4313</v>
      </c>
      <c r="D2147" s="34" t="s">
        <v>128</v>
      </c>
      <c r="E2147" s="36">
        <v>43.37</v>
      </c>
      <c r="F2147" s="36">
        <v>46.01</v>
      </c>
      <c r="G2147" s="36">
        <v>89.38</v>
      </c>
    </row>
    <row r="2148" spans="1:7" ht="25.5" x14ac:dyDescent="0.2">
      <c r="A2148" s="31" t="s">
        <v>4314</v>
      </c>
      <c r="B2148" s="32" t="s">
        <v>15</v>
      </c>
      <c r="C2148" s="31" t="s">
        <v>4315</v>
      </c>
      <c r="D2148" s="34" t="s">
        <v>128</v>
      </c>
      <c r="E2148" s="36">
        <v>53.39</v>
      </c>
      <c r="F2148" s="36">
        <v>57.52</v>
      </c>
      <c r="G2148" s="36">
        <v>110.91</v>
      </c>
    </row>
    <row r="2149" spans="1:7" ht="25.5" x14ac:dyDescent="0.2">
      <c r="A2149" s="31" t="s">
        <v>4316</v>
      </c>
      <c r="B2149" s="32" t="s">
        <v>15</v>
      </c>
      <c r="C2149" s="31" t="s">
        <v>4317</v>
      </c>
      <c r="D2149" s="34" t="s">
        <v>128</v>
      </c>
      <c r="E2149" s="36">
        <v>74.78</v>
      </c>
      <c r="F2149" s="36">
        <v>69.010000000000005</v>
      </c>
      <c r="G2149" s="36">
        <v>143.79</v>
      </c>
    </row>
    <row r="2150" spans="1:7" ht="12.75" x14ac:dyDescent="0.2">
      <c r="A2150" s="37" t="s">
        <v>4318</v>
      </c>
      <c r="B2150" s="38" t="s">
        <v>4319</v>
      </c>
      <c r="C2150" s="39" t="s">
        <v>15</v>
      </c>
      <c r="D2150" s="40" t="s">
        <v>15</v>
      </c>
      <c r="E2150" s="41" t="s">
        <v>15</v>
      </c>
      <c r="F2150" s="41" t="s">
        <v>15</v>
      </c>
      <c r="G2150" s="41" t="s">
        <v>15</v>
      </c>
    </row>
    <row r="2151" spans="1:7" ht="25.5" x14ac:dyDescent="0.2">
      <c r="A2151" s="31" t="s">
        <v>4320</v>
      </c>
      <c r="B2151" s="32" t="s">
        <v>15</v>
      </c>
      <c r="C2151" s="31" t="s">
        <v>4321</v>
      </c>
      <c r="D2151" s="34" t="s">
        <v>128</v>
      </c>
      <c r="E2151" s="36">
        <v>10.47</v>
      </c>
      <c r="F2151" s="36">
        <v>19.18</v>
      </c>
      <c r="G2151" s="36">
        <v>29.65</v>
      </c>
    </row>
    <row r="2152" spans="1:7" ht="25.5" x14ac:dyDescent="0.2">
      <c r="A2152" s="31" t="s">
        <v>4322</v>
      </c>
      <c r="B2152" s="32" t="s">
        <v>15</v>
      </c>
      <c r="C2152" s="31" t="s">
        <v>4323</v>
      </c>
      <c r="D2152" s="34" t="s">
        <v>128</v>
      </c>
      <c r="E2152" s="36">
        <v>12.55</v>
      </c>
      <c r="F2152" s="36">
        <v>23.01</v>
      </c>
      <c r="G2152" s="36">
        <v>35.56</v>
      </c>
    </row>
    <row r="2153" spans="1:7" ht="25.5" x14ac:dyDescent="0.2">
      <c r="A2153" s="31" t="s">
        <v>4324</v>
      </c>
      <c r="B2153" s="32" t="s">
        <v>15</v>
      </c>
      <c r="C2153" s="31" t="s">
        <v>4325</v>
      </c>
      <c r="D2153" s="34" t="s">
        <v>128</v>
      </c>
      <c r="E2153" s="36">
        <v>15.99</v>
      </c>
      <c r="F2153" s="36">
        <v>26.84</v>
      </c>
      <c r="G2153" s="36">
        <v>42.83</v>
      </c>
    </row>
    <row r="2154" spans="1:7" ht="25.5" x14ac:dyDescent="0.2">
      <c r="A2154" s="31" t="s">
        <v>4326</v>
      </c>
      <c r="B2154" s="32" t="s">
        <v>15</v>
      </c>
      <c r="C2154" s="31" t="s">
        <v>4327</v>
      </c>
      <c r="D2154" s="34" t="s">
        <v>128</v>
      </c>
      <c r="E2154" s="36">
        <v>23.55</v>
      </c>
      <c r="F2154" s="36">
        <v>30.67</v>
      </c>
      <c r="G2154" s="36">
        <v>54.22</v>
      </c>
    </row>
    <row r="2155" spans="1:7" ht="25.5" x14ac:dyDescent="0.2">
      <c r="A2155" s="31" t="s">
        <v>4328</v>
      </c>
      <c r="B2155" s="32" t="s">
        <v>15</v>
      </c>
      <c r="C2155" s="31" t="s">
        <v>4329</v>
      </c>
      <c r="D2155" s="34" t="s">
        <v>128</v>
      </c>
      <c r="E2155" s="36">
        <v>28.33</v>
      </c>
      <c r="F2155" s="36">
        <v>34.51</v>
      </c>
      <c r="G2155" s="36">
        <v>62.84</v>
      </c>
    </row>
    <row r="2156" spans="1:7" ht="25.5" x14ac:dyDescent="0.2">
      <c r="A2156" s="31" t="s">
        <v>4330</v>
      </c>
      <c r="B2156" s="32" t="s">
        <v>15</v>
      </c>
      <c r="C2156" s="31" t="s">
        <v>4331</v>
      </c>
      <c r="D2156" s="34" t="s">
        <v>128</v>
      </c>
      <c r="E2156" s="36">
        <v>35.6</v>
      </c>
      <c r="F2156" s="36">
        <v>38.340000000000003</v>
      </c>
      <c r="G2156" s="36">
        <v>73.94</v>
      </c>
    </row>
    <row r="2157" spans="1:7" ht="25.5" x14ac:dyDescent="0.2">
      <c r="A2157" s="31" t="s">
        <v>4332</v>
      </c>
      <c r="B2157" s="32" t="s">
        <v>15</v>
      </c>
      <c r="C2157" s="31" t="s">
        <v>4333</v>
      </c>
      <c r="D2157" s="34" t="s">
        <v>128</v>
      </c>
      <c r="E2157" s="36">
        <v>50.76</v>
      </c>
      <c r="F2157" s="36">
        <v>46.01</v>
      </c>
      <c r="G2157" s="36">
        <v>96.77</v>
      </c>
    </row>
    <row r="2158" spans="1:7" ht="25.5" x14ac:dyDescent="0.2">
      <c r="A2158" s="31" t="s">
        <v>4334</v>
      </c>
      <c r="B2158" s="32" t="s">
        <v>15</v>
      </c>
      <c r="C2158" s="31" t="s">
        <v>4335</v>
      </c>
      <c r="D2158" s="34" t="s">
        <v>128</v>
      </c>
      <c r="E2158" s="36">
        <v>60.36</v>
      </c>
      <c r="F2158" s="36">
        <v>57.52</v>
      </c>
      <c r="G2158" s="36">
        <v>117.88</v>
      </c>
    </row>
    <row r="2159" spans="1:7" ht="25.5" x14ac:dyDescent="0.2">
      <c r="A2159" s="31" t="s">
        <v>4336</v>
      </c>
      <c r="B2159" s="32" t="s">
        <v>15</v>
      </c>
      <c r="C2159" s="31" t="s">
        <v>4337</v>
      </c>
      <c r="D2159" s="34" t="s">
        <v>128</v>
      </c>
      <c r="E2159" s="36">
        <v>77.430000000000007</v>
      </c>
      <c r="F2159" s="36">
        <v>69.010000000000005</v>
      </c>
      <c r="G2159" s="36">
        <v>146.44</v>
      </c>
    </row>
    <row r="2160" spans="1:7" ht="12.75" x14ac:dyDescent="0.2">
      <c r="A2160" s="37" t="s">
        <v>4338</v>
      </c>
      <c r="B2160" s="38" t="s">
        <v>4339</v>
      </c>
      <c r="C2160" s="39" t="s">
        <v>15</v>
      </c>
      <c r="D2160" s="40" t="s">
        <v>15</v>
      </c>
      <c r="E2160" s="41" t="s">
        <v>15</v>
      </c>
      <c r="F2160" s="41" t="s">
        <v>15</v>
      </c>
      <c r="G2160" s="41" t="s">
        <v>15</v>
      </c>
    </row>
    <row r="2161" spans="1:7" ht="25.5" x14ac:dyDescent="0.2">
      <c r="A2161" s="31" t="s">
        <v>4340</v>
      </c>
      <c r="B2161" s="32" t="s">
        <v>15</v>
      </c>
      <c r="C2161" s="31" t="s">
        <v>4341</v>
      </c>
      <c r="D2161" s="34" t="s">
        <v>331</v>
      </c>
      <c r="E2161" s="36">
        <v>5.0999999999999996</v>
      </c>
      <c r="F2161" s="36">
        <v>9.59</v>
      </c>
      <c r="G2161" s="36">
        <v>14.69</v>
      </c>
    </row>
    <row r="2162" spans="1:7" ht="25.5" x14ac:dyDescent="0.2">
      <c r="A2162" s="31" t="s">
        <v>4342</v>
      </c>
      <c r="B2162" s="32" t="s">
        <v>15</v>
      </c>
      <c r="C2162" s="31" t="s">
        <v>4343</v>
      </c>
      <c r="D2162" s="34" t="s">
        <v>128</v>
      </c>
      <c r="E2162" s="36">
        <v>3.36</v>
      </c>
      <c r="F2162" s="36">
        <v>1.92</v>
      </c>
      <c r="G2162" s="36">
        <v>5.28</v>
      </c>
    </row>
    <row r="2163" spans="1:7" ht="12.75" x14ac:dyDescent="0.2">
      <c r="A2163" s="31" t="s">
        <v>4344</v>
      </c>
      <c r="B2163" s="32" t="s">
        <v>15</v>
      </c>
      <c r="C2163" s="31" t="s">
        <v>4345</v>
      </c>
      <c r="D2163" s="34" t="s">
        <v>20</v>
      </c>
      <c r="E2163" s="36">
        <v>0.56000000000000005</v>
      </c>
      <c r="F2163" s="36">
        <v>5.75</v>
      </c>
      <c r="G2163" s="36">
        <v>6.31</v>
      </c>
    </row>
    <row r="2164" spans="1:7" ht="12.75" x14ac:dyDescent="0.2">
      <c r="A2164" s="31" t="s">
        <v>4346</v>
      </c>
      <c r="B2164" s="32" t="s">
        <v>15</v>
      </c>
      <c r="C2164" s="31" t="s">
        <v>4347</v>
      </c>
      <c r="D2164" s="34" t="s">
        <v>20</v>
      </c>
      <c r="E2164" s="36">
        <v>1.42</v>
      </c>
      <c r="F2164" s="36">
        <v>6.89</v>
      </c>
      <c r="G2164" s="36">
        <v>8.31</v>
      </c>
    </row>
    <row r="2165" spans="1:7" ht="12.75" x14ac:dyDescent="0.2">
      <c r="A2165" s="31" t="s">
        <v>4348</v>
      </c>
      <c r="B2165" s="32" t="s">
        <v>15</v>
      </c>
      <c r="C2165" s="31" t="s">
        <v>4349</v>
      </c>
      <c r="D2165" s="34" t="s">
        <v>20</v>
      </c>
      <c r="E2165" s="36">
        <v>1.23</v>
      </c>
      <c r="F2165" s="36">
        <v>6.89</v>
      </c>
      <c r="G2165" s="36">
        <v>8.1199999999999992</v>
      </c>
    </row>
    <row r="2166" spans="1:7" ht="12.75" x14ac:dyDescent="0.2">
      <c r="A2166" s="31" t="s">
        <v>4350</v>
      </c>
      <c r="B2166" s="32" t="s">
        <v>15</v>
      </c>
      <c r="C2166" s="31" t="s">
        <v>4351</v>
      </c>
      <c r="D2166" s="34" t="s">
        <v>20</v>
      </c>
      <c r="E2166" s="36">
        <v>1.26</v>
      </c>
      <c r="F2166" s="36">
        <v>5.75</v>
      </c>
      <c r="G2166" s="36">
        <v>7.01</v>
      </c>
    </row>
    <row r="2167" spans="1:7" ht="25.5" x14ac:dyDescent="0.2">
      <c r="A2167" s="31" t="s">
        <v>4352</v>
      </c>
      <c r="B2167" s="32" t="s">
        <v>15</v>
      </c>
      <c r="C2167" s="31" t="s">
        <v>4353</v>
      </c>
      <c r="D2167" s="34" t="s">
        <v>128</v>
      </c>
      <c r="E2167" s="36">
        <v>3.13</v>
      </c>
      <c r="F2167" s="36">
        <v>11.5</v>
      </c>
      <c r="G2167" s="36">
        <v>14.63</v>
      </c>
    </row>
    <row r="2168" spans="1:7" ht="25.5" x14ac:dyDescent="0.2">
      <c r="A2168" s="31" t="s">
        <v>4354</v>
      </c>
      <c r="B2168" s="32" t="s">
        <v>15</v>
      </c>
      <c r="C2168" s="31" t="s">
        <v>4355</v>
      </c>
      <c r="D2168" s="34" t="s">
        <v>128</v>
      </c>
      <c r="E2168" s="36">
        <v>5.14</v>
      </c>
      <c r="F2168" s="36">
        <v>5.39</v>
      </c>
      <c r="G2168" s="36">
        <v>10.53</v>
      </c>
    </row>
    <row r="2169" spans="1:7" ht="25.5" x14ac:dyDescent="0.2">
      <c r="A2169" s="31" t="s">
        <v>4356</v>
      </c>
      <c r="B2169" s="32" t="s">
        <v>15</v>
      </c>
      <c r="C2169" s="31" t="s">
        <v>4357</v>
      </c>
      <c r="D2169" s="34" t="s">
        <v>128</v>
      </c>
      <c r="E2169" s="36">
        <v>2.39</v>
      </c>
      <c r="F2169" s="36">
        <v>5.39</v>
      </c>
      <c r="G2169" s="36">
        <v>7.78</v>
      </c>
    </row>
    <row r="2170" spans="1:7" ht="25.5" x14ac:dyDescent="0.2">
      <c r="A2170" s="31" t="s">
        <v>4358</v>
      </c>
      <c r="B2170" s="32" t="s">
        <v>15</v>
      </c>
      <c r="C2170" s="31" t="s">
        <v>4359</v>
      </c>
      <c r="D2170" s="34" t="s">
        <v>128</v>
      </c>
      <c r="E2170" s="36">
        <v>3.82</v>
      </c>
      <c r="F2170" s="36">
        <v>5.39</v>
      </c>
      <c r="G2170" s="36">
        <v>9.2100000000000009</v>
      </c>
    </row>
    <row r="2171" spans="1:7" ht="25.5" x14ac:dyDescent="0.2">
      <c r="A2171" s="31" t="s">
        <v>4360</v>
      </c>
      <c r="B2171" s="32" t="s">
        <v>15</v>
      </c>
      <c r="C2171" s="31" t="s">
        <v>4361</v>
      </c>
      <c r="D2171" s="34" t="s">
        <v>128</v>
      </c>
      <c r="E2171" s="36">
        <v>16.13</v>
      </c>
      <c r="F2171" s="36">
        <v>9.59</v>
      </c>
      <c r="G2171" s="36">
        <v>25.72</v>
      </c>
    </row>
    <row r="2172" spans="1:7" ht="25.5" x14ac:dyDescent="0.2">
      <c r="A2172" s="31" t="s">
        <v>4362</v>
      </c>
      <c r="B2172" s="32" t="s">
        <v>15</v>
      </c>
      <c r="C2172" s="31" t="s">
        <v>4363</v>
      </c>
      <c r="D2172" s="34" t="s">
        <v>128</v>
      </c>
      <c r="E2172" s="36">
        <v>27.83</v>
      </c>
      <c r="F2172" s="36">
        <v>9.59</v>
      </c>
      <c r="G2172" s="36">
        <v>37.42</v>
      </c>
    </row>
    <row r="2173" spans="1:7" ht="12.75" x14ac:dyDescent="0.2">
      <c r="A2173" s="31" t="s">
        <v>4364</v>
      </c>
      <c r="B2173" s="32" t="s">
        <v>15</v>
      </c>
      <c r="C2173" s="31" t="s">
        <v>4365</v>
      </c>
      <c r="D2173" s="34" t="s">
        <v>128</v>
      </c>
      <c r="E2173" s="36">
        <v>21.32</v>
      </c>
      <c r="F2173" s="36">
        <v>9.59</v>
      </c>
      <c r="G2173" s="36">
        <v>30.91</v>
      </c>
    </row>
    <row r="2174" spans="1:7" ht="38.25" x14ac:dyDescent="0.2">
      <c r="A2174" s="31" t="s">
        <v>4366</v>
      </c>
      <c r="B2174" s="32" t="s">
        <v>15</v>
      </c>
      <c r="C2174" s="31" t="s">
        <v>4367</v>
      </c>
      <c r="D2174" s="34" t="s">
        <v>128</v>
      </c>
      <c r="E2174" s="36">
        <v>47.15</v>
      </c>
      <c r="F2174" s="36">
        <v>11.5</v>
      </c>
      <c r="G2174" s="36">
        <v>58.65</v>
      </c>
    </row>
    <row r="2175" spans="1:7" ht="38.25" x14ac:dyDescent="0.2">
      <c r="A2175" s="31" t="s">
        <v>4368</v>
      </c>
      <c r="B2175" s="32" t="s">
        <v>15</v>
      </c>
      <c r="C2175" s="31" t="s">
        <v>4369</v>
      </c>
      <c r="D2175" s="34" t="s">
        <v>128</v>
      </c>
      <c r="E2175" s="36">
        <v>67.650000000000006</v>
      </c>
      <c r="F2175" s="36">
        <v>13.42</v>
      </c>
      <c r="G2175" s="36">
        <v>81.069999999999993</v>
      </c>
    </row>
    <row r="2176" spans="1:7" ht="38.25" x14ac:dyDescent="0.2">
      <c r="A2176" s="31" t="s">
        <v>4370</v>
      </c>
      <c r="B2176" s="32" t="s">
        <v>15</v>
      </c>
      <c r="C2176" s="31" t="s">
        <v>4371</v>
      </c>
      <c r="D2176" s="34" t="s">
        <v>128</v>
      </c>
      <c r="E2176" s="36">
        <v>86.83</v>
      </c>
      <c r="F2176" s="36">
        <v>15.33</v>
      </c>
      <c r="G2176" s="36">
        <v>102.16</v>
      </c>
    </row>
    <row r="2177" spans="1:7" ht="25.5" x14ac:dyDescent="0.2">
      <c r="A2177" s="31" t="s">
        <v>4372</v>
      </c>
      <c r="B2177" s="32" t="s">
        <v>15</v>
      </c>
      <c r="C2177" s="31" t="s">
        <v>4373</v>
      </c>
      <c r="D2177" s="34" t="s">
        <v>20</v>
      </c>
      <c r="E2177" s="36">
        <v>7.04</v>
      </c>
      <c r="F2177" s="36">
        <v>1.56</v>
      </c>
      <c r="G2177" s="36">
        <v>8.6</v>
      </c>
    </row>
    <row r="2178" spans="1:7" ht="25.5" x14ac:dyDescent="0.2">
      <c r="A2178" s="31" t="s">
        <v>4374</v>
      </c>
      <c r="B2178" s="32" t="s">
        <v>15</v>
      </c>
      <c r="C2178" s="31" t="s">
        <v>4375</v>
      </c>
      <c r="D2178" s="34" t="s">
        <v>20</v>
      </c>
      <c r="E2178" s="36">
        <v>7.88</v>
      </c>
      <c r="F2178" s="36">
        <v>1.56</v>
      </c>
      <c r="G2178" s="36">
        <v>9.44</v>
      </c>
    </row>
    <row r="2179" spans="1:7" ht="25.5" x14ac:dyDescent="0.2">
      <c r="A2179" s="31" t="s">
        <v>4376</v>
      </c>
      <c r="B2179" s="32" t="s">
        <v>15</v>
      </c>
      <c r="C2179" s="31" t="s">
        <v>4377</v>
      </c>
      <c r="D2179" s="34" t="s">
        <v>20</v>
      </c>
      <c r="E2179" s="36">
        <v>7.47</v>
      </c>
      <c r="F2179" s="36">
        <v>1.56</v>
      </c>
      <c r="G2179" s="36">
        <v>9.0299999999999994</v>
      </c>
    </row>
    <row r="2180" spans="1:7" ht="12.75" x14ac:dyDescent="0.2">
      <c r="A2180" s="37" t="s">
        <v>4378</v>
      </c>
      <c r="B2180" s="38" t="s">
        <v>4379</v>
      </c>
      <c r="C2180" s="39" t="s">
        <v>15</v>
      </c>
      <c r="D2180" s="40" t="s">
        <v>15</v>
      </c>
      <c r="E2180" s="41" t="s">
        <v>15</v>
      </c>
      <c r="F2180" s="41" t="s">
        <v>15</v>
      </c>
      <c r="G2180" s="41" t="s">
        <v>15</v>
      </c>
    </row>
    <row r="2181" spans="1:7" ht="25.5" x14ac:dyDescent="0.2">
      <c r="A2181" s="31" t="s">
        <v>4380</v>
      </c>
      <c r="B2181" s="32" t="s">
        <v>15</v>
      </c>
      <c r="C2181" s="31" t="s">
        <v>4381</v>
      </c>
      <c r="D2181" s="34" t="s">
        <v>128</v>
      </c>
      <c r="E2181" s="36">
        <v>26.6</v>
      </c>
      <c r="F2181" s="36">
        <v>11.5</v>
      </c>
      <c r="G2181" s="36">
        <v>38.1</v>
      </c>
    </row>
    <row r="2182" spans="1:7" ht="25.5" x14ac:dyDescent="0.2">
      <c r="A2182" s="31" t="s">
        <v>4382</v>
      </c>
      <c r="B2182" s="32" t="s">
        <v>15</v>
      </c>
      <c r="C2182" s="31" t="s">
        <v>4383</v>
      </c>
      <c r="D2182" s="34" t="s">
        <v>128</v>
      </c>
      <c r="E2182" s="36">
        <v>35.04</v>
      </c>
      <c r="F2182" s="36">
        <v>11.5</v>
      </c>
      <c r="G2182" s="36">
        <v>46.54</v>
      </c>
    </row>
    <row r="2183" spans="1:7" ht="38.25" x14ac:dyDescent="0.2">
      <c r="A2183" s="31" t="s">
        <v>4384</v>
      </c>
      <c r="B2183" s="32" t="s">
        <v>15</v>
      </c>
      <c r="C2183" s="31" t="s">
        <v>4385</v>
      </c>
      <c r="D2183" s="34" t="s">
        <v>20</v>
      </c>
      <c r="E2183" s="36">
        <v>35.19</v>
      </c>
      <c r="F2183" s="36">
        <v>11.88</v>
      </c>
      <c r="G2183" s="36">
        <v>47.07</v>
      </c>
    </row>
    <row r="2184" spans="1:7" ht="38.25" x14ac:dyDescent="0.2">
      <c r="A2184" s="31" t="s">
        <v>4386</v>
      </c>
      <c r="B2184" s="32" t="s">
        <v>15</v>
      </c>
      <c r="C2184" s="31" t="s">
        <v>4387</v>
      </c>
      <c r="D2184" s="34" t="s">
        <v>20</v>
      </c>
      <c r="E2184" s="36">
        <v>91.65</v>
      </c>
      <c r="F2184" s="36">
        <v>23.01</v>
      </c>
      <c r="G2184" s="36">
        <v>114.66</v>
      </c>
    </row>
    <row r="2185" spans="1:7" ht="38.25" x14ac:dyDescent="0.2">
      <c r="A2185" s="31" t="s">
        <v>4388</v>
      </c>
      <c r="B2185" s="32" t="s">
        <v>15</v>
      </c>
      <c r="C2185" s="31" t="s">
        <v>4389</v>
      </c>
      <c r="D2185" s="34" t="s">
        <v>20</v>
      </c>
      <c r="E2185" s="36">
        <v>129.71</v>
      </c>
      <c r="F2185" s="36">
        <v>23.01</v>
      </c>
      <c r="G2185" s="36">
        <v>152.72</v>
      </c>
    </row>
    <row r="2186" spans="1:7" ht="25.5" x14ac:dyDescent="0.2">
      <c r="A2186" s="31" t="s">
        <v>4390</v>
      </c>
      <c r="B2186" s="32" t="s">
        <v>15</v>
      </c>
      <c r="C2186" s="31" t="s">
        <v>4391</v>
      </c>
      <c r="D2186" s="34" t="s">
        <v>20</v>
      </c>
      <c r="E2186" s="36">
        <v>105.93</v>
      </c>
      <c r="F2186" s="36">
        <v>7.31</v>
      </c>
      <c r="G2186" s="36">
        <v>113.24</v>
      </c>
    </row>
    <row r="2187" spans="1:7" ht="25.5" x14ac:dyDescent="0.2">
      <c r="A2187" s="31" t="s">
        <v>4392</v>
      </c>
      <c r="B2187" s="32" t="s">
        <v>15</v>
      </c>
      <c r="C2187" s="31" t="s">
        <v>4393</v>
      </c>
      <c r="D2187" s="34" t="s">
        <v>20</v>
      </c>
      <c r="E2187" s="36">
        <v>114.6</v>
      </c>
      <c r="F2187" s="36">
        <v>7.31</v>
      </c>
      <c r="G2187" s="36">
        <v>121.91</v>
      </c>
    </row>
    <row r="2188" spans="1:7" ht="25.5" x14ac:dyDescent="0.2">
      <c r="A2188" s="31" t="s">
        <v>4394</v>
      </c>
      <c r="B2188" s="32" t="s">
        <v>15</v>
      </c>
      <c r="C2188" s="31" t="s">
        <v>4395</v>
      </c>
      <c r="D2188" s="34" t="s">
        <v>20</v>
      </c>
      <c r="E2188" s="36">
        <v>254.98</v>
      </c>
      <c r="F2188" s="36">
        <v>7.31</v>
      </c>
      <c r="G2188" s="36">
        <v>262.29000000000002</v>
      </c>
    </row>
    <row r="2189" spans="1:7" ht="25.5" x14ac:dyDescent="0.2">
      <c r="A2189" s="31" t="s">
        <v>4396</v>
      </c>
      <c r="B2189" s="32" t="s">
        <v>15</v>
      </c>
      <c r="C2189" s="31" t="s">
        <v>4397</v>
      </c>
      <c r="D2189" s="34" t="s">
        <v>20</v>
      </c>
      <c r="E2189" s="36">
        <v>8.35</v>
      </c>
      <c r="F2189" s="36">
        <v>0.78</v>
      </c>
      <c r="G2189" s="36">
        <v>9.1300000000000008</v>
      </c>
    </row>
    <row r="2190" spans="1:7" ht="12.75" x14ac:dyDescent="0.2">
      <c r="A2190" s="37" t="s">
        <v>4398</v>
      </c>
      <c r="B2190" s="38" t="s">
        <v>4399</v>
      </c>
      <c r="C2190" s="39" t="s">
        <v>15</v>
      </c>
      <c r="D2190" s="40" t="s">
        <v>15</v>
      </c>
      <c r="E2190" s="41" t="s">
        <v>15</v>
      </c>
      <c r="F2190" s="41" t="s">
        <v>15</v>
      </c>
      <c r="G2190" s="41" t="s">
        <v>15</v>
      </c>
    </row>
    <row r="2191" spans="1:7" ht="38.25" x14ac:dyDescent="0.2">
      <c r="A2191" s="31" t="s">
        <v>4400</v>
      </c>
      <c r="B2191" s="32" t="s">
        <v>15</v>
      </c>
      <c r="C2191" s="31" t="s">
        <v>4401</v>
      </c>
      <c r="D2191" s="34" t="s">
        <v>128</v>
      </c>
      <c r="E2191" s="36">
        <v>119.56</v>
      </c>
      <c r="F2191" s="36">
        <v>11.5</v>
      </c>
      <c r="G2191" s="36">
        <v>131.06</v>
      </c>
    </row>
    <row r="2192" spans="1:7" ht="38.25" x14ac:dyDescent="0.2">
      <c r="A2192" s="31" t="s">
        <v>4402</v>
      </c>
      <c r="B2192" s="32" t="s">
        <v>15</v>
      </c>
      <c r="C2192" s="31" t="s">
        <v>4403</v>
      </c>
      <c r="D2192" s="34" t="s">
        <v>128</v>
      </c>
      <c r="E2192" s="36">
        <v>131.43</v>
      </c>
      <c r="F2192" s="36">
        <v>11.5</v>
      </c>
      <c r="G2192" s="36">
        <v>142.93</v>
      </c>
    </row>
    <row r="2193" spans="1:7" ht="38.25" x14ac:dyDescent="0.2">
      <c r="A2193" s="31" t="s">
        <v>4404</v>
      </c>
      <c r="B2193" s="32" t="s">
        <v>15</v>
      </c>
      <c r="C2193" s="31" t="s">
        <v>4405</v>
      </c>
      <c r="D2193" s="34" t="s">
        <v>128</v>
      </c>
      <c r="E2193" s="36">
        <v>155.13</v>
      </c>
      <c r="F2193" s="36">
        <v>11.5</v>
      </c>
      <c r="G2193" s="36">
        <v>166.63</v>
      </c>
    </row>
    <row r="2194" spans="1:7" ht="38.25" x14ac:dyDescent="0.2">
      <c r="A2194" s="31" t="s">
        <v>4406</v>
      </c>
      <c r="B2194" s="32" t="s">
        <v>15</v>
      </c>
      <c r="C2194" s="31" t="s">
        <v>4407</v>
      </c>
      <c r="D2194" s="34" t="s">
        <v>128</v>
      </c>
      <c r="E2194" s="36">
        <v>144.18</v>
      </c>
      <c r="F2194" s="36">
        <v>11.5</v>
      </c>
      <c r="G2194" s="36">
        <v>155.68</v>
      </c>
    </row>
    <row r="2195" spans="1:7" ht="38.25" x14ac:dyDescent="0.2">
      <c r="A2195" s="31" t="s">
        <v>4408</v>
      </c>
      <c r="B2195" s="32" t="s">
        <v>15</v>
      </c>
      <c r="C2195" s="31" t="s">
        <v>4409</v>
      </c>
      <c r="D2195" s="34" t="s">
        <v>128</v>
      </c>
      <c r="E2195" s="36">
        <v>180.3</v>
      </c>
      <c r="F2195" s="36">
        <v>11.5</v>
      </c>
      <c r="G2195" s="36">
        <v>191.8</v>
      </c>
    </row>
    <row r="2196" spans="1:7" ht="12.75" x14ac:dyDescent="0.2">
      <c r="A2196" s="37" t="s">
        <v>4410</v>
      </c>
      <c r="B2196" s="38" t="s">
        <v>4411</v>
      </c>
      <c r="C2196" s="39" t="s">
        <v>15</v>
      </c>
      <c r="D2196" s="40" t="s">
        <v>15</v>
      </c>
      <c r="E2196" s="41" t="s">
        <v>15</v>
      </c>
      <c r="F2196" s="41" t="s">
        <v>15</v>
      </c>
      <c r="G2196" s="41" t="s">
        <v>15</v>
      </c>
    </row>
    <row r="2197" spans="1:7" ht="25.5" x14ac:dyDescent="0.2">
      <c r="A2197" s="31" t="s">
        <v>4412</v>
      </c>
      <c r="B2197" s="32" t="s">
        <v>15</v>
      </c>
      <c r="C2197" s="31" t="s">
        <v>4413</v>
      </c>
      <c r="D2197" s="34" t="s">
        <v>128</v>
      </c>
      <c r="E2197" s="36">
        <v>6.39</v>
      </c>
      <c r="F2197" s="36">
        <v>1.54</v>
      </c>
      <c r="G2197" s="36">
        <v>7.93</v>
      </c>
    </row>
    <row r="2198" spans="1:7" ht="25.5" x14ac:dyDescent="0.2">
      <c r="A2198" s="31" t="s">
        <v>4414</v>
      </c>
      <c r="B2198" s="32" t="s">
        <v>15</v>
      </c>
      <c r="C2198" s="31" t="s">
        <v>4415</v>
      </c>
      <c r="D2198" s="34" t="s">
        <v>128</v>
      </c>
      <c r="E2198" s="36">
        <v>7.56</v>
      </c>
      <c r="F2198" s="36">
        <v>1.54</v>
      </c>
      <c r="G2198" s="36">
        <v>9.1</v>
      </c>
    </row>
    <row r="2199" spans="1:7" ht="25.5" x14ac:dyDescent="0.2">
      <c r="A2199" s="31" t="s">
        <v>4416</v>
      </c>
      <c r="B2199" s="32" t="s">
        <v>15</v>
      </c>
      <c r="C2199" s="31" t="s">
        <v>4417</v>
      </c>
      <c r="D2199" s="34" t="s">
        <v>128</v>
      </c>
      <c r="E2199" s="36">
        <v>8.1300000000000008</v>
      </c>
      <c r="F2199" s="36">
        <v>1.54</v>
      </c>
      <c r="G2199" s="36">
        <v>9.67</v>
      </c>
    </row>
    <row r="2200" spans="1:7" ht="25.5" x14ac:dyDescent="0.2">
      <c r="A2200" s="31" t="s">
        <v>4418</v>
      </c>
      <c r="B2200" s="32" t="s">
        <v>15</v>
      </c>
      <c r="C2200" s="31" t="s">
        <v>4419</v>
      </c>
      <c r="D2200" s="34" t="s">
        <v>128</v>
      </c>
      <c r="E2200" s="36">
        <v>11.63</v>
      </c>
      <c r="F2200" s="36">
        <v>1.54</v>
      </c>
      <c r="G2200" s="36">
        <v>13.17</v>
      </c>
    </row>
    <row r="2201" spans="1:7" ht="25.5" x14ac:dyDescent="0.2">
      <c r="A2201" s="31" t="s">
        <v>4420</v>
      </c>
      <c r="B2201" s="32" t="s">
        <v>15</v>
      </c>
      <c r="C2201" s="31" t="s">
        <v>4421</v>
      </c>
      <c r="D2201" s="34" t="s">
        <v>128</v>
      </c>
      <c r="E2201" s="36">
        <v>17.329999999999998</v>
      </c>
      <c r="F2201" s="36">
        <v>1.54</v>
      </c>
      <c r="G2201" s="36">
        <v>18.87</v>
      </c>
    </row>
    <row r="2202" spans="1:7" ht="25.5" x14ac:dyDescent="0.2">
      <c r="A2202" s="31" t="s">
        <v>4422</v>
      </c>
      <c r="B2202" s="32" t="s">
        <v>15</v>
      </c>
      <c r="C2202" s="31" t="s">
        <v>4423</v>
      </c>
      <c r="D2202" s="34" t="s">
        <v>128</v>
      </c>
      <c r="E2202" s="36">
        <v>29.24</v>
      </c>
      <c r="F2202" s="36">
        <v>1.54</v>
      </c>
      <c r="G2202" s="36">
        <v>30.78</v>
      </c>
    </row>
    <row r="2203" spans="1:7" ht="25.5" x14ac:dyDescent="0.2">
      <c r="A2203" s="31" t="s">
        <v>4424</v>
      </c>
      <c r="B2203" s="32" t="s">
        <v>15</v>
      </c>
      <c r="C2203" s="31" t="s">
        <v>4425</v>
      </c>
      <c r="D2203" s="34" t="s">
        <v>128</v>
      </c>
      <c r="E2203" s="36">
        <v>44.45</v>
      </c>
      <c r="F2203" s="36">
        <v>1.54</v>
      </c>
      <c r="G2203" s="36">
        <v>45.99</v>
      </c>
    </row>
    <row r="2204" spans="1:7" ht="12.75" x14ac:dyDescent="0.2">
      <c r="A2204" s="37" t="s">
        <v>4426</v>
      </c>
      <c r="B2204" s="38" t="s">
        <v>4427</v>
      </c>
      <c r="C2204" s="39" t="s">
        <v>15</v>
      </c>
      <c r="D2204" s="40" t="s">
        <v>15</v>
      </c>
      <c r="E2204" s="41" t="s">
        <v>15</v>
      </c>
      <c r="F2204" s="41" t="s">
        <v>15</v>
      </c>
      <c r="G2204" s="41" t="s">
        <v>15</v>
      </c>
    </row>
    <row r="2205" spans="1:7" ht="25.5" x14ac:dyDescent="0.2">
      <c r="A2205" s="31" t="s">
        <v>4428</v>
      </c>
      <c r="B2205" s="32" t="s">
        <v>15</v>
      </c>
      <c r="C2205" s="31" t="s">
        <v>4429</v>
      </c>
      <c r="D2205" s="34" t="s">
        <v>128</v>
      </c>
      <c r="E2205" s="36">
        <v>6.34</v>
      </c>
      <c r="F2205" s="36">
        <v>13.49</v>
      </c>
      <c r="G2205" s="36">
        <v>19.829999999999998</v>
      </c>
    </row>
    <row r="2206" spans="1:7" ht="25.5" x14ac:dyDescent="0.2">
      <c r="A2206" s="31" t="s">
        <v>4430</v>
      </c>
      <c r="B2206" s="32" t="s">
        <v>15</v>
      </c>
      <c r="C2206" s="31" t="s">
        <v>4431</v>
      </c>
      <c r="D2206" s="34" t="s">
        <v>128</v>
      </c>
      <c r="E2206" s="36">
        <v>8.61</v>
      </c>
      <c r="F2206" s="36">
        <v>13.49</v>
      </c>
      <c r="G2206" s="36">
        <v>22.1</v>
      </c>
    </row>
    <row r="2207" spans="1:7" ht="25.5" x14ac:dyDescent="0.2">
      <c r="A2207" s="31" t="s">
        <v>4432</v>
      </c>
      <c r="B2207" s="32" t="s">
        <v>15</v>
      </c>
      <c r="C2207" s="31" t="s">
        <v>4433</v>
      </c>
      <c r="D2207" s="34" t="s">
        <v>128</v>
      </c>
      <c r="E2207" s="36">
        <v>18.66</v>
      </c>
      <c r="F2207" s="36">
        <v>13.49</v>
      </c>
      <c r="G2207" s="36">
        <v>32.15</v>
      </c>
    </row>
    <row r="2208" spans="1:7" ht="12.75" x14ac:dyDescent="0.2">
      <c r="A2208" s="31" t="s">
        <v>4434</v>
      </c>
      <c r="B2208" s="32" t="s">
        <v>15</v>
      </c>
      <c r="C2208" s="31" t="s">
        <v>4435</v>
      </c>
      <c r="D2208" s="34" t="s">
        <v>20</v>
      </c>
      <c r="E2208" s="36">
        <v>8.66</v>
      </c>
      <c r="F2208" s="36">
        <v>2.6</v>
      </c>
      <c r="G2208" s="36">
        <v>11.26</v>
      </c>
    </row>
    <row r="2209" spans="1:7" ht="12.75" x14ac:dyDescent="0.2">
      <c r="A2209" s="31" t="s">
        <v>4436</v>
      </c>
      <c r="B2209" s="32" t="s">
        <v>15</v>
      </c>
      <c r="C2209" s="31" t="s">
        <v>4437</v>
      </c>
      <c r="D2209" s="34" t="s">
        <v>20</v>
      </c>
      <c r="E2209" s="36">
        <v>13.46</v>
      </c>
      <c r="F2209" s="36">
        <v>2.6</v>
      </c>
      <c r="G2209" s="36">
        <v>16.059999999999999</v>
      </c>
    </row>
    <row r="2210" spans="1:7" ht="12.75" x14ac:dyDescent="0.2">
      <c r="A2210" s="31" t="s">
        <v>4438</v>
      </c>
      <c r="B2210" s="32" t="s">
        <v>15</v>
      </c>
      <c r="C2210" s="31" t="s">
        <v>4439</v>
      </c>
      <c r="D2210" s="34" t="s">
        <v>20</v>
      </c>
      <c r="E2210" s="36">
        <v>38.83</v>
      </c>
      <c r="F2210" s="36">
        <v>2.6</v>
      </c>
      <c r="G2210" s="36">
        <v>41.43</v>
      </c>
    </row>
    <row r="2211" spans="1:7" ht="25.5" x14ac:dyDescent="0.2">
      <c r="A2211" s="31" t="s">
        <v>4440</v>
      </c>
      <c r="B2211" s="32" t="s">
        <v>15</v>
      </c>
      <c r="C2211" s="31" t="s">
        <v>4441</v>
      </c>
      <c r="D2211" s="34" t="s">
        <v>20</v>
      </c>
      <c r="E2211" s="36">
        <v>10.59</v>
      </c>
      <c r="F2211" s="36">
        <v>2.6</v>
      </c>
      <c r="G2211" s="36">
        <v>13.19</v>
      </c>
    </row>
    <row r="2212" spans="1:7" ht="25.5" x14ac:dyDescent="0.2">
      <c r="A2212" s="31" t="s">
        <v>4442</v>
      </c>
      <c r="B2212" s="32" t="s">
        <v>15</v>
      </c>
      <c r="C2212" s="31" t="s">
        <v>4443</v>
      </c>
      <c r="D2212" s="34" t="s">
        <v>20</v>
      </c>
      <c r="E2212" s="36">
        <v>14.96</v>
      </c>
      <c r="F2212" s="36">
        <v>2.6</v>
      </c>
      <c r="G2212" s="36">
        <v>17.559999999999999</v>
      </c>
    </row>
    <row r="2213" spans="1:7" ht="25.5" x14ac:dyDescent="0.2">
      <c r="A2213" s="31" t="s">
        <v>4444</v>
      </c>
      <c r="B2213" s="32" t="s">
        <v>15</v>
      </c>
      <c r="C2213" s="31" t="s">
        <v>4445</v>
      </c>
      <c r="D2213" s="34" t="s">
        <v>20</v>
      </c>
      <c r="E2213" s="36">
        <v>45.38</v>
      </c>
      <c r="F2213" s="36">
        <v>2.6</v>
      </c>
      <c r="G2213" s="36">
        <v>47.98</v>
      </c>
    </row>
    <row r="2214" spans="1:7" ht="12.75" x14ac:dyDescent="0.2">
      <c r="A2214" s="37" t="s">
        <v>4446</v>
      </c>
      <c r="B2214" s="38" t="s">
        <v>4447</v>
      </c>
      <c r="C2214" s="39" t="s">
        <v>15</v>
      </c>
      <c r="D2214" s="40" t="s">
        <v>15</v>
      </c>
      <c r="E2214" s="41" t="s">
        <v>15</v>
      </c>
      <c r="F2214" s="41" t="s">
        <v>15</v>
      </c>
      <c r="G2214" s="41" t="s">
        <v>15</v>
      </c>
    </row>
    <row r="2215" spans="1:7" ht="25.5" x14ac:dyDescent="0.2">
      <c r="A2215" s="31" t="s">
        <v>4448</v>
      </c>
      <c r="B2215" s="32" t="s">
        <v>15</v>
      </c>
      <c r="C2215" s="31" t="s">
        <v>4449</v>
      </c>
      <c r="D2215" s="34" t="s">
        <v>128</v>
      </c>
      <c r="E2215" s="36">
        <v>36.659999999999997</v>
      </c>
      <c r="F2215" s="36">
        <v>11.5</v>
      </c>
      <c r="G2215" s="36">
        <v>48.16</v>
      </c>
    </row>
    <row r="2216" spans="1:7" ht="25.5" x14ac:dyDescent="0.2">
      <c r="A2216" s="31" t="s">
        <v>4450</v>
      </c>
      <c r="B2216" s="32" t="s">
        <v>15</v>
      </c>
      <c r="C2216" s="31" t="s">
        <v>4451</v>
      </c>
      <c r="D2216" s="34" t="s">
        <v>20</v>
      </c>
      <c r="E2216" s="36">
        <v>37.590000000000003</v>
      </c>
      <c r="F2216" s="36">
        <v>19.18</v>
      </c>
      <c r="G2216" s="36">
        <v>56.77</v>
      </c>
    </row>
    <row r="2217" spans="1:7" ht="25.5" x14ac:dyDescent="0.2">
      <c r="A2217" s="31" t="s">
        <v>4452</v>
      </c>
      <c r="B2217" s="32" t="s">
        <v>15</v>
      </c>
      <c r="C2217" s="31" t="s">
        <v>4453</v>
      </c>
      <c r="D2217" s="34" t="s">
        <v>20</v>
      </c>
      <c r="E2217" s="36">
        <v>47.43</v>
      </c>
      <c r="F2217" s="36">
        <v>19.18</v>
      </c>
      <c r="G2217" s="36">
        <v>66.61</v>
      </c>
    </row>
    <row r="2218" spans="1:7" ht="38.25" x14ac:dyDescent="0.2">
      <c r="A2218" s="31" t="s">
        <v>4454</v>
      </c>
      <c r="B2218" s="32" t="s">
        <v>15</v>
      </c>
      <c r="C2218" s="31" t="s">
        <v>4455</v>
      </c>
      <c r="D2218" s="34" t="s">
        <v>20</v>
      </c>
      <c r="E2218" s="36">
        <v>9.1300000000000008</v>
      </c>
      <c r="F2218" s="36">
        <v>7.31</v>
      </c>
      <c r="G2218" s="36">
        <v>16.440000000000001</v>
      </c>
    </row>
    <row r="2219" spans="1:7" ht="25.5" x14ac:dyDescent="0.2">
      <c r="A2219" s="31" t="s">
        <v>4456</v>
      </c>
      <c r="B2219" s="32" t="s">
        <v>15</v>
      </c>
      <c r="C2219" s="31" t="s">
        <v>4457</v>
      </c>
      <c r="D2219" s="34" t="s">
        <v>20</v>
      </c>
      <c r="E2219" s="36">
        <v>22.15</v>
      </c>
      <c r="F2219" s="36">
        <v>19.18</v>
      </c>
      <c r="G2219" s="36">
        <v>41.33</v>
      </c>
    </row>
    <row r="2220" spans="1:7" ht="38.25" x14ac:dyDescent="0.2">
      <c r="A2220" s="31" t="s">
        <v>4458</v>
      </c>
      <c r="B2220" s="32" t="s">
        <v>15</v>
      </c>
      <c r="C2220" s="31" t="s">
        <v>4459</v>
      </c>
      <c r="D2220" s="34" t="s">
        <v>20</v>
      </c>
      <c r="E2220" s="36">
        <v>7.77</v>
      </c>
      <c r="F2220" s="36">
        <v>7.31</v>
      </c>
      <c r="G2220" s="36">
        <v>15.08</v>
      </c>
    </row>
    <row r="2221" spans="1:7" ht="25.5" x14ac:dyDescent="0.2">
      <c r="A2221" s="31" t="s">
        <v>4460</v>
      </c>
      <c r="B2221" s="32" t="s">
        <v>15</v>
      </c>
      <c r="C2221" s="31" t="s">
        <v>4461</v>
      </c>
      <c r="D2221" s="34" t="s">
        <v>20</v>
      </c>
      <c r="E2221" s="36">
        <v>4.1900000000000004</v>
      </c>
      <c r="F2221" s="36">
        <v>5.75</v>
      </c>
      <c r="G2221" s="36">
        <v>9.94</v>
      </c>
    </row>
    <row r="2222" spans="1:7" ht="25.5" x14ac:dyDescent="0.2">
      <c r="A2222" s="31" t="s">
        <v>4462</v>
      </c>
      <c r="B2222" s="32" t="s">
        <v>15</v>
      </c>
      <c r="C2222" s="31" t="s">
        <v>4463</v>
      </c>
      <c r="D2222" s="34" t="s">
        <v>128</v>
      </c>
      <c r="E2222" s="36">
        <v>29.6</v>
      </c>
      <c r="F2222" s="36">
        <v>11.5</v>
      </c>
      <c r="G2222" s="36">
        <v>41.1</v>
      </c>
    </row>
    <row r="2223" spans="1:7" ht="25.5" x14ac:dyDescent="0.2">
      <c r="A2223" s="31" t="s">
        <v>4464</v>
      </c>
      <c r="B2223" s="32" t="s">
        <v>15</v>
      </c>
      <c r="C2223" s="31" t="s">
        <v>4465</v>
      </c>
      <c r="D2223" s="34" t="s">
        <v>20</v>
      </c>
      <c r="E2223" s="36">
        <v>29.33</v>
      </c>
      <c r="F2223" s="36">
        <v>19.18</v>
      </c>
      <c r="G2223" s="36">
        <v>48.51</v>
      </c>
    </row>
    <row r="2224" spans="1:7" ht="25.5" x14ac:dyDescent="0.2">
      <c r="A2224" s="31" t="s">
        <v>4466</v>
      </c>
      <c r="B2224" s="32" t="s">
        <v>15</v>
      </c>
      <c r="C2224" s="31" t="s">
        <v>4467</v>
      </c>
      <c r="D2224" s="34" t="s">
        <v>20</v>
      </c>
      <c r="E2224" s="36">
        <v>2.99</v>
      </c>
      <c r="F2224" s="36">
        <v>5.75</v>
      </c>
      <c r="G2224" s="36">
        <v>8.74</v>
      </c>
    </row>
    <row r="2225" spans="1:7" ht="25.5" x14ac:dyDescent="0.2">
      <c r="A2225" s="31" t="s">
        <v>4468</v>
      </c>
      <c r="B2225" s="32" t="s">
        <v>15</v>
      </c>
      <c r="C2225" s="31" t="s">
        <v>4469</v>
      </c>
      <c r="D2225" s="34" t="s">
        <v>20</v>
      </c>
      <c r="E2225" s="36">
        <v>28.63</v>
      </c>
      <c r="F2225" s="36">
        <v>19.18</v>
      </c>
      <c r="G2225" s="36">
        <v>47.81</v>
      </c>
    </row>
    <row r="2226" spans="1:7" ht="25.5" x14ac:dyDescent="0.2">
      <c r="A2226" s="31" t="s">
        <v>4470</v>
      </c>
      <c r="B2226" s="32" t="s">
        <v>15</v>
      </c>
      <c r="C2226" s="31" t="s">
        <v>4471</v>
      </c>
      <c r="D2226" s="34" t="s">
        <v>20</v>
      </c>
      <c r="E2226" s="36">
        <v>37.94</v>
      </c>
      <c r="F2226" s="36">
        <v>19.18</v>
      </c>
      <c r="G2226" s="36">
        <v>57.12</v>
      </c>
    </row>
    <row r="2227" spans="1:7" ht="38.25" x14ac:dyDescent="0.2">
      <c r="A2227" s="31" t="s">
        <v>4472</v>
      </c>
      <c r="B2227" s="32" t="s">
        <v>15</v>
      </c>
      <c r="C2227" s="31" t="s">
        <v>4473</v>
      </c>
      <c r="D2227" s="34" t="s">
        <v>20</v>
      </c>
      <c r="E2227" s="36">
        <v>348</v>
      </c>
      <c r="F2227" s="36">
        <v>25.83</v>
      </c>
      <c r="G2227" s="36">
        <v>373.83</v>
      </c>
    </row>
    <row r="2228" spans="1:7" ht="25.5" x14ac:dyDescent="0.2">
      <c r="A2228" s="31" t="s">
        <v>4474</v>
      </c>
      <c r="B2228" s="32" t="s">
        <v>15</v>
      </c>
      <c r="C2228" s="31" t="s">
        <v>4475</v>
      </c>
      <c r="D2228" s="34" t="s">
        <v>20</v>
      </c>
      <c r="E2228" s="36">
        <v>17.09</v>
      </c>
      <c r="F2228" s="36">
        <v>19.18</v>
      </c>
      <c r="G2228" s="36">
        <v>36.270000000000003</v>
      </c>
    </row>
    <row r="2229" spans="1:7" ht="12.75" x14ac:dyDescent="0.2">
      <c r="A2229" s="37" t="s">
        <v>4476</v>
      </c>
      <c r="B2229" s="38" t="s">
        <v>4477</v>
      </c>
      <c r="C2229" s="39" t="s">
        <v>15</v>
      </c>
      <c r="D2229" s="40" t="s">
        <v>15</v>
      </c>
      <c r="E2229" s="41" t="s">
        <v>15</v>
      </c>
      <c r="F2229" s="41" t="s">
        <v>15</v>
      </c>
      <c r="G2229" s="41" t="s">
        <v>15</v>
      </c>
    </row>
    <row r="2230" spans="1:7" ht="25.5" x14ac:dyDescent="0.2">
      <c r="A2230" s="31" t="s">
        <v>4478</v>
      </c>
      <c r="B2230" s="32" t="s">
        <v>15</v>
      </c>
      <c r="C2230" s="31" t="s">
        <v>4479</v>
      </c>
      <c r="D2230" s="34" t="s">
        <v>128</v>
      </c>
      <c r="E2230" s="36">
        <v>1.63</v>
      </c>
      <c r="F2230" s="36">
        <v>11.5</v>
      </c>
      <c r="G2230" s="36">
        <v>13.13</v>
      </c>
    </row>
    <row r="2231" spans="1:7" ht="25.5" x14ac:dyDescent="0.2">
      <c r="A2231" s="31" t="s">
        <v>4480</v>
      </c>
      <c r="B2231" s="32" t="s">
        <v>15</v>
      </c>
      <c r="C2231" s="31" t="s">
        <v>4481</v>
      </c>
      <c r="D2231" s="34" t="s">
        <v>128</v>
      </c>
      <c r="E2231" s="36">
        <v>1.87</v>
      </c>
      <c r="F2231" s="36">
        <v>11.5</v>
      </c>
      <c r="G2231" s="36">
        <v>13.37</v>
      </c>
    </row>
    <row r="2232" spans="1:7" ht="25.5" x14ac:dyDescent="0.2">
      <c r="A2232" s="31" t="s">
        <v>4482</v>
      </c>
      <c r="B2232" s="32" t="s">
        <v>15</v>
      </c>
      <c r="C2232" s="31" t="s">
        <v>4483</v>
      </c>
      <c r="D2232" s="34" t="s">
        <v>128</v>
      </c>
      <c r="E2232" s="36">
        <v>2.8</v>
      </c>
      <c r="F2232" s="36">
        <v>11.5</v>
      </c>
      <c r="G2232" s="36">
        <v>14.3</v>
      </c>
    </row>
    <row r="2233" spans="1:7" ht="25.5" x14ac:dyDescent="0.2">
      <c r="A2233" s="31" t="s">
        <v>4484</v>
      </c>
      <c r="B2233" s="32" t="s">
        <v>15</v>
      </c>
      <c r="C2233" s="31" t="s">
        <v>4485</v>
      </c>
      <c r="D2233" s="34" t="s">
        <v>128</v>
      </c>
      <c r="E2233" s="36">
        <v>2.0499999999999998</v>
      </c>
      <c r="F2233" s="36">
        <v>11.5</v>
      </c>
      <c r="G2233" s="36">
        <v>13.55</v>
      </c>
    </row>
    <row r="2234" spans="1:7" ht="25.5" x14ac:dyDescent="0.2">
      <c r="A2234" s="31" t="s">
        <v>4486</v>
      </c>
      <c r="B2234" s="32" t="s">
        <v>15</v>
      </c>
      <c r="C2234" s="31" t="s">
        <v>4487</v>
      </c>
      <c r="D2234" s="34" t="s">
        <v>128</v>
      </c>
      <c r="E2234" s="36">
        <v>3.07</v>
      </c>
      <c r="F2234" s="36">
        <v>11.5</v>
      </c>
      <c r="G2234" s="36">
        <v>14.57</v>
      </c>
    </row>
    <row r="2235" spans="1:7" ht="12.75" x14ac:dyDescent="0.2">
      <c r="A2235" s="37" t="s">
        <v>4488</v>
      </c>
      <c r="B2235" s="38" t="s">
        <v>4489</v>
      </c>
      <c r="C2235" s="39" t="s">
        <v>15</v>
      </c>
      <c r="D2235" s="40" t="s">
        <v>15</v>
      </c>
      <c r="E2235" s="41" t="s">
        <v>15</v>
      </c>
      <c r="F2235" s="41" t="s">
        <v>15</v>
      </c>
      <c r="G2235" s="41" t="s">
        <v>15</v>
      </c>
    </row>
    <row r="2236" spans="1:7" ht="12.75" x14ac:dyDescent="0.2">
      <c r="A2236" s="31" t="s">
        <v>4490</v>
      </c>
      <c r="B2236" s="32" t="s">
        <v>15</v>
      </c>
      <c r="C2236" s="31" t="s">
        <v>4491</v>
      </c>
      <c r="D2236" s="34" t="s">
        <v>128</v>
      </c>
      <c r="E2236" s="36">
        <v>0</v>
      </c>
      <c r="F2236" s="36">
        <v>9.59</v>
      </c>
      <c r="G2236" s="36">
        <v>9.59</v>
      </c>
    </row>
    <row r="2237" spans="1:7" ht="12.75" x14ac:dyDescent="0.2">
      <c r="A2237" s="31" t="s">
        <v>4492</v>
      </c>
      <c r="B2237" s="32" t="s">
        <v>15</v>
      </c>
      <c r="C2237" s="31" t="s">
        <v>4493</v>
      </c>
      <c r="D2237" s="34" t="s">
        <v>128</v>
      </c>
      <c r="E2237" s="36">
        <v>0</v>
      </c>
      <c r="F2237" s="36">
        <v>15.33</v>
      </c>
      <c r="G2237" s="36">
        <v>15.33</v>
      </c>
    </row>
    <row r="2238" spans="1:7" ht="25.5" x14ac:dyDescent="0.2">
      <c r="A2238" s="31" t="s">
        <v>4494</v>
      </c>
      <c r="B2238" s="32" t="s">
        <v>15</v>
      </c>
      <c r="C2238" s="31" t="s">
        <v>4495</v>
      </c>
      <c r="D2238" s="34" t="s">
        <v>20</v>
      </c>
      <c r="E2238" s="36">
        <v>0</v>
      </c>
      <c r="F2238" s="36">
        <v>11.5</v>
      </c>
      <c r="G2238" s="36">
        <v>11.5</v>
      </c>
    </row>
    <row r="2239" spans="1:7" ht="12.75" x14ac:dyDescent="0.2">
      <c r="A2239" s="31" t="s">
        <v>4496</v>
      </c>
      <c r="B2239" s="32" t="s">
        <v>15</v>
      </c>
      <c r="C2239" s="31" t="s">
        <v>4497</v>
      </c>
      <c r="D2239" s="34" t="s">
        <v>128</v>
      </c>
      <c r="E2239" s="36">
        <v>0</v>
      </c>
      <c r="F2239" s="36">
        <v>38.340000000000003</v>
      </c>
      <c r="G2239" s="36">
        <v>38.340000000000003</v>
      </c>
    </row>
    <row r="2240" spans="1:7" ht="12.75" x14ac:dyDescent="0.2">
      <c r="A2240" s="37" t="s">
        <v>4498</v>
      </c>
      <c r="B2240" s="38" t="s">
        <v>4499</v>
      </c>
      <c r="C2240" s="39" t="s">
        <v>15</v>
      </c>
      <c r="D2240" s="40" t="s">
        <v>15</v>
      </c>
      <c r="E2240" s="41" t="s">
        <v>15</v>
      </c>
      <c r="F2240" s="41" t="s">
        <v>15</v>
      </c>
      <c r="G2240" s="41" t="s">
        <v>15</v>
      </c>
    </row>
    <row r="2241" spans="1:7" ht="25.5" x14ac:dyDescent="0.2">
      <c r="A2241" s="31" t="s">
        <v>4500</v>
      </c>
      <c r="B2241" s="32" t="s">
        <v>15</v>
      </c>
      <c r="C2241" s="31" t="s">
        <v>4501</v>
      </c>
      <c r="D2241" s="34" t="s">
        <v>128</v>
      </c>
      <c r="E2241" s="36">
        <v>22.02</v>
      </c>
      <c r="F2241" s="36">
        <v>19.18</v>
      </c>
      <c r="G2241" s="36">
        <v>41.2</v>
      </c>
    </row>
    <row r="2242" spans="1:7" ht="25.5" x14ac:dyDescent="0.2">
      <c r="A2242" s="31" t="s">
        <v>4502</v>
      </c>
      <c r="B2242" s="32" t="s">
        <v>15</v>
      </c>
      <c r="C2242" s="31" t="s">
        <v>4503</v>
      </c>
      <c r="D2242" s="34" t="s">
        <v>128</v>
      </c>
      <c r="E2242" s="36">
        <v>29.98</v>
      </c>
      <c r="F2242" s="36">
        <v>19.18</v>
      </c>
      <c r="G2242" s="36">
        <v>49.16</v>
      </c>
    </row>
    <row r="2243" spans="1:7" ht="25.5" x14ac:dyDescent="0.2">
      <c r="A2243" s="31" t="s">
        <v>4504</v>
      </c>
      <c r="B2243" s="32" t="s">
        <v>15</v>
      </c>
      <c r="C2243" s="31" t="s">
        <v>4505</v>
      </c>
      <c r="D2243" s="34" t="s">
        <v>128</v>
      </c>
      <c r="E2243" s="36">
        <v>37.86</v>
      </c>
      <c r="F2243" s="36">
        <v>19.18</v>
      </c>
      <c r="G2243" s="36">
        <v>57.04</v>
      </c>
    </row>
    <row r="2244" spans="1:7" ht="25.5" x14ac:dyDescent="0.2">
      <c r="A2244" s="31" t="s">
        <v>4506</v>
      </c>
      <c r="B2244" s="32" t="s">
        <v>15</v>
      </c>
      <c r="C2244" s="31" t="s">
        <v>4507</v>
      </c>
      <c r="D2244" s="34" t="s">
        <v>128</v>
      </c>
      <c r="E2244" s="36">
        <v>45.24</v>
      </c>
      <c r="F2244" s="36">
        <v>19.18</v>
      </c>
      <c r="G2244" s="36">
        <v>64.42</v>
      </c>
    </row>
    <row r="2245" spans="1:7" ht="25.5" x14ac:dyDescent="0.2">
      <c r="A2245" s="31" t="s">
        <v>4508</v>
      </c>
      <c r="B2245" s="32" t="s">
        <v>15</v>
      </c>
      <c r="C2245" s="31" t="s">
        <v>4509</v>
      </c>
      <c r="D2245" s="34" t="s">
        <v>128</v>
      </c>
      <c r="E2245" s="36">
        <v>52.78</v>
      </c>
      <c r="F2245" s="36">
        <v>19.18</v>
      </c>
      <c r="G2245" s="36">
        <v>71.959999999999994</v>
      </c>
    </row>
    <row r="2246" spans="1:7" ht="25.5" x14ac:dyDescent="0.2">
      <c r="A2246" s="31" t="s">
        <v>4510</v>
      </c>
      <c r="B2246" s="32" t="s">
        <v>15</v>
      </c>
      <c r="C2246" s="31" t="s">
        <v>4511</v>
      </c>
      <c r="D2246" s="34" t="s">
        <v>128</v>
      </c>
      <c r="E2246" s="36">
        <v>44.03</v>
      </c>
      <c r="F2246" s="36">
        <v>28.75</v>
      </c>
      <c r="G2246" s="36">
        <v>72.78</v>
      </c>
    </row>
    <row r="2247" spans="1:7" ht="25.5" x14ac:dyDescent="0.2">
      <c r="A2247" s="31" t="s">
        <v>4512</v>
      </c>
      <c r="B2247" s="32" t="s">
        <v>15</v>
      </c>
      <c r="C2247" s="31" t="s">
        <v>4513</v>
      </c>
      <c r="D2247" s="34" t="s">
        <v>128</v>
      </c>
      <c r="E2247" s="36">
        <v>51.29</v>
      </c>
      <c r="F2247" s="36">
        <v>28.75</v>
      </c>
      <c r="G2247" s="36">
        <v>80.040000000000006</v>
      </c>
    </row>
    <row r="2248" spans="1:7" ht="25.5" x14ac:dyDescent="0.2">
      <c r="A2248" s="31" t="s">
        <v>4514</v>
      </c>
      <c r="B2248" s="32" t="s">
        <v>15</v>
      </c>
      <c r="C2248" s="31" t="s">
        <v>4515</v>
      </c>
      <c r="D2248" s="34" t="s">
        <v>128</v>
      </c>
      <c r="E2248" s="36">
        <v>59.7</v>
      </c>
      <c r="F2248" s="36">
        <v>28.75</v>
      </c>
      <c r="G2248" s="36">
        <v>88.45</v>
      </c>
    </row>
    <row r="2249" spans="1:7" ht="25.5" x14ac:dyDescent="0.2">
      <c r="A2249" s="31" t="s">
        <v>4516</v>
      </c>
      <c r="B2249" s="32" t="s">
        <v>15</v>
      </c>
      <c r="C2249" s="31" t="s">
        <v>4517</v>
      </c>
      <c r="D2249" s="34" t="s">
        <v>128</v>
      </c>
      <c r="E2249" s="36">
        <v>64.180000000000007</v>
      </c>
      <c r="F2249" s="36">
        <v>28.75</v>
      </c>
      <c r="G2249" s="36">
        <v>92.93</v>
      </c>
    </row>
    <row r="2250" spans="1:7" ht="25.5" x14ac:dyDescent="0.2">
      <c r="A2250" s="31" t="s">
        <v>4518</v>
      </c>
      <c r="B2250" s="32" t="s">
        <v>15</v>
      </c>
      <c r="C2250" s="31" t="s">
        <v>4519</v>
      </c>
      <c r="D2250" s="34" t="s">
        <v>128</v>
      </c>
      <c r="E2250" s="36">
        <v>73.400000000000006</v>
      </c>
      <c r="F2250" s="36">
        <v>38.340000000000003</v>
      </c>
      <c r="G2250" s="36">
        <v>111.74</v>
      </c>
    </row>
    <row r="2251" spans="1:7" ht="25.5" x14ac:dyDescent="0.2">
      <c r="A2251" s="31" t="s">
        <v>4520</v>
      </c>
      <c r="B2251" s="32" t="s">
        <v>15</v>
      </c>
      <c r="C2251" s="31" t="s">
        <v>4521</v>
      </c>
      <c r="D2251" s="34" t="s">
        <v>128</v>
      </c>
      <c r="E2251" s="36">
        <v>108.03</v>
      </c>
      <c r="F2251" s="36">
        <v>38.340000000000003</v>
      </c>
      <c r="G2251" s="36">
        <v>146.37</v>
      </c>
    </row>
    <row r="2252" spans="1:7" ht="25.5" x14ac:dyDescent="0.2">
      <c r="A2252" s="31" t="s">
        <v>4522</v>
      </c>
      <c r="B2252" s="32" t="s">
        <v>15</v>
      </c>
      <c r="C2252" s="31" t="s">
        <v>4523</v>
      </c>
      <c r="D2252" s="34" t="s">
        <v>128</v>
      </c>
      <c r="E2252" s="36">
        <v>127.27</v>
      </c>
      <c r="F2252" s="36">
        <v>38.340000000000003</v>
      </c>
      <c r="G2252" s="36">
        <v>165.61</v>
      </c>
    </row>
    <row r="2253" spans="1:7" ht="25.5" x14ac:dyDescent="0.2">
      <c r="A2253" s="31" t="s">
        <v>4524</v>
      </c>
      <c r="B2253" s="32" t="s">
        <v>15</v>
      </c>
      <c r="C2253" s="31" t="s">
        <v>4525</v>
      </c>
      <c r="D2253" s="34" t="s">
        <v>128</v>
      </c>
      <c r="E2253" s="36">
        <v>31.99</v>
      </c>
      <c r="F2253" s="36">
        <v>19.18</v>
      </c>
      <c r="G2253" s="36">
        <v>51.17</v>
      </c>
    </row>
    <row r="2254" spans="1:7" ht="25.5" x14ac:dyDescent="0.2">
      <c r="A2254" s="31" t="s">
        <v>4526</v>
      </c>
      <c r="B2254" s="32" t="s">
        <v>15</v>
      </c>
      <c r="C2254" s="31" t="s">
        <v>4527</v>
      </c>
      <c r="D2254" s="34" t="s">
        <v>128</v>
      </c>
      <c r="E2254" s="36">
        <v>37.049999999999997</v>
      </c>
      <c r="F2254" s="36">
        <v>19.18</v>
      </c>
      <c r="G2254" s="36">
        <v>56.23</v>
      </c>
    </row>
    <row r="2255" spans="1:7" ht="25.5" x14ac:dyDescent="0.2">
      <c r="A2255" s="31" t="s">
        <v>4528</v>
      </c>
      <c r="B2255" s="32" t="s">
        <v>15</v>
      </c>
      <c r="C2255" s="31" t="s">
        <v>4529</v>
      </c>
      <c r="D2255" s="34" t="s">
        <v>128</v>
      </c>
      <c r="E2255" s="36">
        <v>44.27</v>
      </c>
      <c r="F2255" s="36">
        <v>19.18</v>
      </c>
      <c r="G2255" s="36">
        <v>63.45</v>
      </c>
    </row>
    <row r="2256" spans="1:7" ht="25.5" x14ac:dyDescent="0.2">
      <c r="A2256" s="31" t="s">
        <v>4530</v>
      </c>
      <c r="B2256" s="32" t="s">
        <v>15</v>
      </c>
      <c r="C2256" s="31" t="s">
        <v>4531</v>
      </c>
      <c r="D2256" s="34" t="s">
        <v>128</v>
      </c>
      <c r="E2256" s="36">
        <v>52.77</v>
      </c>
      <c r="F2256" s="36">
        <v>19.18</v>
      </c>
      <c r="G2256" s="36">
        <v>71.95</v>
      </c>
    </row>
    <row r="2257" spans="1:7" ht="12.75" x14ac:dyDescent="0.2">
      <c r="A2257" s="37" t="s">
        <v>4532</v>
      </c>
      <c r="B2257" s="38" t="s">
        <v>4533</v>
      </c>
      <c r="C2257" s="39" t="s">
        <v>15</v>
      </c>
      <c r="D2257" s="40" t="s">
        <v>15</v>
      </c>
      <c r="E2257" s="41" t="s">
        <v>15</v>
      </c>
      <c r="F2257" s="41" t="s">
        <v>15</v>
      </c>
      <c r="G2257" s="41" t="s">
        <v>15</v>
      </c>
    </row>
    <row r="2258" spans="1:7" ht="25.5" x14ac:dyDescent="0.2">
      <c r="A2258" s="31" t="s">
        <v>4534</v>
      </c>
      <c r="B2258" s="32" t="s">
        <v>15</v>
      </c>
      <c r="C2258" s="31" t="s">
        <v>4535</v>
      </c>
      <c r="D2258" s="34" t="s">
        <v>128</v>
      </c>
      <c r="E2258" s="36">
        <v>52.14</v>
      </c>
      <c r="F2258" s="36">
        <v>28.75</v>
      </c>
      <c r="G2258" s="36">
        <v>80.89</v>
      </c>
    </row>
    <row r="2259" spans="1:7" ht="25.5" x14ac:dyDescent="0.2">
      <c r="A2259" s="31" t="s">
        <v>4536</v>
      </c>
      <c r="B2259" s="32" t="s">
        <v>15</v>
      </c>
      <c r="C2259" s="31" t="s">
        <v>4537</v>
      </c>
      <c r="D2259" s="34" t="s">
        <v>128</v>
      </c>
      <c r="E2259" s="36">
        <v>59.28</v>
      </c>
      <c r="F2259" s="36">
        <v>28.75</v>
      </c>
      <c r="G2259" s="36">
        <v>88.03</v>
      </c>
    </row>
    <row r="2260" spans="1:7" ht="25.5" x14ac:dyDescent="0.2">
      <c r="A2260" s="31" t="s">
        <v>4538</v>
      </c>
      <c r="B2260" s="32" t="s">
        <v>15</v>
      </c>
      <c r="C2260" s="31" t="s">
        <v>4539</v>
      </c>
      <c r="D2260" s="34" t="s">
        <v>128</v>
      </c>
      <c r="E2260" s="36">
        <v>68.48</v>
      </c>
      <c r="F2260" s="36">
        <v>28.75</v>
      </c>
      <c r="G2260" s="36">
        <v>97.23</v>
      </c>
    </row>
    <row r="2261" spans="1:7" ht="25.5" x14ac:dyDescent="0.2">
      <c r="A2261" s="31" t="s">
        <v>4540</v>
      </c>
      <c r="B2261" s="32" t="s">
        <v>15</v>
      </c>
      <c r="C2261" s="31" t="s">
        <v>4541</v>
      </c>
      <c r="D2261" s="34" t="s">
        <v>128</v>
      </c>
      <c r="E2261" s="36">
        <v>74.459999999999994</v>
      </c>
      <c r="F2261" s="36">
        <v>38.340000000000003</v>
      </c>
      <c r="G2261" s="36">
        <v>112.8</v>
      </c>
    </row>
    <row r="2262" spans="1:7" ht="25.5" x14ac:dyDescent="0.2">
      <c r="A2262" s="31" t="s">
        <v>4542</v>
      </c>
      <c r="B2262" s="32" t="s">
        <v>15</v>
      </c>
      <c r="C2262" s="31" t="s">
        <v>4543</v>
      </c>
      <c r="D2262" s="34" t="s">
        <v>128</v>
      </c>
      <c r="E2262" s="36">
        <v>110.67</v>
      </c>
      <c r="F2262" s="36">
        <v>38.340000000000003</v>
      </c>
      <c r="G2262" s="36">
        <v>149.01</v>
      </c>
    </row>
    <row r="2263" spans="1:7" ht="25.5" x14ac:dyDescent="0.2">
      <c r="A2263" s="31" t="s">
        <v>4544</v>
      </c>
      <c r="B2263" s="32" t="s">
        <v>15</v>
      </c>
      <c r="C2263" s="31" t="s">
        <v>4545</v>
      </c>
      <c r="D2263" s="34" t="s">
        <v>128</v>
      </c>
      <c r="E2263" s="36">
        <v>135.1</v>
      </c>
      <c r="F2263" s="36">
        <v>38.340000000000003</v>
      </c>
      <c r="G2263" s="36">
        <v>173.44</v>
      </c>
    </row>
    <row r="2264" spans="1:7" ht="25.5" x14ac:dyDescent="0.2">
      <c r="A2264" s="31" t="s">
        <v>4546</v>
      </c>
      <c r="B2264" s="32" t="s">
        <v>15</v>
      </c>
      <c r="C2264" s="31" t="s">
        <v>4547</v>
      </c>
      <c r="D2264" s="34" t="s">
        <v>128</v>
      </c>
      <c r="E2264" s="36">
        <v>169.38</v>
      </c>
      <c r="F2264" s="36">
        <v>38.340000000000003</v>
      </c>
      <c r="G2264" s="36">
        <v>207.72</v>
      </c>
    </row>
    <row r="2265" spans="1:7" ht="25.5" x14ac:dyDescent="0.2">
      <c r="A2265" s="31" t="s">
        <v>4548</v>
      </c>
      <c r="B2265" s="32" t="s">
        <v>15</v>
      </c>
      <c r="C2265" s="31" t="s">
        <v>4549</v>
      </c>
      <c r="D2265" s="34" t="s">
        <v>128</v>
      </c>
      <c r="E2265" s="36">
        <v>10.89</v>
      </c>
      <c r="F2265" s="36">
        <v>1.92</v>
      </c>
      <c r="G2265" s="36">
        <v>12.81</v>
      </c>
    </row>
    <row r="2266" spans="1:7" ht="25.5" x14ac:dyDescent="0.2">
      <c r="A2266" s="31" t="s">
        <v>4550</v>
      </c>
      <c r="B2266" s="32" t="s">
        <v>15</v>
      </c>
      <c r="C2266" s="31" t="s">
        <v>4551</v>
      </c>
      <c r="D2266" s="34" t="s">
        <v>128</v>
      </c>
      <c r="E2266" s="36">
        <v>16.850000000000001</v>
      </c>
      <c r="F2266" s="36">
        <v>1.92</v>
      </c>
      <c r="G2266" s="36">
        <v>18.77</v>
      </c>
    </row>
    <row r="2267" spans="1:7" ht="25.5" x14ac:dyDescent="0.2">
      <c r="A2267" s="31" t="s">
        <v>4552</v>
      </c>
      <c r="B2267" s="32" t="s">
        <v>15</v>
      </c>
      <c r="C2267" s="31" t="s">
        <v>4553</v>
      </c>
      <c r="D2267" s="34" t="s">
        <v>128</v>
      </c>
      <c r="E2267" s="36">
        <v>25.18</v>
      </c>
      <c r="F2267" s="36">
        <v>1.92</v>
      </c>
      <c r="G2267" s="36">
        <v>27.1</v>
      </c>
    </row>
    <row r="2268" spans="1:7" ht="25.5" x14ac:dyDescent="0.2">
      <c r="A2268" s="31" t="s">
        <v>4554</v>
      </c>
      <c r="B2268" s="32" t="s">
        <v>15</v>
      </c>
      <c r="C2268" s="31" t="s">
        <v>4555</v>
      </c>
      <c r="D2268" s="34" t="s">
        <v>128</v>
      </c>
      <c r="E2268" s="36">
        <v>30.91</v>
      </c>
      <c r="F2268" s="36">
        <v>1.92</v>
      </c>
      <c r="G2268" s="36">
        <v>32.83</v>
      </c>
    </row>
    <row r="2269" spans="1:7" ht="25.5" x14ac:dyDescent="0.2">
      <c r="A2269" s="31" t="s">
        <v>4556</v>
      </c>
      <c r="B2269" s="32" t="s">
        <v>15</v>
      </c>
      <c r="C2269" s="31" t="s">
        <v>4557</v>
      </c>
      <c r="D2269" s="34" t="s">
        <v>128</v>
      </c>
      <c r="E2269" s="36">
        <v>41.64</v>
      </c>
      <c r="F2269" s="36">
        <v>1.92</v>
      </c>
      <c r="G2269" s="36">
        <v>43.56</v>
      </c>
    </row>
    <row r="2270" spans="1:7" ht="25.5" x14ac:dyDescent="0.2">
      <c r="A2270" s="31" t="s">
        <v>4558</v>
      </c>
      <c r="B2270" s="32" t="s">
        <v>15</v>
      </c>
      <c r="C2270" s="31" t="s">
        <v>4559</v>
      </c>
      <c r="D2270" s="34" t="s">
        <v>128</v>
      </c>
      <c r="E2270" s="36">
        <v>47.44</v>
      </c>
      <c r="F2270" s="36">
        <v>1.92</v>
      </c>
      <c r="G2270" s="36">
        <v>49.36</v>
      </c>
    </row>
    <row r="2271" spans="1:7" ht="25.5" x14ac:dyDescent="0.2">
      <c r="A2271" s="31" t="s">
        <v>4560</v>
      </c>
      <c r="B2271" s="32" t="s">
        <v>15</v>
      </c>
      <c r="C2271" s="31" t="s">
        <v>4561</v>
      </c>
      <c r="D2271" s="34" t="s">
        <v>128</v>
      </c>
      <c r="E2271" s="36">
        <v>59.54</v>
      </c>
      <c r="F2271" s="36">
        <v>1.92</v>
      </c>
      <c r="G2271" s="36">
        <v>61.46</v>
      </c>
    </row>
    <row r="2272" spans="1:7" ht="25.5" x14ac:dyDescent="0.2">
      <c r="A2272" s="31" t="s">
        <v>4562</v>
      </c>
      <c r="B2272" s="32" t="s">
        <v>15</v>
      </c>
      <c r="C2272" s="31" t="s">
        <v>4563</v>
      </c>
      <c r="D2272" s="34" t="s">
        <v>128</v>
      </c>
      <c r="E2272" s="36">
        <v>74.709999999999994</v>
      </c>
      <c r="F2272" s="36">
        <v>1.92</v>
      </c>
      <c r="G2272" s="36">
        <v>76.63</v>
      </c>
    </row>
    <row r="2273" spans="1:7" ht="25.5" x14ac:dyDescent="0.2">
      <c r="A2273" s="31" t="s">
        <v>4564</v>
      </c>
      <c r="B2273" s="32" t="s">
        <v>15</v>
      </c>
      <c r="C2273" s="31" t="s">
        <v>4565</v>
      </c>
      <c r="D2273" s="34" t="s">
        <v>128</v>
      </c>
      <c r="E2273" s="36">
        <v>101.19</v>
      </c>
      <c r="F2273" s="36">
        <v>1.92</v>
      </c>
      <c r="G2273" s="36">
        <v>103.11</v>
      </c>
    </row>
    <row r="2274" spans="1:7" ht="12.75" x14ac:dyDescent="0.2">
      <c r="A2274" s="37" t="s">
        <v>4566</v>
      </c>
      <c r="B2274" s="38" t="s">
        <v>4567</v>
      </c>
      <c r="C2274" s="39" t="s">
        <v>15</v>
      </c>
      <c r="D2274" s="40" t="s">
        <v>15</v>
      </c>
      <c r="E2274" s="41" t="s">
        <v>15</v>
      </c>
      <c r="F2274" s="41" t="s">
        <v>15</v>
      </c>
      <c r="G2274" s="41" t="s">
        <v>15</v>
      </c>
    </row>
    <row r="2275" spans="1:7" ht="25.5" x14ac:dyDescent="0.2">
      <c r="A2275" s="31" t="s">
        <v>4568</v>
      </c>
      <c r="B2275" s="32" t="s">
        <v>15</v>
      </c>
      <c r="C2275" s="31" t="s">
        <v>4569</v>
      </c>
      <c r="D2275" s="34" t="s">
        <v>20</v>
      </c>
      <c r="E2275" s="36">
        <v>2.74</v>
      </c>
      <c r="F2275" s="36">
        <v>9.59</v>
      </c>
      <c r="G2275" s="36">
        <v>12.33</v>
      </c>
    </row>
    <row r="2276" spans="1:7" ht="25.5" x14ac:dyDescent="0.2">
      <c r="A2276" s="31" t="s">
        <v>4570</v>
      </c>
      <c r="B2276" s="32" t="s">
        <v>15</v>
      </c>
      <c r="C2276" s="31" t="s">
        <v>4571</v>
      </c>
      <c r="D2276" s="34" t="s">
        <v>20</v>
      </c>
      <c r="E2276" s="36">
        <v>3.25</v>
      </c>
      <c r="F2276" s="36">
        <v>9.59</v>
      </c>
      <c r="G2276" s="36">
        <v>12.84</v>
      </c>
    </row>
    <row r="2277" spans="1:7" ht="25.5" x14ac:dyDescent="0.2">
      <c r="A2277" s="31" t="s">
        <v>4572</v>
      </c>
      <c r="B2277" s="32" t="s">
        <v>15</v>
      </c>
      <c r="C2277" s="31" t="s">
        <v>4573</v>
      </c>
      <c r="D2277" s="34" t="s">
        <v>20</v>
      </c>
      <c r="E2277" s="36">
        <v>4.41</v>
      </c>
      <c r="F2277" s="36">
        <v>9.59</v>
      </c>
      <c r="G2277" s="36">
        <v>14</v>
      </c>
    </row>
    <row r="2278" spans="1:7" ht="25.5" x14ac:dyDescent="0.2">
      <c r="A2278" s="31" t="s">
        <v>4574</v>
      </c>
      <c r="B2278" s="32" t="s">
        <v>15</v>
      </c>
      <c r="C2278" s="31" t="s">
        <v>4575</v>
      </c>
      <c r="D2278" s="34" t="s">
        <v>20</v>
      </c>
      <c r="E2278" s="36">
        <v>5.42</v>
      </c>
      <c r="F2278" s="36">
        <v>9.59</v>
      </c>
      <c r="G2278" s="36">
        <v>15.01</v>
      </c>
    </row>
    <row r="2279" spans="1:7" ht="25.5" x14ac:dyDescent="0.2">
      <c r="A2279" s="31" t="s">
        <v>4576</v>
      </c>
      <c r="B2279" s="32" t="s">
        <v>15</v>
      </c>
      <c r="C2279" s="31" t="s">
        <v>4577</v>
      </c>
      <c r="D2279" s="34" t="s">
        <v>20</v>
      </c>
      <c r="E2279" s="36">
        <v>6.45</v>
      </c>
      <c r="F2279" s="36">
        <v>9.59</v>
      </c>
      <c r="G2279" s="36">
        <v>16.04</v>
      </c>
    </row>
    <row r="2280" spans="1:7" ht="25.5" x14ac:dyDescent="0.2">
      <c r="A2280" s="31" t="s">
        <v>4578</v>
      </c>
      <c r="B2280" s="32" t="s">
        <v>15</v>
      </c>
      <c r="C2280" s="31" t="s">
        <v>4579</v>
      </c>
      <c r="D2280" s="34" t="s">
        <v>20</v>
      </c>
      <c r="E2280" s="36">
        <v>6.78</v>
      </c>
      <c r="F2280" s="36">
        <v>9.59</v>
      </c>
      <c r="G2280" s="36">
        <v>16.37</v>
      </c>
    </row>
    <row r="2281" spans="1:7" ht="25.5" x14ac:dyDescent="0.2">
      <c r="A2281" s="31" t="s">
        <v>4580</v>
      </c>
      <c r="B2281" s="32" t="s">
        <v>15</v>
      </c>
      <c r="C2281" s="31" t="s">
        <v>4581</v>
      </c>
      <c r="D2281" s="34" t="s">
        <v>20</v>
      </c>
      <c r="E2281" s="36">
        <v>4.51</v>
      </c>
      <c r="F2281" s="36">
        <v>9.59</v>
      </c>
      <c r="G2281" s="36">
        <v>14.1</v>
      </c>
    </row>
    <row r="2282" spans="1:7" ht="25.5" x14ac:dyDescent="0.2">
      <c r="A2282" s="31" t="s">
        <v>4582</v>
      </c>
      <c r="B2282" s="32" t="s">
        <v>15</v>
      </c>
      <c r="C2282" s="31" t="s">
        <v>4583</v>
      </c>
      <c r="D2282" s="34" t="s">
        <v>20</v>
      </c>
      <c r="E2282" s="36">
        <v>5.03</v>
      </c>
      <c r="F2282" s="36">
        <v>9.59</v>
      </c>
      <c r="G2282" s="36">
        <v>14.62</v>
      </c>
    </row>
    <row r="2283" spans="1:7" ht="25.5" x14ac:dyDescent="0.2">
      <c r="A2283" s="31" t="s">
        <v>4584</v>
      </c>
      <c r="B2283" s="32" t="s">
        <v>15</v>
      </c>
      <c r="C2283" s="31" t="s">
        <v>4585</v>
      </c>
      <c r="D2283" s="34" t="s">
        <v>20</v>
      </c>
      <c r="E2283" s="36">
        <v>5.92</v>
      </c>
      <c r="F2283" s="36">
        <v>9.59</v>
      </c>
      <c r="G2283" s="36">
        <v>15.51</v>
      </c>
    </row>
    <row r="2284" spans="1:7" ht="25.5" x14ac:dyDescent="0.2">
      <c r="A2284" s="31" t="s">
        <v>4586</v>
      </c>
      <c r="B2284" s="32" t="s">
        <v>15</v>
      </c>
      <c r="C2284" s="31" t="s">
        <v>4587</v>
      </c>
      <c r="D2284" s="34" t="s">
        <v>20</v>
      </c>
      <c r="E2284" s="36">
        <v>7.45</v>
      </c>
      <c r="F2284" s="36">
        <v>9.59</v>
      </c>
      <c r="G2284" s="36">
        <v>17.04</v>
      </c>
    </row>
    <row r="2285" spans="1:7" ht="25.5" x14ac:dyDescent="0.2">
      <c r="A2285" s="31" t="s">
        <v>4588</v>
      </c>
      <c r="B2285" s="32" t="s">
        <v>15</v>
      </c>
      <c r="C2285" s="31" t="s">
        <v>4589</v>
      </c>
      <c r="D2285" s="34" t="s">
        <v>20</v>
      </c>
      <c r="E2285" s="36">
        <v>7.5</v>
      </c>
      <c r="F2285" s="36">
        <v>9.59</v>
      </c>
      <c r="G2285" s="36">
        <v>17.09</v>
      </c>
    </row>
    <row r="2286" spans="1:7" ht="25.5" x14ac:dyDescent="0.2">
      <c r="A2286" s="31" t="s">
        <v>4590</v>
      </c>
      <c r="B2286" s="32" t="s">
        <v>15</v>
      </c>
      <c r="C2286" s="31" t="s">
        <v>4591</v>
      </c>
      <c r="D2286" s="34" t="s">
        <v>20</v>
      </c>
      <c r="E2286" s="36">
        <v>9.09</v>
      </c>
      <c r="F2286" s="36">
        <v>9.59</v>
      </c>
      <c r="G2286" s="36">
        <v>18.68</v>
      </c>
    </row>
    <row r="2287" spans="1:7" ht="25.5" x14ac:dyDescent="0.2">
      <c r="A2287" s="31" t="s">
        <v>4592</v>
      </c>
      <c r="B2287" s="32" t="s">
        <v>15</v>
      </c>
      <c r="C2287" s="31" t="s">
        <v>4593</v>
      </c>
      <c r="D2287" s="34" t="s">
        <v>20</v>
      </c>
      <c r="E2287" s="36">
        <v>10.76</v>
      </c>
      <c r="F2287" s="36">
        <v>9.59</v>
      </c>
      <c r="G2287" s="36">
        <v>20.350000000000001</v>
      </c>
    </row>
    <row r="2288" spans="1:7" ht="25.5" x14ac:dyDescent="0.2">
      <c r="A2288" s="31" t="s">
        <v>4594</v>
      </c>
      <c r="B2288" s="32" t="s">
        <v>15</v>
      </c>
      <c r="C2288" s="31" t="s">
        <v>4595</v>
      </c>
      <c r="D2288" s="34" t="s">
        <v>20</v>
      </c>
      <c r="E2288" s="36">
        <v>17.22</v>
      </c>
      <c r="F2288" s="36">
        <v>9.59</v>
      </c>
      <c r="G2288" s="36">
        <v>26.81</v>
      </c>
    </row>
    <row r="2289" spans="1:7" ht="25.5" x14ac:dyDescent="0.2">
      <c r="A2289" s="31" t="s">
        <v>4596</v>
      </c>
      <c r="B2289" s="32" t="s">
        <v>15</v>
      </c>
      <c r="C2289" s="31" t="s">
        <v>4597</v>
      </c>
      <c r="D2289" s="34" t="s">
        <v>20</v>
      </c>
      <c r="E2289" s="36">
        <v>6.83</v>
      </c>
      <c r="F2289" s="36">
        <v>9.59</v>
      </c>
      <c r="G2289" s="36">
        <v>16.420000000000002</v>
      </c>
    </row>
    <row r="2290" spans="1:7" ht="25.5" x14ac:dyDescent="0.2">
      <c r="A2290" s="31" t="s">
        <v>4598</v>
      </c>
      <c r="B2290" s="32" t="s">
        <v>15</v>
      </c>
      <c r="C2290" s="31" t="s">
        <v>4599</v>
      </c>
      <c r="D2290" s="34" t="s">
        <v>20</v>
      </c>
      <c r="E2290" s="36">
        <v>8.89</v>
      </c>
      <c r="F2290" s="36">
        <v>9.59</v>
      </c>
      <c r="G2290" s="36">
        <v>18.48</v>
      </c>
    </row>
    <row r="2291" spans="1:7" ht="25.5" x14ac:dyDescent="0.2">
      <c r="A2291" s="31" t="s">
        <v>4600</v>
      </c>
      <c r="B2291" s="32" t="s">
        <v>15</v>
      </c>
      <c r="C2291" s="31" t="s">
        <v>4601</v>
      </c>
      <c r="D2291" s="34" t="s">
        <v>20</v>
      </c>
      <c r="E2291" s="36">
        <v>11.12</v>
      </c>
      <c r="F2291" s="36">
        <v>9.59</v>
      </c>
      <c r="G2291" s="36">
        <v>20.71</v>
      </c>
    </row>
    <row r="2292" spans="1:7" ht="25.5" x14ac:dyDescent="0.2">
      <c r="A2292" s="31" t="s">
        <v>4602</v>
      </c>
      <c r="B2292" s="32" t="s">
        <v>15</v>
      </c>
      <c r="C2292" s="31" t="s">
        <v>4603</v>
      </c>
      <c r="D2292" s="34" t="s">
        <v>20</v>
      </c>
      <c r="E2292" s="36">
        <v>12.37</v>
      </c>
      <c r="F2292" s="36">
        <v>9.59</v>
      </c>
      <c r="G2292" s="36">
        <v>21.96</v>
      </c>
    </row>
    <row r="2293" spans="1:7" ht="25.5" x14ac:dyDescent="0.2">
      <c r="A2293" s="31" t="s">
        <v>4604</v>
      </c>
      <c r="B2293" s="32" t="s">
        <v>15</v>
      </c>
      <c r="C2293" s="31" t="s">
        <v>4605</v>
      </c>
      <c r="D2293" s="34" t="s">
        <v>20</v>
      </c>
      <c r="E2293" s="36">
        <v>17.739999999999998</v>
      </c>
      <c r="F2293" s="36">
        <v>13.42</v>
      </c>
      <c r="G2293" s="36">
        <v>31.16</v>
      </c>
    </row>
    <row r="2294" spans="1:7" ht="25.5" x14ac:dyDescent="0.2">
      <c r="A2294" s="31" t="s">
        <v>4606</v>
      </c>
      <c r="B2294" s="32" t="s">
        <v>15</v>
      </c>
      <c r="C2294" s="31" t="s">
        <v>4607</v>
      </c>
      <c r="D2294" s="34" t="s">
        <v>20</v>
      </c>
      <c r="E2294" s="36">
        <v>21.69</v>
      </c>
      <c r="F2294" s="36">
        <v>13.42</v>
      </c>
      <c r="G2294" s="36">
        <v>35.11</v>
      </c>
    </row>
    <row r="2295" spans="1:7" ht="25.5" x14ac:dyDescent="0.2">
      <c r="A2295" s="31" t="s">
        <v>4608</v>
      </c>
      <c r="B2295" s="32" t="s">
        <v>15</v>
      </c>
      <c r="C2295" s="31" t="s">
        <v>4609</v>
      </c>
      <c r="D2295" s="34" t="s">
        <v>20</v>
      </c>
      <c r="E2295" s="36">
        <v>28.14</v>
      </c>
      <c r="F2295" s="36">
        <v>13.42</v>
      </c>
      <c r="G2295" s="36">
        <v>41.56</v>
      </c>
    </row>
    <row r="2296" spans="1:7" ht="25.5" x14ac:dyDescent="0.2">
      <c r="A2296" s="31" t="s">
        <v>4610</v>
      </c>
      <c r="B2296" s="32" t="s">
        <v>15</v>
      </c>
      <c r="C2296" s="31" t="s">
        <v>4611</v>
      </c>
      <c r="D2296" s="34" t="s">
        <v>20</v>
      </c>
      <c r="E2296" s="36">
        <v>37.21</v>
      </c>
      <c r="F2296" s="36">
        <v>13.42</v>
      </c>
      <c r="G2296" s="36">
        <v>50.63</v>
      </c>
    </row>
    <row r="2297" spans="1:7" ht="25.5" x14ac:dyDescent="0.2">
      <c r="A2297" s="31" t="s">
        <v>4612</v>
      </c>
      <c r="B2297" s="32" t="s">
        <v>15</v>
      </c>
      <c r="C2297" s="31" t="s">
        <v>4613</v>
      </c>
      <c r="D2297" s="34" t="s">
        <v>20</v>
      </c>
      <c r="E2297" s="36">
        <v>54.99</v>
      </c>
      <c r="F2297" s="36">
        <v>19.18</v>
      </c>
      <c r="G2297" s="36">
        <v>74.17</v>
      </c>
    </row>
    <row r="2298" spans="1:7" ht="12.75" x14ac:dyDescent="0.2">
      <c r="A2298" s="42" t="s">
        <v>4614</v>
      </c>
      <c r="B2298" s="42" t="s">
        <v>4615</v>
      </c>
      <c r="C2298" s="43" t="s">
        <v>15</v>
      </c>
      <c r="D2298" s="44" t="s">
        <v>15</v>
      </c>
      <c r="E2298" s="45" t="s">
        <v>15</v>
      </c>
      <c r="F2298" s="45" t="s">
        <v>15</v>
      </c>
      <c r="G2298" s="45" t="s">
        <v>15</v>
      </c>
    </row>
    <row r="2299" spans="1:7" ht="12.75" x14ac:dyDescent="0.2">
      <c r="A2299" s="22" t="s">
        <v>4616</v>
      </c>
      <c r="B2299" s="22" t="s">
        <v>4617</v>
      </c>
      <c r="C2299" s="23" t="s">
        <v>15</v>
      </c>
      <c r="D2299" s="46" t="s">
        <v>15</v>
      </c>
      <c r="E2299" s="47" t="s">
        <v>15</v>
      </c>
      <c r="F2299" s="47" t="s">
        <v>15</v>
      </c>
      <c r="G2299" s="47" t="s">
        <v>15</v>
      </c>
    </row>
    <row r="2300" spans="1:7" ht="25.5" x14ac:dyDescent="0.2">
      <c r="A2300" s="31" t="s">
        <v>4618</v>
      </c>
      <c r="B2300" s="32" t="s">
        <v>15</v>
      </c>
      <c r="C2300" s="31" t="s">
        <v>4619</v>
      </c>
      <c r="D2300" s="34" t="s">
        <v>128</v>
      </c>
      <c r="E2300" s="36">
        <v>0.75</v>
      </c>
      <c r="F2300" s="36">
        <v>1.54</v>
      </c>
      <c r="G2300" s="36">
        <v>2.29</v>
      </c>
    </row>
    <row r="2301" spans="1:7" ht="25.5" x14ac:dyDescent="0.2">
      <c r="A2301" s="31" t="s">
        <v>4620</v>
      </c>
      <c r="B2301" s="32" t="s">
        <v>15</v>
      </c>
      <c r="C2301" s="31" t="s">
        <v>4621</v>
      </c>
      <c r="D2301" s="34" t="s">
        <v>128</v>
      </c>
      <c r="E2301" s="36">
        <v>1.02</v>
      </c>
      <c r="F2301" s="36">
        <v>1.54</v>
      </c>
      <c r="G2301" s="36">
        <v>2.56</v>
      </c>
    </row>
    <row r="2302" spans="1:7" ht="25.5" x14ac:dyDescent="0.2">
      <c r="A2302" s="31" t="s">
        <v>4622</v>
      </c>
      <c r="B2302" s="32" t="s">
        <v>15</v>
      </c>
      <c r="C2302" s="31" t="s">
        <v>4623</v>
      </c>
      <c r="D2302" s="34" t="s">
        <v>128</v>
      </c>
      <c r="E2302" s="36">
        <v>1.83</v>
      </c>
      <c r="F2302" s="36">
        <v>2.29</v>
      </c>
      <c r="G2302" s="36">
        <v>4.12</v>
      </c>
    </row>
    <row r="2303" spans="1:7" ht="25.5" x14ac:dyDescent="0.2">
      <c r="A2303" s="31" t="s">
        <v>4624</v>
      </c>
      <c r="B2303" s="32" t="s">
        <v>15</v>
      </c>
      <c r="C2303" s="31" t="s">
        <v>4625</v>
      </c>
      <c r="D2303" s="34" t="s">
        <v>128</v>
      </c>
      <c r="E2303" s="36">
        <v>2.87</v>
      </c>
      <c r="F2303" s="36">
        <v>2.68</v>
      </c>
      <c r="G2303" s="36">
        <v>5.55</v>
      </c>
    </row>
    <row r="2304" spans="1:7" ht="25.5" x14ac:dyDescent="0.2">
      <c r="A2304" s="31" t="s">
        <v>4626</v>
      </c>
      <c r="B2304" s="32" t="s">
        <v>15</v>
      </c>
      <c r="C2304" s="31" t="s">
        <v>4627</v>
      </c>
      <c r="D2304" s="34" t="s">
        <v>128</v>
      </c>
      <c r="E2304" s="36">
        <v>5</v>
      </c>
      <c r="F2304" s="36">
        <v>3.07</v>
      </c>
      <c r="G2304" s="36">
        <v>8.07</v>
      </c>
    </row>
    <row r="2305" spans="1:7" ht="12.75" x14ac:dyDescent="0.2">
      <c r="A2305" s="37" t="s">
        <v>4628</v>
      </c>
      <c r="B2305" s="38" t="s">
        <v>4629</v>
      </c>
      <c r="C2305" s="39" t="s">
        <v>15</v>
      </c>
      <c r="D2305" s="40" t="s">
        <v>15</v>
      </c>
      <c r="E2305" s="41" t="s">
        <v>15</v>
      </c>
      <c r="F2305" s="41" t="s">
        <v>15</v>
      </c>
      <c r="G2305" s="41" t="s">
        <v>15</v>
      </c>
    </row>
    <row r="2306" spans="1:7" ht="25.5" x14ac:dyDescent="0.2">
      <c r="A2306" s="31" t="s">
        <v>4630</v>
      </c>
      <c r="B2306" s="32" t="s">
        <v>15</v>
      </c>
      <c r="C2306" s="31" t="s">
        <v>4631</v>
      </c>
      <c r="D2306" s="34" t="s">
        <v>128</v>
      </c>
      <c r="E2306" s="36">
        <v>1.02</v>
      </c>
      <c r="F2306" s="36">
        <v>1.54</v>
      </c>
      <c r="G2306" s="36">
        <v>2.56</v>
      </c>
    </row>
    <row r="2307" spans="1:7" ht="25.5" x14ac:dyDescent="0.2">
      <c r="A2307" s="31" t="s">
        <v>4632</v>
      </c>
      <c r="B2307" s="32" t="s">
        <v>15</v>
      </c>
      <c r="C2307" s="31" t="s">
        <v>4633</v>
      </c>
      <c r="D2307" s="34" t="s">
        <v>128</v>
      </c>
      <c r="E2307" s="36">
        <v>1.38</v>
      </c>
      <c r="F2307" s="36">
        <v>1.92</v>
      </c>
      <c r="G2307" s="36">
        <v>3.3</v>
      </c>
    </row>
    <row r="2308" spans="1:7" ht="25.5" x14ac:dyDescent="0.2">
      <c r="A2308" s="31" t="s">
        <v>4634</v>
      </c>
      <c r="B2308" s="32" t="s">
        <v>15</v>
      </c>
      <c r="C2308" s="31" t="s">
        <v>4635</v>
      </c>
      <c r="D2308" s="34" t="s">
        <v>128</v>
      </c>
      <c r="E2308" s="36">
        <v>2.16</v>
      </c>
      <c r="F2308" s="36">
        <v>2.29</v>
      </c>
      <c r="G2308" s="36">
        <v>4.45</v>
      </c>
    </row>
    <row r="2309" spans="1:7" ht="25.5" x14ac:dyDescent="0.2">
      <c r="A2309" s="31" t="s">
        <v>4636</v>
      </c>
      <c r="B2309" s="32" t="s">
        <v>15</v>
      </c>
      <c r="C2309" s="31" t="s">
        <v>4637</v>
      </c>
      <c r="D2309" s="34" t="s">
        <v>128</v>
      </c>
      <c r="E2309" s="36">
        <v>2.72</v>
      </c>
      <c r="F2309" s="36">
        <v>2.68</v>
      </c>
      <c r="G2309" s="36">
        <v>5.4</v>
      </c>
    </row>
    <row r="2310" spans="1:7" ht="25.5" x14ac:dyDescent="0.2">
      <c r="A2310" s="31" t="s">
        <v>4638</v>
      </c>
      <c r="B2310" s="32" t="s">
        <v>15</v>
      </c>
      <c r="C2310" s="31" t="s">
        <v>4639</v>
      </c>
      <c r="D2310" s="34" t="s">
        <v>128</v>
      </c>
      <c r="E2310" s="36">
        <v>4.7</v>
      </c>
      <c r="F2310" s="36">
        <v>3.07</v>
      </c>
      <c r="G2310" s="36">
        <v>7.77</v>
      </c>
    </row>
    <row r="2311" spans="1:7" ht="12.75" x14ac:dyDescent="0.2">
      <c r="A2311" s="37" t="s">
        <v>4640</v>
      </c>
      <c r="B2311" s="38" t="s">
        <v>4641</v>
      </c>
      <c r="C2311" s="39" t="s">
        <v>15</v>
      </c>
      <c r="D2311" s="40" t="s">
        <v>15</v>
      </c>
      <c r="E2311" s="41" t="s">
        <v>15</v>
      </c>
      <c r="F2311" s="41" t="s">
        <v>15</v>
      </c>
      <c r="G2311" s="41" t="s">
        <v>15</v>
      </c>
    </row>
    <row r="2312" spans="1:7" ht="25.5" x14ac:dyDescent="0.2">
      <c r="A2312" s="31" t="s">
        <v>4642</v>
      </c>
      <c r="B2312" s="32" t="s">
        <v>15</v>
      </c>
      <c r="C2312" s="31" t="s">
        <v>4643</v>
      </c>
      <c r="D2312" s="34" t="s">
        <v>128</v>
      </c>
      <c r="E2312" s="36">
        <v>7.34</v>
      </c>
      <c r="F2312" s="36">
        <v>1.92</v>
      </c>
      <c r="G2312" s="36">
        <v>9.26</v>
      </c>
    </row>
    <row r="2313" spans="1:7" ht="25.5" x14ac:dyDescent="0.2">
      <c r="A2313" s="31" t="s">
        <v>4644</v>
      </c>
      <c r="B2313" s="32" t="s">
        <v>15</v>
      </c>
      <c r="C2313" s="31" t="s">
        <v>4645</v>
      </c>
      <c r="D2313" s="34" t="s">
        <v>128</v>
      </c>
      <c r="E2313" s="36">
        <v>10.33</v>
      </c>
      <c r="F2313" s="36">
        <v>3.83</v>
      </c>
      <c r="G2313" s="36">
        <v>14.16</v>
      </c>
    </row>
    <row r="2314" spans="1:7" ht="25.5" x14ac:dyDescent="0.2">
      <c r="A2314" s="31" t="s">
        <v>4646</v>
      </c>
      <c r="B2314" s="32" t="s">
        <v>15</v>
      </c>
      <c r="C2314" s="31" t="s">
        <v>4647</v>
      </c>
      <c r="D2314" s="34" t="s">
        <v>128</v>
      </c>
      <c r="E2314" s="36">
        <v>13.18</v>
      </c>
      <c r="F2314" s="36">
        <v>5.75</v>
      </c>
      <c r="G2314" s="36">
        <v>18.93</v>
      </c>
    </row>
    <row r="2315" spans="1:7" ht="25.5" x14ac:dyDescent="0.2">
      <c r="A2315" s="31" t="s">
        <v>4648</v>
      </c>
      <c r="B2315" s="32" t="s">
        <v>15</v>
      </c>
      <c r="C2315" s="31" t="s">
        <v>4649</v>
      </c>
      <c r="D2315" s="34" t="s">
        <v>128</v>
      </c>
      <c r="E2315" s="36">
        <v>23.6</v>
      </c>
      <c r="F2315" s="36">
        <v>7.67</v>
      </c>
      <c r="G2315" s="36">
        <v>31.27</v>
      </c>
    </row>
    <row r="2316" spans="1:7" ht="25.5" x14ac:dyDescent="0.2">
      <c r="A2316" s="31" t="s">
        <v>4650</v>
      </c>
      <c r="B2316" s="32" t="s">
        <v>15</v>
      </c>
      <c r="C2316" s="31" t="s">
        <v>4651</v>
      </c>
      <c r="D2316" s="34" t="s">
        <v>128</v>
      </c>
      <c r="E2316" s="36">
        <v>30.61</v>
      </c>
      <c r="F2316" s="36">
        <v>9.59</v>
      </c>
      <c r="G2316" s="36">
        <v>40.200000000000003</v>
      </c>
    </row>
    <row r="2317" spans="1:7" ht="25.5" x14ac:dyDescent="0.2">
      <c r="A2317" s="31" t="s">
        <v>4652</v>
      </c>
      <c r="B2317" s="32" t="s">
        <v>15</v>
      </c>
      <c r="C2317" s="31" t="s">
        <v>4653</v>
      </c>
      <c r="D2317" s="34" t="s">
        <v>128</v>
      </c>
      <c r="E2317" s="36">
        <v>45.41</v>
      </c>
      <c r="F2317" s="36">
        <v>11.5</v>
      </c>
      <c r="G2317" s="36">
        <v>56.91</v>
      </c>
    </row>
    <row r="2318" spans="1:7" ht="25.5" x14ac:dyDescent="0.2">
      <c r="A2318" s="31" t="s">
        <v>4654</v>
      </c>
      <c r="B2318" s="32" t="s">
        <v>15</v>
      </c>
      <c r="C2318" s="31" t="s">
        <v>4655</v>
      </c>
      <c r="D2318" s="34" t="s">
        <v>128</v>
      </c>
      <c r="E2318" s="36">
        <v>98.07</v>
      </c>
      <c r="F2318" s="36">
        <v>17.25</v>
      </c>
      <c r="G2318" s="36">
        <v>115.32</v>
      </c>
    </row>
    <row r="2319" spans="1:7" ht="12.75" x14ac:dyDescent="0.2">
      <c r="A2319" s="37" t="s">
        <v>4656</v>
      </c>
      <c r="B2319" s="38" t="s">
        <v>4657</v>
      </c>
      <c r="C2319" s="39" t="s">
        <v>15</v>
      </c>
      <c r="D2319" s="40" t="s">
        <v>15</v>
      </c>
      <c r="E2319" s="41" t="s">
        <v>15</v>
      </c>
      <c r="F2319" s="41" t="s">
        <v>15</v>
      </c>
      <c r="G2319" s="41" t="s">
        <v>15</v>
      </c>
    </row>
    <row r="2320" spans="1:7" ht="25.5" x14ac:dyDescent="0.2">
      <c r="A2320" s="31" t="s">
        <v>4658</v>
      </c>
      <c r="B2320" s="32" t="s">
        <v>15</v>
      </c>
      <c r="C2320" s="31" t="s">
        <v>4659</v>
      </c>
      <c r="D2320" s="34" t="s">
        <v>128</v>
      </c>
      <c r="E2320" s="36">
        <v>119.64</v>
      </c>
      <c r="F2320" s="36">
        <v>34.78</v>
      </c>
      <c r="G2320" s="36">
        <v>154.41999999999999</v>
      </c>
    </row>
    <row r="2321" spans="1:7" ht="12.75" x14ac:dyDescent="0.2">
      <c r="A2321" s="37" t="s">
        <v>4660</v>
      </c>
      <c r="B2321" s="38" t="s">
        <v>4661</v>
      </c>
      <c r="C2321" s="39" t="s">
        <v>15</v>
      </c>
      <c r="D2321" s="40" t="s">
        <v>15</v>
      </c>
      <c r="E2321" s="41" t="s">
        <v>15</v>
      </c>
      <c r="F2321" s="41" t="s">
        <v>15</v>
      </c>
      <c r="G2321" s="41" t="s">
        <v>15</v>
      </c>
    </row>
    <row r="2322" spans="1:7" ht="25.5" x14ac:dyDescent="0.2">
      <c r="A2322" s="31" t="s">
        <v>4662</v>
      </c>
      <c r="B2322" s="32" t="s">
        <v>15</v>
      </c>
      <c r="C2322" s="31" t="s">
        <v>4663</v>
      </c>
      <c r="D2322" s="34" t="s">
        <v>128</v>
      </c>
      <c r="E2322" s="36">
        <v>30.54</v>
      </c>
      <c r="F2322" s="36">
        <v>20.86</v>
      </c>
      <c r="G2322" s="36">
        <v>51.4</v>
      </c>
    </row>
    <row r="2323" spans="1:7" ht="25.5" x14ac:dyDescent="0.2">
      <c r="A2323" s="31" t="s">
        <v>4664</v>
      </c>
      <c r="B2323" s="32" t="s">
        <v>15</v>
      </c>
      <c r="C2323" s="31" t="s">
        <v>4665</v>
      </c>
      <c r="D2323" s="34" t="s">
        <v>128</v>
      </c>
      <c r="E2323" s="36">
        <v>38.380000000000003</v>
      </c>
      <c r="F2323" s="36">
        <v>25.12</v>
      </c>
      <c r="G2323" s="36">
        <v>63.5</v>
      </c>
    </row>
    <row r="2324" spans="1:7" ht="25.5" x14ac:dyDescent="0.2">
      <c r="A2324" s="31" t="s">
        <v>4666</v>
      </c>
      <c r="B2324" s="32" t="s">
        <v>15</v>
      </c>
      <c r="C2324" s="31" t="s">
        <v>4667</v>
      </c>
      <c r="D2324" s="34" t="s">
        <v>128</v>
      </c>
      <c r="E2324" s="36">
        <v>44.28</v>
      </c>
      <c r="F2324" s="36">
        <v>34.78</v>
      </c>
      <c r="G2324" s="36">
        <v>79.06</v>
      </c>
    </row>
    <row r="2325" spans="1:7" ht="25.5" x14ac:dyDescent="0.2">
      <c r="A2325" s="31" t="s">
        <v>4668</v>
      </c>
      <c r="B2325" s="32" t="s">
        <v>15</v>
      </c>
      <c r="C2325" s="31" t="s">
        <v>4669</v>
      </c>
      <c r="D2325" s="34" t="s">
        <v>128</v>
      </c>
      <c r="E2325" s="36">
        <v>82.53</v>
      </c>
      <c r="F2325" s="36">
        <v>41.73</v>
      </c>
      <c r="G2325" s="36">
        <v>124.26</v>
      </c>
    </row>
    <row r="2326" spans="1:7" ht="12.75" x14ac:dyDescent="0.2">
      <c r="A2326" s="37" t="s">
        <v>4670</v>
      </c>
      <c r="B2326" s="38" t="s">
        <v>4671</v>
      </c>
      <c r="C2326" s="39" t="s">
        <v>15</v>
      </c>
      <c r="D2326" s="40" t="s">
        <v>15</v>
      </c>
      <c r="E2326" s="41" t="s">
        <v>15</v>
      </c>
      <c r="F2326" s="41" t="s">
        <v>15</v>
      </c>
      <c r="G2326" s="41" t="s">
        <v>15</v>
      </c>
    </row>
    <row r="2327" spans="1:7" ht="25.5" x14ac:dyDescent="0.2">
      <c r="A2327" s="31" t="s">
        <v>4672</v>
      </c>
      <c r="B2327" s="32" t="s">
        <v>15</v>
      </c>
      <c r="C2327" s="31" t="s">
        <v>4673</v>
      </c>
      <c r="D2327" s="34" t="s">
        <v>20</v>
      </c>
      <c r="E2327" s="36">
        <v>5.0199999999999996</v>
      </c>
      <c r="F2327" s="36">
        <v>3.83</v>
      </c>
      <c r="G2327" s="36">
        <v>8.85</v>
      </c>
    </row>
    <row r="2328" spans="1:7" ht="25.5" x14ac:dyDescent="0.2">
      <c r="A2328" s="31" t="s">
        <v>4674</v>
      </c>
      <c r="B2328" s="32" t="s">
        <v>15</v>
      </c>
      <c r="C2328" s="31" t="s">
        <v>4675</v>
      </c>
      <c r="D2328" s="34" t="s">
        <v>20</v>
      </c>
      <c r="E2328" s="36">
        <v>3.49</v>
      </c>
      <c r="F2328" s="36">
        <v>3.83</v>
      </c>
      <c r="G2328" s="36">
        <v>7.32</v>
      </c>
    </row>
    <row r="2329" spans="1:7" ht="25.5" x14ac:dyDescent="0.2">
      <c r="A2329" s="31" t="s">
        <v>4676</v>
      </c>
      <c r="B2329" s="32" t="s">
        <v>15</v>
      </c>
      <c r="C2329" s="31" t="s">
        <v>4677</v>
      </c>
      <c r="D2329" s="34" t="s">
        <v>20</v>
      </c>
      <c r="E2329" s="36">
        <v>5.6</v>
      </c>
      <c r="F2329" s="36">
        <v>3.83</v>
      </c>
      <c r="G2329" s="36">
        <v>9.43</v>
      </c>
    </row>
    <row r="2330" spans="1:7" ht="25.5" x14ac:dyDescent="0.2">
      <c r="A2330" s="31" t="s">
        <v>4678</v>
      </c>
      <c r="B2330" s="32" t="s">
        <v>15</v>
      </c>
      <c r="C2330" s="31" t="s">
        <v>4679</v>
      </c>
      <c r="D2330" s="34" t="s">
        <v>20</v>
      </c>
      <c r="E2330" s="36">
        <v>7.57</v>
      </c>
      <c r="F2330" s="36">
        <v>3.83</v>
      </c>
      <c r="G2330" s="36">
        <v>11.4</v>
      </c>
    </row>
    <row r="2331" spans="1:7" ht="25.5" x14ac:dyDescent="0.2">
      <c r="A2331" s="31" t="s">
        <v>4680</v>
      </c>
      <c r="B2331" s="32" t="s">
        <v>15</v>
      </c>
      <c r="C2331" s="31" t="s">
        <v>4681</v>
      </c>
      <c r="D2331" s="34" t="s">
        <v>20</v>
      </c>
      <c r="E2331" s="36">
        <v>7.69</v>
      </c>
      <c r="F2331" s="36">
        <v>3.83</v>
      </c>
      <c r="G2331" s="36">
        <v>11.52</v>
      </c>
    </row>
    <row r="2332" spans="1:7" ht="25.5" x14ac:dyDescent="0.2">
      <c r="A2332" s="31" t="s">
        <v>4682</v>
      </c>
      <c r="B2332" s="32" t="s">
        <v>15</v>
      </c>
      <c r="C2332" s="31" t="s">
        <v>4683</v>
      </c>
      <c r="D2332" s="34" t="s">
        <v>20</v>
      </c>
      <c r="E2332" s="36">
        <v>8.5500000000000007</v>
      </c>
      <c r="F2332" s="36">
        <v>3.83</v>
      </c>
      <c r="G2332" s="36">
        <v>12.38</v>
      </c>
    </row>
    <row r="2333" spans="1:7" ht="25.5" x14ac:dyDescent="0.2">
      <c r="A2333" s="31" t="s">
        <v>4684</v>
      </c>
      <c r="B2333" s="32" t="s">
        <v>15</v>
      </c>
      <c r="C2333" s="31" t="s">
        <v>4685</v>
      </c>
      <c r="D2333" s="34" t="s">
        <v>20</v>
      </c>
      <c r="E2333" s="36">
        <v>10.9</v>
      </c>
      <c r="F2333" s="36">
        <v>3.83</v>
      </c>
      <c r="G2333" s="36">
        <v>14.73</v>
      </c>
    </row>
    <row r="2334" spans="1:7" ht="25.5" x14ac:dyDescent="0.2">
      <c r="A2334" s="31" t="s">
        <v>4686</v>
      </c>
      <c r="B2334" s="32" t="s">
        <v>15</v>
      </c>
      <c r="C2334" s="31" t="s">
        <v>4687</v>
      </c>
      <c r="D2334" s="34" t="s">
        <v>20</v>
      </c>
      <c r="E2334" s="36">
        <v>12.38</v>
      </c>
      <c r="F2334" s="36">
        <v>3.83</v>
      </c>
      <c r="G2334" s="36">
        <v>16.21</v>
      </c>
    </row>
    <row r="2335" spans="1:7" ht="12.75" x14ac:dyDescent="0.2">
      <c r="A2335" s="37" t="s">
        <v>4688</v>
      </c>
      <c r="B2335" s="38" t="s">
        <v>4689</v>
      </c>
      <c r="C2335" s="39" t="s">
        <v>15</v>
      </c>
      <c r="D2335" s="40" t="s">
        <v>15</v>
      </c>
      <c r="E2335" s="41" t="s">
        <v>15</v>
      </c>
      <c r="F2335" s="41" t="s">
        <v>15</v>
      </c>
      <c r="G2335" s="41" t="s">
        <v>15</v>
      </c>
    </row>
    <row r="2336" spans="1:7" ht="25.5" x14ac:dyDescent="0.2">
      <c r="A2336" s="31" t="s">
        <v>4690</v>
      </c>
      <c r="B2336" s="32" t="s">
        <v>15</v>
      </c>
      <c r="C2336" s="31" t="s">
        <v>4691</v>
      </c>
      <c r="D2336" s="34" t="s">
        <v>20</v>
      </c>
      <c r="E2336" s="36">
        <v>0.63</v>
      </c>
      <c r="F2336" s="36">
        <v>3.07</v>
      </c>
      <c r="G2336" s="36">
        <v>3.7</v>
      </c>
    </row>
    <row r="2337" spans="1:7" ht="25.5" x14ac:dyDescent="0.2">
      <c r="A2337" s="31" t="s">
        <v>4692</v>
      </c>
      <c r="B2337" s="32" t="s">
        <v>15</v>
      </c>
      <c r="C2337" s="31" t="s">
        <v>4693</v>
      </c>
      <c r="D2337" s="34" t="s">
        <v>20</v>
      </c>
      <c r="E2337" s="36">
        <v>3.63</v>
      </c>
      <c r="F2337" s="36">
        <v>5.75</v>
      </c>
      <c r="G2337" s="36">
        <v>9.3800000000000008</v>
      </c>
    </row>
    <row r="2338" spans="1:7" ht="25.5" x14ac:dyDescent="0.2">
      <c r="A2338" s="31" t="s">
        <v>4694</v>
      </c>
      <c r="B2338" s="32" t="s">
        <v>15</v>
      </c>
      <c r="C2338" s="31" t="s">
        <v>4695</v>
      </c>
      <c r="D2338" s="34" t="s">
        <v>20</v>
      </c>
      <c r="E2338" s="36">
        <v>4.97</v>
      </c>
      <c r="F2338" s="36">
        <v>5.75</v>
      </c>
      <c r="G2338" s="36">
        <v>10.72</v>
      </c>
    </row>
    <row r="2339" spans="1:7" ht="25.5" x14ac:dyDescent="0.2">
      <c r="A2339" s="31" t="s">
        <v>4696</v>
      </c>
      <c r="B2339" s="32" t="s">
        <v>15</v>
      </c>
      <c r="C2339" s="31" t="s">
        <v>4697</v>
      </c>
      <c r="D2339" s="34" t="s">
        <v>20</v>
      </c>
      <c r="E2339" s="36">
        <v>4.6399999999999997</v>
      </c>
      <c r="F2339" s="36">
        <v>5.75</v>
      </c>
      <c r="G2339" s="36">
        <v>10.39</v>
      </c>
    </row>
    <row r="2340" spans="1:7" ht="25.5" x14ac:dyDescent="0.2">
      <c r="A2340" s="31" t="s">
        <v>4698</v>
      </c>
      <c r="B2340" s="32" t="s">
        <v>15</v>
      </c>
      <c r="C2340" s="31" t="s">
        <v>4699</v>
      </c>
      <c r="D2340" s="34" t="s">
        <v>20</v>
      </c>
      <c r="E2340" s="36">
        <v>5.26</v>
      </c>
      <c r="F2340" s="36">
        <v>5.75</v>
      </c>
      <c r="G2340" s="36">
        <v>11.01</v>
      </c>
    </row>
    <row r="2341" spans="1:7" ht="25.5" x14ac:dyDescent="0.2">
      <c r="A2341" s="31" t="s">
        <v>4700</v>
      </c>
      <c r="B2341" s="32" t="s">
        <v>15</v>
      </c>
      <c r="C2341" s="31" t="s">
        <v>4701</v>
      </c>
      <c r="D2341" s="34" t="s">
        <v>20</v>
      </c>
      <c r="E2341" s="36">
        <v>7.04</v>
      </c>
      <c r="F2341" s="36">
        <v>5.75</v>
      </c>
      <c r="G2341" s="36">
        <v>12.79</v>
      </c>
    </row>
    <row r="2342" spans="1:7" ht="25.5" x14ac:dyDescent="0.2">
      <c r="A2342" s="31" t="s">
        <v>4702</v>
      </c>
      <c r="B2342" s="32" t="s">
        <v>15</v>
      </c>
      <c r="C2342" s="31" t="s">
        <v>4703</v>
      </c>
      <c r="D2342" s="34" t="s">
        <v>20</v>
      </c>
      <c r="E2342" s="36">
        <v>7.12</v>
      </c>
      <c r="F2342" s="36">
        <v>5.75</v>
      </c>
      <c r="G2342" s="36">
        <v>12.87</v>
      </c>
    </row>
    <row r="2343" spans="1:7" ht="25.5" x14ac:dyDescent="0.2">
      <c r="A2343" s="31" t="s">
        <v>4704</v>
      </c>
      <c r="B2343" s="32" t="s">
        <v>15</v>
      </c>
      <c r="C2343" s="31" t="s">
        <v>4705</v>
      </c>
      <c r="D2343" s="34" t="s">
        <v>20</v>
      </c>
      <c r="E2343" s="36">
        <v>12.19</v>
      </c>
      <c r="F2343" s="36">
        <v>5.75</v>
      </c>
      <c r="G2343" s="36">
        <v>17.940000000000001</v>
      </c>
    </row>
    <row r="2344" spans="1:7" ht="25.5" x14ac:dyDescent="0.2">
      <c r="A2344" s="31" t="s">
        <v>4706</v>
      </c>
      <c r="B2344" s="32" t="s">
        <v>15</v>
      </c>
      <c r="C2344" s="31" t="s">
        <v>4707</v>
      </c>
      <c r="D2344" s="34" t="s">
        <v>20</v>
      </c>
      <c r="E2344" s="36">
        <v>15.33</v>
      </c>
      <c r="F2344" s="36">
        <v>7.67</v>
      </c>
      <c r="G2344" s="36">
        <v>23</v>
      </c>
    </row>
    <row r="2345" spans="1:7" ht="25.5" x14ac:dyDescent="0.2">
      <c r="A2345" s="31" t="s">
        <v>4708</v>
      </c>
      <c r="B2345" s="32" t="s">
        <v>15</v>
      </c>
      <c r="C2345" s="31" t="s">
        <v>4709</v>
      </c>
      <c r="D2345" s="34" t="s">
        <v>20</v>
      </c>
      <c r="E2345" s="36">
        <v>15.33</v>
      </c>
      <c r="F2345" s="36">
        <v>7.67</v>
      </c>
      <c r="G2345" s="36">
        <v>23</v>
      </c>
    </row>
    <row r="2346" spans="1:7" ht="25.5" x14ac:dyDescent="0.2">
      <c r="A2346" s="31" t="s">
        <v>4710</v>
      </c>
      <c r="B2346" s="32" t="s">
        <v>15</v>
      </c>
      <c r="C2346" s="31" t="s">
        <v>4711</v>
      </c>
      <c r="D2346" s="34" t="s">
        <v>20</v>
      </c>
      <c r="E2346" s="36">
        <v>22.21</v>
      </c>
      <c r="F2346" s="36">
        <v>7.67</v>
      </c>
      <c r="G2346" s="36">
        <v>29.88</v>
      </c>
    </row>
    <row r="2347" spans="1:7" ht="25.5" x14ac:dyDescent="0.2">
      <c r="A2347" s="31" t="s">
        <v>4712</v>
      </c>
      <c r="B2347" s="32" t="s">
        <v>15</v>
      </c>
      <c r="C2347" s="31" t="s">
        <v>4713</v>
      </c>
      <c r="D2347" s="34" t="s">
        <v>20</v>
      </c>
      <c r="E2347" s="36">
        <v>21.64</v>
      </c>
      <c r="F2347" s="36">
        <v>7.67</v>
      </c>
      <c r="G2347" s="36">
        <v>29.31</v>
      </c>
    </row>
    <row r="2348" spans="1:7" ht="12.75" x14ac:dyDescent="0.2">
      <c r="A2348" s="37" t="s">
        <v>4714</v>
      </c>
      <c r="B2348" s="38" t="s">
        <v>4715</v>
      </c>
      <c r="C2348" s="39" t="s">
        <v>15</v>
      </c>
      <c r="D2348" s="40" t="s">
        <v>15</v>
      </c>
      <c r="E2348" s="41" t="s">
        <v>15</v>
      </c>
      <c r="F2348" s="41" t="s">
        <v>15</v>
      </c>
      <c r="G2348" s="41" t="s">
        <v>15</v>
      </c>
    </row>
    <row r="2349" spans="1:7" ht="38.25" x14ac:dyDescent="0.2">
      <c r="A2349" s="31" t="s">
        <v>4716</v>
      </c>
      <c r="B2349" s="32" t="s">
        <v>15</v>
      </c>
      <c r="C2349" s="31" t="s">
        <v>4717</v>
      </c>
      <c r="D2349" s="34" t="s">
        <v>128</v>
      </c>
      <c r="E2349" s="36">
        <v>2.98</v>
      </c>
      <c r="F2349" s="36">
        <v>5.75</v>
      </c>
      <c r="G2349" s="36">
        <v>8.73</v>
      </c>
    </row>
    <row r="2350" spans="1:7" ht="38.25" x14ac:dyDescent="0.2">
      <c r="A2350" s="31" t="s">
        <v>4718</v>
      </c>
      <c r="B2350" s="32" t="s">
        <v>15</v>
      </c>
      <c r="C2350" s="31" t="s">
        <v>4719</v>
      </c>
      <c r="D2350" s="34" t="s">
        <v>128</v>
      </c>
      <c r="E2350" s="36">
        <v>5.45</v>
      </c>
      <c r="F2350" s="36">
        <v>5.75</v>
      </c>
      <c r="G2350" s="36">
        <v>11.2</v>
      </c>
    </row>
    <row r="2351" spans="1:7" ht="38.25" x14ac:dyDescent="0.2">
      <c r="A2351" s="31" t="s">
        <v>4720</v>
      </c>
      <c r="B2351" s="32" t="s">
        <v>15</v>
      </c>
      <c r="C2351" s="31" t="s">
        <v>4721</v>
      </c>
      <c r="D2351" s="34" t="s">
        <v>128</v>
      </c>
      <c r="E2351" s="36">
        <v>11.8</v>
      </c>
      <c r="F2351" s="36">
        <v>5.75</v>
      </c>
      <c r="G2351" s="36">
        <v>17.55</v>
      </c>
    </row>
    <row r="2352" spans="1:7" ht="25.5" x14ac:dyDescent="0.2">
      <c r="A2352" s="31" t="s">
        <v>4722</v>
      </c>
      <c r="B2352" s="32" t="s">
        <v>15</v>
      </c>
      <c r="C2352" s="31" t="s">
        <v>4723</v>
      </c>
      <c r="D2352" s="34" t="s">
        <v>128</v>
      </c>
      <c r="E2352" s="36">
        <v>0.34</v>
      </c>
      <c r="F2352" s="36">
        <v>3.07</v>
      </c>
      <c r="G2352" s="36">
        <v>3.41</v>
      </c>
    </row>
    <row r="2353" spans="1:7" ht="12.75" x14ac:dyDescent="0.2">
      <c r="A2353" s="31" t="s">
        <v>4724</v>
      </c>
      <c r="B2353" s="32" t="s">
        <v>15</v>
      </c>
      <c r="C2353" s="31" t="s">
        <v>4725</v>
      </c>
      <c r="D2353" s="34" t="s">
        <v>128</v>
      </c>
      <c r="E2353" s="36">
        <v>1.38</v>
      </c>
      <c r="F2353" s="36">
        <v>11.5</v>
      </c>
      <c r="G2353" s="36">
        <v>12.88</v>
      </c>
    </row>
    <row r="2354" spans="1:7" ht="38.25" x14ac:dyDescent="0.2">
      <c r="A2354" s="31" t="s">
        <v>4726</v>
      </c>
      <c r="B2354" s="32" t="s">
        <v>15</v>
      </c>
      <c r="C2354" s="31" t="s">
        <v>4727</v>
      </c>
      <c r="D2354" s="34" t="s">
        <v>128</v>
      </c>
      <c r="E2354" s="36">
        <v>2.75</v>
      </c>
      <c r="F2354" s="36">
        <v>4.6100000000000003</v>
      </c>
      <c r="G2354" s="36">
        <v>7.36</v>
      </c>
    </row>
    <row r="2355" spans="1:7" ht="25.5" x14ac:dyDescent="0.2">
      <c r="A2355" s="31" t="s">
        <v>4728</v>
      </c>
      <c r="B2355" s="32" t="s">
        <v>15</v>
      </c>
      <c r="C2355" s="31" t="s">
        <v>4729</v>
      </c>
      <c r="D2355" s="34" t="s">
        <v>128</v>
      </c>
      <c r="E2355" s="36">
        <v>1.91</v>
      </c>
      <c r="F2355" s="36">
        <v>3.83</v>
      </c>
      <c r="G2355" s="36">
        <v>5.74</v>
      </c>
    </row>
    <row r="2356" spans="1:7" ht="38.25" x14ac:dyDescent="0.2">
      <c r="A2356" s="31" t="s">
        <v>4730</v>
      </c>
      <c r="B2356" s="32" t="s">
        <v>15</v>
      </c>
      <c r="C2356" s="31" t="s">
        <v>4731</v>
      </c>
      <c r="D2356" s="34" t="s">
        <v>128</v>
      </c>
      <c r="E2356" s="36">
        <v>6.05</v>
      </c>
      <c r="F2356" s="36">
        <v>4.97</v>
      </c>
      <c r="G2356" s="36">
        <v>11.02</v>
      </c>
    </row>
    <row r="2357" spans="1:7" ht="38.25" x14ac:dyDescent="0.2">
      <c r="A2357" s="31" t="s">
        <v>4732</v>
      </c>
      <c r="B2357" s="32" t="s">
        <v>15</v>
      </c>
      <c r="C2357" s="31" t="s">
        <v>4733</v>
      </c>
      <c r="D2357" s="34" t="s">
        <v>128</v>
      </c>
      <c r="E2357" s="36">
        <v>13.63</v>
      </c>
      <c r="F2357" s="36">
        <v>6.13</v>
      </c>
      <c r="G2357" s="36">
        <v>19.760000000000002</v>
      </c>
    </row>
    <row r="2358" spans="1:7" ht="38.25" x14ac:dyDescent="0.2">
      <c r="A2358" s="31" t="s">
        <v>4734</v>
      </c>
      <c r="B2358" s="32" t="s">
        <v>15</v>
      </c>
      <c r="C2358" s="31" t="s">
        <v>4735</v>
      </c>
      <c r="D2358" s="34" t="s">
        <v>128</v>
      </c>
      <c r="E2358" s="36">
        <v>24.91</v>
      </c>
      <c r="F2358" s="36">
        <v>8.0500000000000007</v>
      </c>
      <c r="G2358" s="36">
        <v>32.96</v>
      </c>
    </row>
    <row r="2359" spans="1:7" ht="38.25" x14ac:dyDescent="0.2">
      <c r="A2359" s="31" t="s">
        <v>4736</v>
      </c>
      <c r="B2359" s="32" t="s">
        <v>15</v>
      </c>
      <c r="C2359" s="31" t="s">
        <v>4737</v>
      </c>
      <c r="D2359" s="34" t="s">
        <v>128</v>
      </c>
      <c r="E2359" s="36">
        <v>4.57</v>
      </c>
      <c r="F2359" s="36">
        <v>4.6100000000000003</v>
      </c>
      <c r="G2359" s="36">
        <v>9.18</v>
      </c>
    </row>
    <row r="2360" spans="1:7" ht="38.25" x14ac:dyDescent="0.2">
      <c r="A2360" s="31" t="s">
        <v>4738</v>
      </c>
      <c r="B2360" s="32" t="s">
        <v>15</v>
      </c>
      <c r="C2360" s="31" t="s">
        <v>4739</v>
      </c>
      <c r="D2360" s="34" t="s">
        <v>128</v>
      </c>
      <c r="E2360" s="36">
        <v>7.6</v>
      </c>
      <c r="F2360" s="36">
        <v>4.97</v>
      </c>
      <c r="G2360" s="36">
        <v>12.57</v>
      </c>
    </row>
    <row r="2361" spans="1:7" ht="38.25" x14ac:dyDescent="0.2">
      <c r="A2361" s="31" t="s">
        <v>4740</v>
      </c>
      <c r="B2361" s="32" t="s">
        <v>15</v>
      </c>
      <c r="C2361" s="31" t="s">
        <v>4741</v>
      </c>
      <c r="D2361" s="34" t="s">
        <v>128</v>
      </c>
      <c r="E2361" s="36">
        <v>15.39</v>
      </c>
      <c r="F2361" s="36">
        <v>6.13</v>
      </c>
      <c r="G2361" s="36">
        <v>21.52</v>
      </c>
    </row>
    <row r="2362" spans="1:7" ht="38.25" x14ac:dyDescent="0.2">
      <c r="A2362" s="31" t="s">
        <v>4742</v>
      </c>
      <c r="B2362" s="32" t="s">
        <v>15</v>
      </c>
      <c r="C2362" s="31" t="s">
        <v>4743</v>
      </c>
      <c r="D2362" s="34" t="s">
        <v>128</v>
      </c>
      <c r="E2362" s="36">
        <v>4.88</v>
      </c>
      <c r="F2362" s="36">
        <v>4.6100000000000003</v>
      </c>
      <c r="G2362" s="36">
        <v>9.49</v>
      </c>
    </row>
    <row r="2363" spans="1:7" ht="38.25" x14ac:dyDescent="0.2">
      <c r="A2363" s="31" t="s">
        <v>4744</v>
      </c>
      <c r="B2363" s="32" t="s">
        <v>15</v>
      </c>
      <c r="C2363" s="31" t="s">
        <v>4745</v>
      </c>
      <c r="D2363" s="34" t="s">
        <v>128</v>
      </c>
      <c r="E2363" s="36">
        <v>7.44</v>
      </c>
      <c r="F2363" s="36">
        <v>4.97</v>
      </c>
      <c r="G2363" s="36">
        <v>12.41</v>
      </c>
    </row>
    <row r="2364" spans="1:7" ht="38.25" x14ac:dyDescent="0.2">
      <c r="A2364" s="31" t="s">
        <v>4746</v>
      </c>
      <c r="B2364" s="32" t="s">
        <v>15</v>
      </c>
      <c r="C2364" s="31" t="s">
        <v>4747</v>
      </c>
      <c r="D2364" s="34" t="s">
        <v>128</v>
      </c>
      <c r="E2364" s="36">
        <v>15.48</v>
      </c>
      <c r="F2364" s="36">
        <v>6.13</v>
      </c>
      <c r="G2364" s="36">
        <v>21.61</v>
      </c>
    </row>
    <row r="2365" spans="1:7" ht="12.75" x14ac:dyDescent="0.2">
      <c r="A2365" s="37" t="s">
        <v>4748</v>
      </c>
      <c r="B2365" s="38" t="s">
        <v>4749</v>
      </c>
      <c r="C2365" s="39" t="s">
        <v>15</v>
      </c>
      <c r="D2365" s="40" t="s">
        <v>15</v>
      </c>
      <c r="E2365" s="41" t="s">
        <v>15</v>
      </c>
      <c r="F2365" s="41" t="s">
        <v>15</v>
      </c>
      <c r="G2365" s="41" t="s">
        <v>15</v>
      </c>
    </row>
    <row r="2366" spans="1:7" ht="38.25" x14ac:dyDescent="0.2">
      <c r="A2366" s="31" t="s">
        <v>4750</v>
      </c>
      <c r="B2366" s="32" t="s">
        <v>15</v>
      </c>
      <c r="C2366" s="31" t="s">
        <v>4751</v>
      </c>
      <c r="D2366" s="34" t="s">
        <v>128</v>
      </c>
      <c r="E2366" s="36">
        <v>2.72</v>
      </c>
      <c r="F2366" s="36">
        <v>3.83</v>
      </c>
      <c r="G2366" s="36">
        <v>6.55</v>
      </c>
    </row>
    <row r="2367" spans="1:7" ht="38.25" x14ac:dyDescent="0.2">
      <c r="A2367" s="31" t="s">
        <v>4752</v>
      </c>
      <c r="B2367" s="32" t="s">
        <v>15</v>
      </c>
      <c r="C2367" s="31" t="s">
        <v>4753</v>
      </c>
      <c r="D2367" s="34" t="s">
        <v>128</v>
      </c>
      <c r="E2367" s="36">
        <v>3.42</v>
      </c>
      <c r="F2367" s="36">
        <v>3.83</v>
      </c>
      <c r="G2367" s="36">
        <v>7.25</v>
      </c>
    </row>
    <row r="2368" spans="1:7" ht="38.25" x14ac:dyDescent="0.2">
      <c r="A2368" s="31" t="s">
        <v>4754</v>
      </c>
      <c r="B2368" s="32" t="s">
        <v>15</v>
      </c>
      <c r="C2368" s="31" t="s">
        <v>4755</v>
      </c>
      <c r="D2368" s="34" t="s">
        <v>128</v>
      </c>
      <c r="E2368" s="36">
        <v>3.46</v>
      </c>
      <c r="F2368" s="36">
        <v>3.83</v>
      </c>
      <c r="G2368" s="36">
        <v>7.29</v>
      </c>
    </row>
    <row r="2369" spans="1:7" ht="12.75" x14ac:dyDescent="0.2">
      <c r="A2369" s="37" t="s">
        <v>4756</v>
      </c>
      <c r="B2369" s="38" t="s">
        <v>4757</v>
      </c>
      <c r="C2369" s="39" t="s">
        <v>15</v>
      </c>
      <c r="D2369" s="40" t="s">
        <v>15</v>
      </c>
      <c r="E2369" s="41" t="s">
        <v>15</v>
      </c>
      <c r="F2369" s="41" t="s">
        <v>15</v>
      </c>
      <c r="G2369" s="41" t="s">
        <v>15</v>
      </c>
    </row>
    <row r="2370" spans="1:7" ht="25.5" x14ac:dyDescent="0.2">
      <c r="A2370" s="31" t="s">
        <v>4758</v>
      </c>
      <c r="B2370" s="32" t="s">
        <v>15</v>
      </c>
      <c r="C2370" s="31" t="s">
        <v>4759</v>
      </c>
      <c r="D2370" s="34" t="s">
        <v>128</v>
      </c>
      <c r="E2370" s="36">
        <v>5.98</v>
      </c>
      <c r="F2370" s="36">
        <v>5.5</v>
      </c>
      <c r="G2370" s="36">
        <v>11.48</v>
      </c>
    </row>
    <row r="2371" spans="1:7" ht="25.5" x14ac:dyDescent="0.2">
      <c r="A2371" s="31" t="s">
        <v>4760</v>
      </c>
      <c r="B2371" s="32" t="s">
        <v>15</v>
      </c>
      <c r="C2371" s="31" t="s">
        <v>4761</v>
      </c>
      <c r="D2371" s="34" t="s">
        <v>128</v>
      </c>
      <c r="E2371" s="36">
        <v>2.36</v>
      </c>
      <c r="F2371" s="36">
        <v>5.5</v>
      </c>
      <c r="G2371" s="36">
        <v>7.86</v>
      </c>
    </row>
    <row r="2372" spans="1:7" ht="12.75" x14ac:dyDescent="0.2">
      <c r="A2372" s="37" t="s">
        <v>4762</v>
      </c>
      <c r="B2372" s="38" t="s">
        <v>4763</v>
      </c>
      <c r="C2372" s="39" t="s">
        <v>15</v>
      </c>
      <c r="D2372" s="40" t="s">
        <v>15</v>
      </c>
      <c r="E2372" s="41" t="s">
        <v>15</v>
      </c>
      <c r="F2372" s="41" t="s">
        <v>15</v>
      </c>
      <c r="G2372" s="41" t="s">
        <v>15</v>
      </c>
    </row>
    <row r="2373" spans="1:7" ht="25.5" x14ac:dyDescent="0.2">
      <c r="A2373" s="31" t="s">
        <v>4764</v>
      </c>
      <c r="B2373" s="32" t="s">
        <v>15</v>
      </c>
      <c r="C2373" s="31" t="s">
        <v>4765</v>
      </c>
      <c r="D2373" s="34" t="s">
        <v>128</v>
      </c>
      <c r="E2373" s="36">
        <v>2.4300000000000002</v>
      </c>
      <c r="F2373" s="36">
        <v>5.5</v>
      </c>
      <c r="G2373" s="36">
        <v>7.93</v>
      </c>
    </row>
    <row r="2374" spans="1:7" ht="25.5" x14ac:dyDescent="0.2">
      <c r="A2374" s="31" t="s">
        <v>4766</v>
      </c>
      <c r="B2374" s="32" t="s">
        <v>15</v>
      </c>
      <c r="C2374" s="31" t="s">
        <v>4767</v>
      </c>
      <c r="D2374" s="34" t="s">
        <v>128</v>
      </c>
      <c r="E2374" s="36">
        <v>4.8600000000000003</v>
      </c>
      <c r="F2374" s="36">
        <v>5.5</v>
      </c>
      <c r="G2374" s="36">
        <v>10.36</v>
      </c>
    </row>
    <row r="2375" spans="1:7" ht="12.75" x14ac:dyDescent="0.2">
      <c r="A2375" s="37" t="s">
        <v>4768</v>
      </c>
      <c r="B2375" s="38" t="s">
        <v>4769</v>
      </c>
      <c r="C2375" s="39" t="s">
        <v>15</v>
      </c>
      <c r="D2375" s="40" t="s">
        <v>15</v>
      </c>
      <c r="E2375" s="41" t="s">
        <v>15</v>
      </c>
      <c r="F2375" s="41" t="s">
        <v>15</v>
      </c>
      <c r="G2375" s="41" t="s">
        <v>15</v>
      </c>
    </row>
    <row r="2376" spans="1:7" ht="12.75" x14ac:dyDescent="0.2">
      <c r="A2376" s="31" t="s">
        <v>4770</v>
      </c>
      <c r="B2376" s="32" t="s">
        <v>15</v>
      </c>
      <c r="C2376" s="31" t="s">
        <v>4771</v>
      </c>
      <c r="D2376" s="34" t="s">
        <v>128</v>
      </c>
      <c r="E2376" s="36">
        <v>1.42</v>
      </c>
      <c r="F2376" s="36">
        <v>4.22</v>
      </c>
      <c r="G2376" s="36">
        <v>5.64</v>
      </c>
    </row>
    <row r="2377" spans="1:7" ht="12.75" x14ac:dyDescent="0.2">
      <c r="A2377" s="31" t="s">
        <v>4772</v>
      </c>
      <c r="B2377" s="32" t="s">
        <v>15</v>
      </c>
      <c r="C2377" s="31" t="s">
        <v>4773</v>
      </c>
      <c r="D2377" s="34" t="s">
        <v>128</v>
      </c>
      <c r="E2377" s="36">
        <v>7.48</v>
      </c>
      <c r="F2377" s="36">
        <v>4.22</v>
      </c>
      <c r="G2377" s="36">
        <v>11.7</v>
      </c>
    </row>
    <row r="2378" spans="1:7" ht="12.75" x14ac:dyDescent="0.2">
      <c r="A2378" s="31" t="s">
        <v>4774</v>
      </c>
      <c r="B2378" s="32" t="s">
        <v>15</v>
      </c>
      <c r="C2378" s="31" t="s">
        <v>4775</v>
      </c>
      <c r="D2378" s="34" t="s">
        <v>128</v>
      </c>
      <c r="E2378" s="36">
        <v>2.87</v>
      </c>
      <c r="F2378" s="36">
        <v>3.25</v>
      </c>
      <c r="G2378" s="36">
        <v>6.12</v>
      </c>
    </row>
    <row r="2379" spans="1:7" ht="12.75" x14ac:dyDescent="0.2">
      <c r="A2379" s="31" t="s">
        <v>4776</v>
      </c>
      <c r="B2379" s="32" t="s">
        <v>15</v>
      </c>
      <c r="C2379" s="31" t="s">
        <v>4777</v>
      </c>
      <c r="D2379" s="34" t="s">
        <v>128</v>
      </c>
      <c r="E2379" s="36">
        <v>1.94</v>
      </c>
      <c r="F2379" s="36">
        <v>4.22</v>
      </c>
      <c r="G2379" s="36">
        <v>6.16</v>
      </c>
    </row>
    <row r="2380" spans="1:7" ht="12.75" x14ac:dyDescent="0.2">
      <c r="A2380" s="31" t="s">
        <v>4778</v>
      </c>
      <c r="B2380" s="32" t="s">
        <v>15</v>
      </c>
      <c r="C2380" s="31" t="s">
        <v>4779</v>
      </c>
      <c r="D2380" s="34" t="s">
        <v>128</v>
      </c>
      <c r="E2380" s="36">
        <v>1.7</v>
      </c>
      <c r="F2380" s="36">
        <v>3.25</v>
      </c>
      <c r="G2380" s="36">
        <v>4.95</v>
      </c>
    </row>
    <row r="2381" spans="1:7" ht="25.5" x14ac:dyDescent="0.2">
      <c r="A2381" s="31" t="s">
        <v>4780</v>
      </c>
      <c r="B2381" s="32" t="s">
        <v>15</v>
      </c>
      <c r="C2381" s="31" t="s">
        <v>4781</v>
      </c>
      <c r="D2381" s="34" t="s">
        <v>128</v>
      </c>
      <c r="E2381" s="36">
        <v>10.94</v>
      </c>
      <c r="F2381" s="36">
        <v>4.22</v>
      </c>
      <c r="G2381" s="36">
        <v>15.16</v>
      </c>
    </row>
    <row r="2382" spans="1:7" ht="25.5" x14ac:dyDescent="0.2">
      <c r="A2382" s="31" t="s">
        <v>4782</v>
      </c>
      <c r="B2382" s="32" t="s">
        <v>15</v>
      </c>
      <c r="C2382" s="31" t="s">
        <v>4783</v>
      </c>
      <c r="D2382" s="34" t="s">
        <v>128</v>
      </c>
      <c r="E2382" s="36">
        <v>2.46</v>
      </c>
      <c r="F2382" s="36">
        <v>4.22</v>
      </c>
      <c r="G2382" s="36">
        <v>6.68</v>
      </c>
    </row>
    <row r="2383" spans="1:7" ht="12.75" x14ac:dyDescent="0.2">
      <c r="A2383" s="37" t="s">
        <v>4784</v>
      </c>
      <c r="B2383" s="38" t="s">
        <v>4785</v>
      </c>
      <c r="C2383" s="39" t="s">
        <v>15</v>
      </c>
      <c r="D2383" s="40" t="s">
        <v>15</v>
      </c>
      <c r="E2383" s="41" t="s">
        <v>15</v>
      </c>
      <c r="F2383" s="41" t="s">
        <v>15</v>
      </c>
      <c r="G2383" s="41" t="s">
        <v>15</v>
      </c>
    </row>
    <row r="2384" spans="1:7" ht="12.75" x14ac:dyDescent="0.2">
      <c r="A2384" s="31" t="s">
        <v>4786</v>
      </c>
      <c r="B2384" s="32" t="s">
        <v>15</v>
      </c>
      <c r="C2384" s="31" t="s">
        <v>4787</v>
      </c>
      <c r="D2384" s="34" t="s">
        <v>20</v>
      </c>
      <c r="E2384" s="36">
        <v>5.6</v>
      </c>
      <c r="F2384" s="36">
        <v>6.39</v>
      </c>
      <c r="G2384" s="36">
        <v>11.99</v>
      </c>
    </row>
    <row r="2385" spans="1:7" ht="25.5" x14ac:dyDescent="0.2">
      <c r="A2385" s="31" t="s">
        <v>4788</v>
      </c>
      <c r="B2385" s="32" t="s">
        <v>15</v>
      </c>
      <c r="C2385" s="31" t="s">
        <v>4789</v>
      </c>
      <c r="D2385" s="34" t="s">
        <v>128</v>
      </c>
      <c r="E2385" s="36">
        <v>0</v>
      </c>
      <c r="F2385" s="36">
        <v>5.5</v>
      </c>
      <c r="G2385" s="36">
        <v>5.5</v>
      </c>
    </row>
    <row r="2386" spans="1:7" ht="25.5" x14ac:dyDescent="0.2">
      <c r="A2386" s="31" t="s">
        <v>4790</v>
      </c>
      <c r="B2386" s="32" t="s">
        <v>15</v>
      </c>
      <c r="C2386" s="31" t="s">
        <v>4791</v>
      </c>
      <c r="D2386" s="34" t="s">
        <v>128</v>
      </c>
      <c r="E2386" s="36">
        <v>0</v>
      </c>
      <c r="F2386" s="36">
        <v>10.99</v>
      </c>
      <c r="G2386" s="36">
        <v>10.99</v>
      </c>
    </row>
    <row r="2387" spans="1:7" ht="12.75" x14ac:dyDescent="0.2">
      <c r="A2387" s="37" t="s">
        <v>4792</v>
      </c>
      <c r="B2387" s="38" t="s">
        <v>4793</v>
      </c>
      <c r="C2387" s="39" t="s">
        <v>15</v>
      </c>
      <c r="D2387" s="40" t="s">
        <v>15</v>
      </c>
      <c r="E2387" s="41" t="s">
        <v>15</v>
      </c>
      <c r="F2387" s="41" t="s">
        <v>15</v>
      </c>
      <c r="G2387" s="41" t="s">
        <v>15</v>
      </c>
    </row>
    <row r="2388" spans="1:7" ht="25.5" x14ac:dyDescent="0.2">
      <c r="A2388" s="31" t="s">
        <v>4794</v>
      </c>
      <c r="B2388" s="32" t="s">
        <v>15</v>
      </c>
      <c r="C2388" s="31" t="s">
        <v>4795</v>
      </c>
      <c r="D2388" s="34" t="s">
        <v>128</v>
      </c>
      <c r="E2388" s="36">
        <v>0.92</v>
      </c>
      <c r="F2388" s="36">
        <v>0.76</v>
      </c>
      <c r="G2388" s="36">
        <v>1.68</v>
      </c>
    </row>
    <row r="2389" spans="1:7" ht="25.5" x14ac:dyDescent="0.2">
      <c r="A2389" s="31" t="s">
        <v>4796</v>
      </c>
      <c r="B2389" s="32" t="s">
        <v>15</v>
      </c>
      <c r="C2389" s="31" t="s">
        <v>4797</v>
      </c>
      <c r="D2389" s="34" t="s">
        <v>128</v>
      </c>
      <c r="E2389" s="36">
        <v>1.36</v>
      </c>
      <c r="F2389" s="36">
        <v>0.76</v>
      </c>
      <c r="G2389" s="36">
        <v>2.12</v>
      </c>
    </row>
    <row r="2390" spans="1:7" ht="25.5" x14ac:dyDescent="0.2">
      <c r="A2390" s="31" t="s">
        <v>4798</v>
      </c>
      <c r="B2390" s="32" t="s">
        <v>15</v>
      </c>
      <c r="C2390" s="31" t="s">
        <v>4799</v>
      </c>
      <c r="D2390" s="34" t="s">
        <v>128</v>
      </c>
      <c r="E2390" s="36">
        <v>2.13</v>
      </c>
      <c r="F2390" s="36">
        <v>0.76</v>
      </c>
      <c r="G2390" s="36">
        <v>2.89</v>
      </c>
    </row>
    <row r="2391" spans="1:7" ht="25.5" x14ac:dyDescent="0.2">
      <c r="A2391" s="31" t="s">
        <v>4800</v>
      </c>
      <c r="B2391" s="32" t="s">
        <v>15</v>
      </c>
      <c r="C2391" s="31" t="s">
        <v>4801</v>
      </c>
      <c r="D2391" s="34" t="s">
        <v>128</v>
      </c>
      <c r="E2391" s="36">
        <v>2.93</v>
      </c>
      <c r="F2391" s="36">
        <v>0.76</v>
      </c>
      <c r="G2391" s="36">
        <v>3.69</v>
      </c>
    </row>
    <row r="2392" spans="1:7" ht="25.5" x14ac:dyDescent="0.2">
      <c r="A2392" s="31" t="s">
        <v>4802</v>
      </c>
      <c r="B2392" s="32" t="s">
        <v>15</v>
      </c>
      <c r="C2392" s="31" t="s">
        <v>4803</v>
      </c>
      <c r="D2392" s="34" t="s">
        <v>128</v>
      </c>
      <c r="E2392" s="36">
        <v>4.2699999999999996</v>
      </c>
      <c r="F2392" s="36">
        <v>3.07</v>
      </c>
      <c r="G2392" s="36">
        <v>7.34</v>
      </c>
    </row>
    <row r="2393" spans="1:7" ht="25.5" x14ac:dyDescent="0.2">
      <c r="A2393" s="31" t="s">
        <v>4804</v>
      </c>
      <c r="B2393" s="32" t="s">
        <v>15</v>
      </c>
      <c r="C2393" s="31" t="s">
        <v>4805</v>
      </c>
      <c r="D2393" s="34" t="s">
        <v>128</v>
      </c>
      <c r="E2393" s="36">
        <v>6.51</v>
      </c>
      <c r="F2393" s="36">
        <v>3.44</v>
      </c>
      <c r="G2393" s="36">
        <v>9.9499999999999993</v>
      </c>
    </row>
    <row r="2394" spans="1:7" ht="25.5" x14ac:dyDescent="0.2">
      <c r="A2394" s="31" t="s">
        <v>4806</v>
      </c>
      <c r="B2394" s="32" t="s">
        <v>15</v>
      </c>
      <c r="C2394" s="31" t="s">
        <v>4807</v>
      </c>
      <c r="D2394" s="34" t="s">
        <v>128</v>
      </c>
      <c r="E2394" s="36">
        <v>10.15</v>
      </c>
      <c r="F2394" s="36">
        <v>3.83</v>
      </c>
      <c r="G2394" s="36">
        <v>13.98</v>
      </c>
    </row>
    <row r="2395" spans="1:7" ht="25.5" x14ac:dyDescent="0.2">
      <c r="A2395" s="31" t="s">
        <v>4808</v>
      </c>
      <c r="B2395" s="32" t="s">
        <v>15</v>
      </c>
      <c r="C2395" s="31" t="s">
        <v>4809</v>
      </c>
      <c r="D2395" s="34" t="s">
        <v>128</v>
      </c>
      <c r="E2395" s="36">
        <v>13.99</v>
      </c>
      <c r="F2395" s="36">
        <v>5.75</v>
      </c>
      <c r="G2395" s="36">
        <v>19.739999999999998</v>
      </c>
    </row>
    <row r="2396" spans="1:7" ht="25.5" x14ac:dyDescent="0.2">
      <c r="A2396" s="31" t="s">
        <v>4810</v>
      </c>
      <c r="B2396" s="32" t="s">
        <v>15</v>
      </c>
      <c r="C2396" s="31" t="s">
        <v>4811</v>
      </c>
      <c r="D2396" s="34" t="s">
        <v>128</v>
      </c>
      <c r="E2396" s="36">
        <v>19.739999999999998</v>
      </c>
      <c r="F2396" s="36">
        <v>7.67</v>
      </c>
      <c r="G2396" s="36">
        <v>27.41</v>
      </c>
    </row>
    <row r="2397" spans="1:7" ht="25.5" x14ac:dyDescent="0.2">
      <c r="A2397" s="31" t="s">
        <v>4812</v>
      </c>
      <c r="B2397" s="32" t="s">
        <v>15</v>
      </c>
      <c r="C2397" s="31" t="s">
        <v>4813</v>
      </c>
      <c r="D2397" s="34" t="s">
        <v>128</v>
      </c>
      <c r="E2397" s="36">
        <v>28.47</v>
      </c>
      <c r="F2397" s="36">
        <v>9.59</v>
      </c>
      <c r="G2397" s="36">
        <v>38.06</v>
      </c>
    </row>
    <row r="2398" spans="1:7" ht="25.5" x14ac:dyDescent="0.2">
      <c r="A2398" s="31" t="s">
        <v>4814</v>
      </c>
      <c r="B2398" s="32" t="s">
        <v>15</v>
      </c>
      <c r="C2398" s="31" t="s">
        <v>4815</v>
      </c>
      <c r="D2398" s="34" t="s">
        <v>128</v>
      </c>
      <c r="E2398" s="36">
        <v>37.08</v>
      </c>
      <c r="F2398" s="36">
        <v>11.5</v>
      </c>
      <c r="G2398" s="36">
        <v>48.58</v>
      </c>
    </row>
    <row r="2399" spans="1:7" ht="25.5" x14ac:dyDescent="0.2">
      <c r="A2399" s="31" t="s">
        <v>4816</v>
      </c>
      <c r="B2399" s="32" t="s">
        <v>15</v>
      </c>
      <c r="C2399" s="31" t="s">
        <v>4817</v>
      </c>
      <c r="D2399" s="34" t="s">
        <v>128</v>
      </c>
      <c r="E2399" s="36">
        <v>46.93</v>
      </c>
      <c r="F2399" s="36">
        <v>13.42</v>
      </c>
      <c r="G2399" s="36">
        <v>60.35</v>
      </c>
    </row>
    <row r="2400" spans="1:7" ht="25.5" x14ac:dyDescent="0.2">
      <c r="A2400" s="31" t="s">
        <v>4818</v>
      </c>
      <c r="B2400" s="32" t="s">
        <v>15</v>
      </c>
      <c r="C2400" s="31" t="s">
        <v>4819</v>
      </c>
      <c r="D2400" s="34" t="s">
        <v>128</v>
      </c>
      <c r="E2400" s="36">
        <v>58.92</v>
      </c>
      <c r="F2400" s="36">
        <v>13.42</v>
      </c>
      <c r="G2400" s="36">
        <v>72.34</v>
      </c>
    </row>
    <row r="2401" spans="1:7" ht="25.5" x14ac:dyDescent="0.2">
      <c r="A2401" s="31" t="s">
        <v>4820</v>
      </c>
      <c r="B2401" s="32" t="s">
        <v>15</v>
      </c>
      <c r="C2401" s="31" t="s">
        <v>4821</v>
      </c>
      <c r="D2401" s="34" t="s">
        <v>128</v>
      </c>
      <c r="E2401" s="36">
        <v>71.239999999999995</v>
      </c>
      <c r="F2401" s="36">
        <v>15.33</v>
      </c>
      <c r="G2401" s="36">
        <v>86.57</v>
      </c>
    </row>
    <row r="2402" spans="1:7" ht="25.5" x14ac:dyDescent="0.2">
      <c r="A2402" s="31" t="s">
        <v>4822</v>
      </c>
      <c r="B2402" s="32" t="s">
        <v>15</v>
      </c>
      <c r="C2402" s="31" t="s">
        <v>4823</v>
      </c>
      <c r="D2402" s="34" t="s">
        <v>128</v>
      </c>
      <c r="E2402" s="36">
        <v>93.96</v>
      </c>
      <c r="F2402" s="36">
        <v>17.25</v>
      </c>
      <c r="G2402" s="36">
        <v>111.21</v>
      </c>
    </row>
    <row r="2403" spans="1:7" ht="25.5" x14ac:dyDescent="0.2">
      <c r="A2403" s="31" t="s">
        <v>4824</v>
      </c>
      <c r="B2403" s="32" t="s">
        <v>15</v>
      </c>
      <c r="C2403" s="31" t="s">
        <v>4825</v>
      </c>
      <c r="D2403" s="34" t="s">
        <v>128</v>
      </c>
      <c r="E2403" s="36">
        <v>2.91</v>
      </c>
      <c r="F2403" s="36">
        <v>1.54</v>
      </c>
      <c r="G2403" s="36">
        <v>4.45</v>
      </c>
    </row>
    <row r="2404" spans="1:7" ht="25.5" x14ac:dyDescent="0.2">
      <c r="A2404" s="31" t="s">
        <v>4826</v>
      </c>
      <c r="B2404" s="32" t="s">
        <v>15</v>
      </c>
      <c r="C2404" s="31" t="s">
        <v>4827</v>
      </c>
      <c r="D2404" s="34" t="s">
        <v>128</v>
      </c>
      <c r="E2404" s="36">
        <v>2.5</v>
      </c>
      <c r="F2404" s="36">
        <v>0.76</v>
      </c>
      <c r="G2404" s="36">
        <v>3.26</v>
      </c>
    </row>
    <row r="2405" spans="1:7" ht="25.5" x14ac:dyDescent="0.2">
      <c r="A2405" s="31" t="s">
        <v>4828</v>
      </c>
      <c r="B2405" s="32" t="s">
        <v>15</v>
      </c>
      <c r="C2405" s="31" t="s">
        <v>4829</v>
      </c>
      <c r="D2405" s="34" t="s">
        <v>128</v>
      </c>
      <c r="E2405" s="36">
        <v>3.74</v>
      </c>
      <c r="F2405" s="36">
        <v>1.92</v>
      </c>
      <c r="G2405" s="36">
        <v>5.66</v>
      </c>
    </row>
    <row r="2406" spans="1:7" ht="25.5" x14ac:dyDescent="0.2">
      <c r="A2406" s="31" t="s">
        <v>4830</v>
      </c>
      <c r="B2406" s="32" t="s">
        <v>15</v>
      </c>
      <c r="C2406" s="31" t="s">
        <v>4831</v>
      </c>
      <c r="D2406" s="34" t="s">
        <v>128</v>
      </c>
      <c r="E2406" s="36">
        <v>13.55</v>
      </c>
      <c r="F2406" s="36">
        <v>3.83</v>
      </c>
      <c r="G2406" s="36">
        <v>17.38</v>
      </c>
    </row>
    <row r="2407" spans="1:7" ht="25.5" x14ac:dyDescent="0.2">
      <c r="A2407" s="31" t="s">
        <v>4832</v>
      </c>
      <c r="B2407" s="32" t="s">
        <v>15</v>
      </c>
      <c r="C2407" s="31" t="s">
        <v>4833</v>
      </c>
      <c r="D2407" s="34" t="s">
        <v>128</v>
      </c>
      <c r="E2407" s="36">
        <v>33.950000000000003</v>
      </c>
      <c r="F2407" s="36">
        <v>11.5</v>
      </c>
      <c r="G2407" s="36">
        <v>45.45</v>
      </c>
    </row>
    <row r="2408" spans="1:7" ht="25.5" x14ac:dyDescent="0.2">
      <c r="A2408" s="31" t="s">
        <v>4834</v>
      </c>
      <c r="B2408" s="32" t="s">
        <v>15</v>
      </c>
      <c r="C2408" s="31" t="s">
        <v>4835</v>
      </c>
      <c r="D2408" s="34" t="s">
        <v>128</v>
      </c>
      <c r="E2408" s="36">
        <v>46.67</v>
      </c>
      <c r="F2408" s="36">
        <v>15.33</v>
      </c>
      <c r="G2408" s="36">
        <v>62</v>
      </c>
    </row>
    <row r="2409" spans="1:7" ht="25.5" x14ac:dyDescent="0.2">
      <c r="A2409" s="31" t="s">
        <v>4836</v>
      </c>
      <c r="B2409" s="32" t="s">
        <v>15</v>
      </c>
      <c r="C2409" s="31" t="s">
        <v>4837</v>
      </c>
      <c r="D2409" s="34" t="s">
        <v>128</v>
      </c>
      <c r="E2409" s="36">
        <v>19.37</v>
      </c>
      <c r="F2409" s="36">
        <v>4.97</v>
      </c>
      <c r="G2409" s="36">
        <v>24.34</v>
      </c>
    </row>
    <row r="2410" spans="1:7" ht="12.75" x14ac:dyDescent="0.2">
      <c r="A2410" s="37" t="s">
        <v>4838</v>
      </c>
      <c r="B2410" s="38" t="s">
        <v>4839</v>
      </c>
      <c r="C2410" s="39" t="s">
        <v>15</v>
      </c>
      <c r="D2410" s="40" t="s">
        <v>15</v>
      </c>
      <c r="E2410" s="41" t="s">
        <v>15</v>
      </c>
      <c r="F2410" s="41" t="s">
        <v>15</v>
      </c>
      <c r="G2410" s="41" t="s">
        <v>15</v>
      </c>
    </row>
    <row r="2411" spans="1:7" ht="25.5" x14ac:dyDescent="0.2">
      <c r="A2411" s="31" t="s">
        <v>4840</v>
      </c>
      <c r="B2411" s="32" t="s">
        <v>15</v>
      </c>
      <c r="C2411" s="31" t="s">
        <v>4841</v>
      </c>
      <c r="D2411" s="34" t="s">
        <v>128</v>
      </c>
      <c r="E2411" s="36">
        <v>2.6</v>
      </c>
      <c r="F2411" s="36">
        <v>4.6100000000000003</v>
      </c>
      <c r="G2411" s="36">
        <v>7.21</v>
      </c>
    </row>
    <row r="2412" spans="1:7" ht="25.5" x14ac:dyDescent="0.2">
      <c r="A2412" s="31" t="s">
        <v>4842</v>
      </c>
      <c r="B2412" s="32" t="s">
        <v>15</v>
      </c>
      <c r="C2412" s="31" t="s">
        <v>4843</v>
      </c>
      <c r="D2412" s="34" t="s">
        <v>128</v>
      </c>
      <c r="E2412" s="36">
        <v>4.07</v>
      </c>
      <c r="F2412" s="36">
        <v>5.75</v>
      </c>
      <c r="G2412" s="36">
        <v>9.82</v>
      </c>
    </row>
    <row r="2413" spans="1:7" ht="25.5" x14ac:dyDescent="0.2">
      <c r="A2413" s="31" t="s">
        <v>4844</v>
      </c>
      <c r="B2413" s="32" t="s">
        <v>15</v>
      </c>
      <c r="C2413" s="31" t="s">
        <v>4845</v>
      </c>
      <c r="D2413" s="34" t="s">
        <v>128</v>
      </c>
      <c r="E2413" s="36">
        <v>6.45</v>
      </c>
      <c r="F2413" s="36">
        <v>6.91</v>
      </c>
      <c r="G2413" s="36">
        <v>13.36</v>
      </c>
    </row>
    <row r="2414" spans="1:7" ht="25.5" x14ac:dyDescent="0.2">
      <c r="A2414" s="31" t="s">
        <v>4846</v>
      </c>
      <c r="B2414" s="32" t="s">
        <v>15</v>
      </c>
      <c r="C2414" s="31" t="s">
        <v>4847</v>
      </c>
      <c r="D2414" s="34" t="s">
        <v>128</v>
      </c>
      <c r="E2414" s="36">
        <v>9.2200000000000006</v>
      </c>
      <c r="F2414" s="36">
        <v>8.0500000000000007</v>
      </c>
      <c r="G2414" s="36">
        <v>17.27</v>
      </c>
    </row>
    <row r="2415" spans="1:7" ht="25.5" x14ac:dyDescent="0.2">
      <c r="A2415" s="31" t="s">
        <v>4848</v>
      </c>
      <c r="B2415" s="32" t="s">
        <v>15</v>
      </c>
      <c r="C2415" s="31" t="s">
        <v>4849</v>
      </c>
      <c r="D2415" s="34" t="s">
        <v>128</v>
      </c>
      <c r="E2415" s="36">
        <v>8.44</v>
      </c>
      <c r="F2415" s="36">
        <v>4.6100000000000003</v>
      </c>
      <c r="G2415" s="36">
        <v>13.05</v>
      </c>
    </row>
    <row r="2416" spans="1:7" ht="25.5" x14ac:dyDescent="0.2">
      <c r="A2416" s="31" t="s">
        <v>4850</v>
      </c>
      <c r="B2416" s="32" t="s">
        <v>15</v>
      </c>
      <c r="C2416" s="31" t="s">
        <v>4851</v>
      </c>
      <c r="D2416" s="34" t="s">
        <v>128</v>
      </c>
      <c r="E2416" s="36">
        <v>12.5</v>
      </c>
      <c r="F2416" s="36">
        <v>10.74</v>
      </c>
      <c r="G2416" s="36">
        <v>23.24</v>
      </c>
    </row>
    <row r="2417" spans="1:7" ht="12.75" x14ac:dyDescent="0.2">
      <c r="A2417" s="37" t="s">
        <v>4852</v>
      </c>
      <c r="B2417" s="38" t="s">
        <v>4853</v>
      </c>
      <c r="C2417" s="39" t="s">
        <v>15</v>
      </c>
      <c r="D2417" s="40" t="s">
        <v>15</v>
      </c>
      <c r="E2417" s="41" t="s">
        <v>15</v>
      </c>
      <c r="F2417" s="41" t="s">
        <v>15</v>
      </c>
      <c r="G2417" s="41" t="s">
        <v>15</v>
      </c>
    </row>
    <row r="2418" spans="1:7" ht="25.5" x14ac:dyDescent="0.2">
      <c r="A2418" s="31" t="s">
        <v>4854</v>
      </c>
      <c r="B2418" s="32" t="s">
        <v>15</v>
      </c>
      <c r="C2418" s="31" t="s">
        <v>4855</v>
      </c>
      <c r="D2418" s="34" t="s">
        <v>128</v>
      </c>
      <c r="E2418" s="36">
        <v>34</v>
      </c>
      <c r="F2418" s="36">
        <v>1.1499999999999999</v>
      </c>
      <c r="G2418" s="36">
        <v>35.15</v>
      </c>
    </row>
    <row r="2419" spans="1:7" ht="25.5" x14ac:dyDescent="0.2">
      <c r="A2419" s="31" t="s">
        <v>4856</v>
      </c>
      <c r="B2419" s="32" t="s">
        <v>15</v>
      </c>
      <c r="C2419" s="31" t="s">
        <v>4857</v>
      </c>
      <c r="D2419" s="34" t="s">
        <v>128</v>
      </c>
      <c r="E2419" s="36">
        <v>38.270000000000003</v>
      </c>
      <c r="F2419" s="36">
        <v>1.1499999999999999</v>
      </c>
      <c r="G2419" s="36">
        <v>39.42</v>
      </c>
    </row>
    <row r="2420" spans="1:7" ht="12.75" x14ac:dyDescent="0.2">
      <c r="A2420" s="37" t="s">
        <v>4858</v>
      </c>
      <c r="B2420" s="38" t="s">
        <v>4859</v>
      </c>
      <c r="C2420" s="39" t="s">
        <v>15</v>
      </c>
      <c r="D2420" s="40" t="s">
        <v>15</v>
      </c>
      <c r="E2420" s="41" t="s">
        <v>15</v>
      </c>
      <c r="F2420" s="41" t="s">
        <v>15</v>
      </c>
      <c r="G2420" s="41" t="s">
        <v>15</v>
      </c>
    </row>
    <row r="2421" spans="1:7" ht="38.25" x14ac:dyDescent="0.2">
      <c r="A2421" s="31" t="s">
        <v>4860</v>
      </c>
      <c r="B2421" s="32" t="s">
        <v>15</v>
      </c>
      <c r="C2421" s="31" t="s">
        <v>4861</v>
      </c>
      <c r="D2421" s="34" t="s">
        <v>128</v>
      </c>
      <c r="E2421" s="36">
        <v>1.43</v>
      </c>
      <c r="F2421" s="36">
        <v>1.54</v>
      </c>
      <c r="G2421" s="36">
        <v>2.97</v>
      </c>
    </row>
    <row r="2422" spans="1:7" ht="38.25" x14ac:dyDescent="0.2">
      <c r="A2422" s="31" t="s">
        <v>4862</v>
      </c>
      <c r="B2422" s="32" t="s">
        <v>15</v>
      </c>
      <c r="C2422" s="31" t="s">
        <v>4863</v>
      </c>
      <c r="D2422" s="34" t="s">
        <v>128</v>
      </c>
      <c r="E2422" s="36">
        <v>1.89</v>
      </c>
      <c r="F2422" s="36">
        <v>1.92</v>
      </c>
      <c r="G2422" s="36">
        <v>3.81</v>
      </c>
    </row>
    <row r="2423" spans="1:7" ht="38.25" x14ac:dyDescent="0.2">
      <c r="A2423" s="31" t="s">
        <v>4864</v>
      </c>
      <c r="B2423" s="32" t="s">
        <v>15</v>
      </c>
      <c r="C2423" s="31" t="s">
        <v>4865</v>
      </c>
      <c r="D2423" s="34" t="s">
        <v>128</v>
      </c>
      <c r="E2423" s="36">
        <v>2.52</v>
      </c>
      <c r="F2423" s="36">
        <v>2.29</v>
      </c>
      <c r="G2423" s="36">
        <v>4.8099999999999996</v>
      </c>
    </row>
    <row r="2424" spans="1:7" ht="38.25" x14ac:dyDescent="0.2">
      <c r="A2424" s="31" t="s">
        <v>4866</v>
      </c>
      <c r="B2424" s="32" t="s">
        <v>15</v>
      </c>
      <c r="C2424" s="31" t="s">
        <v>4867</v>
      </c>
      <c r="D2424" s="34" t="s">
        <v>128</v>
      </c>
      <c r="E2424" s="36">
        <v>3.41</v>
      </c>
      <c r="F2424" s="36">
        <v>2.68</v>
      </c>
      <c r="G2424" s="36">
        <v>6.09</v>
      </c>
    </row>
    <row r="2425" spans="1:7" ht="38.25" x14ac:dyDescent="0.2">
      <c r="A2425" s="31" t="s">
        <v>4868</v>
      </c>
      <c r="B2425" s="32" t="s">
        <v>15</v>
      </c>
      <c r="C2425" s="31" t="s">
        <v>4869</v>
      </c>
      <c r="D2425" s="34" t="s">
        <v>128</v>
      </c>
      <c r="E2425" s="36">
        <v>5.24</v>
      </c>
      <c r="F2425" s="36">
        <v>3.07</v>
      </c>
      <c r="G2425" s="36">
        <v>8.31</v>
      </c>
    </row>
    <row r="2426" spans="1:7" ht="38.25" x14ac:dyDescent="0.2">
      <c r="A2426" s="31" t="s">
        <v>4870</v>
      </c>
      <c r="B2426" s="32" t="s">
        <v>15</v>
      </c>
      <c r="C2426" s="31" t="s">
        <v>4871</v>
      </c>
      <c r="D2426" s="34" t="s">
        <v>128</v>
      </c>
      <c r="E2426" s="36">
        <v>7.89</v>
      </c>
      <c r="F2426" s="36">
        <v>3.44</v>
      </c>
      <c r="G2426" s="36">
        <v>11.33</v>
      </c>
    </row>
    <row r="2427" spans="1:7" ht="38.25" x14ac:dyDescent="0.2">
      <c r="A2427" s="31" t="s">
        <v>4872</v>
      </c>
      <c r="B2427" s="32" t="s">
        <v>15</v>
      </c>
      <c r="C2427" s="31" t="s">
        <v>4873</v>
      </c>
      <c r="D2427" s="34" t="s">
        <v>128</v>
      </c>
      <c r="E2427" s="36">
        <v>11.97</v>
      </c>
      <c r="F2427" s="36">
        <v>3.83</v>
      </c>
      <c r="G2427" s="36">
        <v>15.8</v>
      </c>
    </row>
    <row r="2428" spans="1:7" ht="38.25" x14ac:dyDescent="0.2">
      <c r="A2428" s="31" t="s">
        <v>4874</v>
      </c>
      <c r="B2428" s="32" t="s">
        <v>15</v>
      </c>
      <c r="C2428" s="31" t="s">
        <v>4875</v>
      </c>
      <c r="D2428" s="34" t="s">
        <v>128</v>
      </c>
      <c r="E2428" s="36">
        <v>16.100000000000001</v>
      </c>
      <c r="F2428" s="36">
        <v>5.75</v>
      </c>
      <c r="G2428" s="36">
        <v>21.85</v>
      </c>
    </row>
    <row r="2429" spans="1:7" ht="38.25" x14ac:dyDescent="0.2">
      <c r="A2429" s="31" t="s">
        <v>4876</v>
      </c>
      <c r="B2429" s="32" t="s">
        <v>15</v>
      </c>
      <c r="C2429" s="31" t="s">
        <v>4877</v>
      </c>
      <c r="D2429" s="34" t="s">
        <v>128</v>
      </c>
      <c r="E2429" s="36">
        <v>23.07</v>
      </c>
      <c r="F2429" s="36">
        <v>7.67</v>
      </c>
      <c r="G2429" s="36">
        <v>30.74</v>
      </c>
    </row>
    <row r="2430" spans="1:7" ht="38.25" x14ac:dyDescent="0.2">
      <c r="A2430" s="31" t="s">
        <v>4878</v>
      </c>
      <c r="B2430" s="32" t="s">
        <v>15</v>
      </c>
      <c r="C2430" s="31" t="s">
        <v>4879</v>
      </c>
      <c r="D2430" s="34" t="s">
        <v>128</v>
      </c>
      <c r="E2430" s="36">
        <v>32.93</v>
      </c>
      <c r="F2430" s="36">
        <v>9.59</v>
      </c>
      <c r="G2430" s="36">
        <v>42.52</v>
      </c>
    </row>
    <row r="2431" spans="1:7" ht="38.25" x14ac:dyDescent="0.2">
      <c r="A2431" s="31" t="s">
        <v>4880</v>
      </c>
      <c r="B2431" s="32" t="s">
        <v>15</v>
      </c>
      <c r="C2431" s="31" t="s">
        <v>4881</v>
      </c>
      <c r="D2431" s="34" t="s">
        <v>128</v>
      </c>
      <c r="E2431" s="36">
        <v>42.14</v>
      </c>
      <c r="F2431" s="36">
        <v>11.5</v>
      </c>
      <c r="G2431" s="36">
        <v>53.64</v>
      </c>
    </row>
    <row r="2432" spans="1:7" ht="38.25" x14ac:dyDescent="0.2">
      <c r="A2432" s="31" t="s">
        <v>4882</v>
      </c>
      <c r="B2432" s="32" t="s">
        <v>15</v>
      </c>
      <c r="C2432" s="31" t="s">
        <v>4883</v>
      </c>
      <c r="D2432" s="34" t="s">
        <v>128</v>
      </c>
      <c r="E2432" s="36">
        <v>54.18</v>
      </c>
      <c r="F2432" s="36">
        <v>13.42</v>
      </c>
      <c r="G2432" s="36">
        <v>67.599999999999994</v>
      </c>
    </row>
    <row r="2433" spans="1:7" ht="38.25" x14ac:dyDescent="0.2">
      <c r="A2433" s="31" t="s">
        <v>4884</v>
      </c>
      <c r="B2433" s="32" t="s">
        <v>15</v>
      </c>
      <c r="C2433" s="31" t="s">
        <v>4885</v>
      </c>
      <c r="D2433" s="34" t="s">
        <v>128</v>
      </c>
      <c r="E2433" s="36">
        <v>66.569999999999993</v>
      </c>
      <c r="F2433" s="36">
        <v>15.33</v>
      </c>
      <c r="G2433" s="36">
        <v>81.900000000000006</v>
      </c>
    </row>
    <row r="2434" spans="1:7" ht="38.25" x14ac:dyDescent="0.2">
      <c r="A2434" s="31" t="s">
        <v>4886</v>
      </c>
      <c r="B2434" s="32" t="s">
        <v>15</v>
      </c>
      <c r="C2434" s="31" t="s">
        <v>4887</v>
      </c>
      <c r="D2434" s="34" t="s">
        <v>128</v>
      </c>
      <c r="E2434" s="36">
        <v>80.540000000000006</v>
      </c>
      <c r="F2434" s="36">
        <v>17.25</v>
      </c>
      <c r="G2434" s="36">
        <v>97.79</v>
      </c>
    </row>
    <row r="2435" spans="1:7" ht="38.25" x14ac:dyDescent="0.2">
      <c r="A2435" s="31" t="s">
        <v>4888</v>
      </c>
      <c r="B2435" s="32" t="s">
        <v>15</v>
      </c>
      <c r="C2435" s="31" t="s">
        <v>4889</v>
      </c>
      <c r="D2435" s="34" t="s">
        <v>128</v>
      </c>
      <c r="E2435" s="36">
        <v>110.57</v>
      </c>
      <c r="F2435" s="36">
        <v>19.18</v>
      </c>
      <c r="G2435" s="36">
        <v>129.75</v>
      </c>
    </row>
    <row r="2436" spans="1:7" ht="12.75" x14ac:dyDescent="0.2">
      <c r="A2436" s="37" t="s">
        <v>4890</v>
      </c>
      <c r="B2436" s="38" t="s">
        <v>4891</v>
      </c>
      <c r="C2436" s="39" t="s">
        <v>15</v>
      </c>
      <c r="D2436" s="40" t="s">
        <v>15</v>
      </c>
      <c r="E2436" s="41" t="s">
        <v>15</v>
      </c>
      <c r="F2436" s="41" t="s">
        <v>15</v>
      </c>
      <c r="G2436" s="41" t="s">
        <v>15</v>
      </c>
    </row>
    <row r="2437" spans="1:7" ht="25.5" x14ac:dyDescent="0.2">
      <c r="A2437" s="31" t="s">
        <v>4892</v>
      </c>
      <c r="B2437" s="32" t="s">
        <v>15</v>
      </c>
      <c r="C2437" s="31" t="s">
        <v>4893</v>
      </c>
      <c r="D2437" s="34" t="s">
        <v>128</v>
      </c>
      <c r="E2437" s="36">
        <v>2.85</v>
      </c>
      <c r="F2437" s="36">
        <v>1.92</v>
      </c>
      <c r="G2437" s="36">
        <v>4.7699999999999996</v>
      </c>
    </row>
    <row r="2438" spans="1:7" ht="25.5" x14ac:dyDescent="0.2">
      <c r="A2438" s="31" t="s">
        <v>4894</v>
      </c>
      <c r="B2438" s="32" t="s">
        <v>15</v>
      </c>
      <c r="C2438" s="31" t="s">
        <v>4895</v>
      </c>
      <c r="D2438" s="34" t="s">
        <v>128</v>
      </c>
      <c r="E2438" s="36">
        <v>4.9000000000000004</v>
      </c>
      <c r="F2438" s="36">
        <v>3.83</v>
      </c>
      <c r="G2438" s="36">
        <v>8.73</v>
      </c>
    </row>
    <row r="2439" spans="1:7" ht="25.5" x14ac:dyDescent="0.2">
      <c r="A2439" s="31" t="s">
        <v>4896</v>
      </c>
      <c r="B2439" s="32" t="s">
        <v>15</v>
      </c>
      <c r="C2439" s="31" t="s">
        <v>4897</v>
      </c>
      <c r="D2439" s="34" t="s">
        <v>128</v>
      </c>
      <c r="E2439" s="36">
        <v>5.54</v>
      </c>
      <c r="F2439" s="36">
        <v>3.83</v>
      </c>
      <c r="G2439" s="36">
        <v>9.3699999999999992</v>
      </c>
    </row>
    <row r="2440" spans="1:7" ht="25.5" x14ac:dyDescent="0.2">
      <c r="A2440" s="31" t="s">
        <v>4898</v>
      </c>
      <c r="B2440" s="32" t="s">
        <v>15</v>
      </c>
      <c r="C2440" s="31" t="s">
        <v>4899</v>
      </c>
      <c r="D2440" s="34" t="s">
        <v>128</v>
      </c>
      <c r="E2440" s="36">
        <v>9.65</v>
      </c>
      <c r="F2440" s="36">
        <v>3.83</v>
      </c>
      <c r="G2440" s="36">
        <v>13.48</v>
      </c>
    </row>
    <row r="2441" spans="1:7" ht="25.5" x14ac:dyDescent="0.2">
      <c r="A2441" s="31" t="s">
        <v>4900</v>
      </c>
      <c r="B2441" s="32" t="s">
        <v>15</v>
      </c>
      <c r="C2441" s="31" t="s">
        <v>4901</v>
      </c>
      <c r="D2441" s="34" t="s">
        <v>128</v>
      </c>
      <c r="E2441" s="36">
        <v>12.61</v>
      </c>
      <c r="F2441" s="36">
        <v>3.83</v>
      </c>
      <c r="G2441" s="36">
        <v>16.440000000000001</v>
      </c>
    </row>
    <row r="2442" spans="1:7" ht="12.75" x14ac:dyDescent="0.2">
      <c r="A2442" s="37" t="s">
        <v>4902</v>
      </c>
      <c r="B2442" s="38" t="s">
        <v>4903</v>
      </c>
      <c r="C2442" s="39" t="s">
        <v>15</v>
      </c>
      <c r="D2442" s="40" t="s">
        <v>15</v>
      </c>
      <c r="E2442" s="41" t="s">
        <v>15</v>
      </c>
      <c r="F2442" s="41" t="s">
        <v>15</v>
      </c>
      <c r="G2442" s="41" t="s">
        <v>15</v>
      </c>
    </row>
    <row r="2443" spans="1:7" ht="38.25" x14ac:dyDescent="0.2">
      <c r="A2443" s="31" t="s">
        <v>4904</v>
      </c>
      <c r="B2443" s="32" t="s">
        <v>15</v>
      </c>
      <c r="C2443" s="31" t="s">
        <v>4905</v>
      </c>
      <c r="D2443" s="34" t="s">
        <v>128</v>
      </c>
      <c r="E2443" s="36">
        <v>0.73</v>
      </c>
      <c r="F2443" s="36">
        <v>1.54</v>
      </c>
      <c r="G2443" s="36">
        <v>2.27</v>
      </c>
    </row>
    <row r="2444" spans="1:7" ht="38.25" x14ac:dyDescent="0.2">
      <c r="A2444" s="31" t="s">
        <v>4906</v>
      </c>
      <c r="B2444" s="32" t="s">
        <v>15</v>
      </c>
      <c r="C2444" s="31" t="s">
        <v>4907</v>
      </c>
      <c r="D2444" s="34" t="s">
        <v>128</v>
      </c>
      <c r="E2444" s="36">
        <v>1.1000000000000001</v>
      </c>
      <c r="F2444" s="36">
        <v>1.92</v>
      </c>
      <c r="G2444" s="36">
        <v>3.02</v>
      </c>
    </row>
    <row r="2445" spans="1:7" ht="38.25" x14ac:dyDescent="0.2">
      <c r="A2445" s="31" t="s">
        <v>4908</v>
      </c>
      <c r="B2445" s="32" t="s">
        <v>15</v>
      </c>
      <c r="C2445" s="31" t="s">
        <v>4909</v>
      </c>
      <c r="D2445" s="34" t="s">
        <v>128</v>
      </c>
      <c r="E2445" s="36">
        <v>1.74</v>
      </c>
      <c r="F2445" s="36">
        <v>2.29</v>
      </c>
      <c r="G2445" s="36">
        <v>4.03</v>
      </c>
    </row>
    <row r="2446" spans="1:7" ht="38.25" x14ac:dyDescent="0.2">
      <c r="A2446" s="31" t="s">
        <v>4910</v>
      </c>
      <c r="B2446" s="32" t="s">
        <v>15</v>
      </c>
      <c r="C2446" s="31" t="s">
        <v>4911</v>
      </c>
      <c r="D2446" s="34" t="s">
        <v>128</v>
      </c>
      <c r="E2446" s="36">
        <v>2.57</v>
      </c>
      <c r="F2446" s="36">
        <v>2.68</v>
      </c>
      <c r="G2446" s="36">
        <v>5.25</v>
      </c>
    </row>
    <row r="2447" spans="1:7" ht="38.25" x14ac:dyDescent="0.2">
      <c r="A2447" s="31" t="s">
        <v>4912</v>
      </c>
      <c r="B2447" s="32" t="s">
        <v>15</v>
      </c>
      <c r="C2447" s="31" t="s">
        <v>4913</v>
      </c>
      <c r="D2447" s="34" t="s">
        <v>128</v>
      </c>
      <c r="E2447" s="36">
        <v>4.42</v>
      </c>
      <c r="F2447" s="36">
        <v>3.07</v>
      </c>
      <c r="G2447" s="36">
        <v>7.49</v>
      </c>
    </row>
    <row r="2448" spans="1:7" ht="12.75" x14ac:dyDescent="0.2">
      <c r="A2448" s="37" t="s">
        <v>4914</v>
      </c>
      <c r="B2448" s="38" t="s">
        <v>4915</v>
      </c>
      <c r="C2448" s="39" t="s">
        <v>15</v>
      </c>
      <c r="D2448" s="40" t="s">
        <v>15</v>
      </c>
      <c r="E2448" s="41" t="s">
        <v>15</v>
      </c>
      <c r="F2448" s="41" t="s">
        <v>15</v>
      </c>
      <c r="G2448" s="41" t="s">
        <v>15</v>
      </c>
    </row>
    <row r="2449" spans="1:7" ht="25.5" x14ac:dyDescent="0.2">
      <c r="A2449" s="31" t="s">
        <v>4916</v>
      </c>
      <c r="B2449" s="32" t="s">
        <v>15</v>
      </c>
      <c r="C2449" s="31" t="s">
        <v>4917</v>
      </c>
      <c r="D2449" s="34" t="s">
        <v>128</v>
      </c>
      <c r="E2449" s="36">
        <v>2.62</v>
      </c>
      <c r="F2449" s="36">
        <v>9.59</v>
      </c>
      <c r="G2449" s="36">
        <v>12.21</v>
      </c>
    </row>
    <row r="2450" spans="1:7" ht="12.75" x14ac:dyDescent="0.2">
      <c r="A2450" s="42" t="s">
        <v>4918</v>
      </c>
      <c r="B2450" s="42" t="s">
        <v>4919</v>
      </c>
      <c r="C2450" s="43" t="s">
        <v>15</v>
      </c>
      <c r="D2450" s="44" t="s">
        <v>15</v>
      </c>
      <c r="E2450" s="45" t="s">
        <v>15</v>
      </c>
      <c r="F2450" s="45" t="s">
        <v>15</v>
      </c>
      <c r="G2450" s="45" t="s">
        <v>15</v>
      </c>
    </row>
    <row r="2451" spans="1:7" ht="12.75" x14ac:dyDescent="0.2">
      <c r="A2451" s="22" t="s">
        <v>4920</v>
      </c>
      <c r="B2451" s="22" t="s">
        <v>4921</v>
      </c>
      <c r="C2451" s="23" t="s">
        <v>15</v>
      </c>
      <c r="D2451" s="46" t="s">
        <v>15</v>
      </c>
      <c r="E2451" s="47" t="s">
        <v>15</v>
      </c>
      <c r="F2451" s="47" t="s">
        <v>15</v>
      </c>
      <c r="G2451" s="47" t="s">
        <v>15</v>
      </c>
    </row>
    <row r="2452" spans="1:7" ht="12.75" x14ac:dyDescent="0.2">
      <c r="A2452" s="31" t="s">
        <v>4922</v>
      </c>
      <c r="B2452" s="32" t="s">
        <v>15</v>
      </c>
      <c r="C2452" s="31" t="s">
        <v>4923</v>
      </c>
      <c r="D2452" s="34" t="s">
        <v>20</v>
      </c>
      <c r="E2452" s="36">
        <v>2.4900000000000002</v>
      </c>
      <c r="F2452" s="36">
        <v>9.59</v>
      </c>
      <c r="G2452" s="36">
        <v>12.08</v>
      </c>
    </row>
    <row r="2453" spans="1:7" ht="12.75" x14ac:dyDescent="0.2">
      <c r="A2453" s="31" t="s">
        <v>4924</v>
      </c>
      <c r="B2453" s="32" t="s">
        <v>15</v>
      </c>
      <c r="C2453" s="31" t="s">
        <v>4925</v>
      </c>
      <c r="D2453" s="34" t="s">
        <v>20</v>
      </c>
      <c r="E2453" s="36">
        <v>4.76</v>
      </c>
      <c r="F2453" s="36">
        <v>9.59</v>
      </c>
      <c r="G2453" s="36">
        <v>14.35</v>
      </c>
    </row>
    <row r="2454" spans="1:7" ht="25.5" x14ac:dyDescent="0.2">
      <c r="A2454" s="31" t="s">
        <v>4926</v>
      </c>
      <c r="B2454" s="32" t="s">
        <v>15</v>
      </c>
      <c r="C2454" s="31" t="s">
        <v>4927</v>
      </c>
      <c r="D2454" s="34" t="s">
        <v>20</v>
      </c>
      <c r="E2454" s="36">
        <v>4.4800000000000004</v>
      </c>
      <c r="F2454" s="36">
        <v>11.5</v>
      </c>
      <c r="G2454" s="36">
        <v>15.98</v>
      </c>
    </row>
    <row r="2455" spans="1:7" ht="12.75" x14ac:dyDescent="0.2">
      <c r="A2455" s="31" t="s">
        <v>4928</v>
      </c>
      <c r="B2455" s="32" t="s">
        <v>15</v>
      </c>
      <c r="C2455" s="31" t="s">
        <v>4929</v>
      </c>
      <c r="D2455" s="34" t="s">
        <v>20</v>
      </c>
      <c r="E2455" s="36">
        <v>2.61</v>
      </c>
      <c r="F2455" s="36">
        <v>9.59</v>
      </c>
      <c r="G2455" s="36">
        <v>12.2</v>
      </c>
    </row>
    <row r="2456" spans="1:7" ht="12.75" x14ac:dyDescent="0.2">
      <c r="A2456" s="37" t="s">
        <v>4930</v>
      </c>
      <c r="B2456" s="38" t="s">
        <v>4931</v>
      </c>
      <c r="C2456" s="39" t="s">
        <v>15</v>
      </c>
      <c r="D2456" s="40" t="s">
        <v>15</v>
      </c>
      <c r="E2456" s="41" t="s">
        <v>15</v>
      </c>
      <c r="F2456" s="41" t="s">
        <v>15</v>
      </c>
      <c r="G2456" s="41" t="s">
        <v>15</v>
      </c>
    </row>
    <row r="2457" spans="1:7" ht="12.75" x14ac:dyDescent="0.2">
      <c r="A2457" s="31" t="s">
        <v>4932</v>
      </c>
      <c r="B2457" s="32" t="s">
        <v>15</v>
      </c>
      <c r="C2457" s="31" t="s">
        <v>4933</v>
      </c>
      <c r="D2457" s="34" t="s">
        <v>20</v>
      </c>
      <c r="E2457" s="36">
        <v>15.97</v>
      </c>
      <c r="F2457" s="36">
        <v>30.67</v>
      </c>
      <c r="G2457" s="36">
        <v>46.64</v>
      </c>
    </row>
    <row r="2458" spans="1:7" ht="25.5" x14ac:dyDescent="0.2">
      <c r="A2458" s="31" t="s">
        <v>4934</v>
      </c>
      <c r="B2458" s="32" t="s">
        <v>15</v>
      </c>
      <c r="C2458" s="31" t="s">
        <v>4935</v>
      </c>
      <c r="D2458" s="34" t="s">
        <v>20</v>
      </c>
      <c r="E2458" s="36">
        <v>8.16</v>
      </c>
      <c r="F2458" s="36">
        <v>11.5</v>
      </c>
      <c r="G2458" s="36">
        <v>19.66</v>
      </c>
    </row>
    <row r="2459" spans="1:7" ht="25.5" x14ac:dyDescent="0.2">
      <c r="A2459" s="31" t="s">
        <v>4936</v>
      </c>
      <c r="B2459" s="32" t="s">
        <v>15</v>
      </c>
      <c r="C2459" s="31" t="s">
        <v>4937</v>
      </c>
      <c r="D2459" s="34" t="s">
        <v>20</v>
      </c>
      <c r="E2459" s="36">
        <v>12.26</v>
      </c>
      <c r="F2459" s="36">
        <v>11.5</v>
      </c>
      <c r="G2459" s="36">
        <v>23.76</v>
      </c>
    </row>
    <row r="2460" spans="1:7" ht="25.5" x14ac:dyDescent="0.2">
      <c r="A2460" s="31" t="s">
        <v>4938</v>
      </c>
      <c r="B2460" s="32" t="s">
        <v>15</v>
      </c>
      <c r="C2460" s="31" t="s">
        <v>4939</v>
      </c>
      <c r="D2460" s="34" t="s">
        <v>20</v>
      </c>
      <c r="E2460" s="36">
        <v>17.579999999999998</v>
      </c>
      <c r="F2460" s="36">
        <v>11.5</v>
      </c>
      <c r="G2460" s="36">
        <v>29.08</v>
      </c>
    </row>
    <row r="2461" spans="1:7" ht="25.5" x14ac:dyDescent="0.2">
      <c r="A2461" s="31" t="s">
        <v>4940</v>
      </c>
      <c r="B2461" s="32" t="s">
        <v>15</v>
      </c>
      <c r="C2461" s="31" t="s">
        <v>4941</v>
      </c>
      <c r="D2461" s="34" t="s">
        <v>20</v>
      </c>
      <c r="E2461" s="36">
        <v>37.81</v>
      </c>
      <c r="F2461" s="36">
        <v>15.33</v>
      </c>
      <c r="G2461" s="36">
        <v>53.14</v>
      </c>
    </row>
    <row r="2462" spans="1:7" ht="25.5" x14ac:dyDescent="0.2">
      <c r="A2462" s="31" t="s">
        <v>4942</v>
      </c>
      <c r="B2462" s="32" t="s">
        <v>15</v>
      </c>
      <c r="C2462" s="31" t="s">
        <v>4943</v>
      </c>
      <c r="D2462" s="34" t="s">
        <v>20</v>
      </c>
      <c r="E2462" s="36">
        <v>106.57</v>
      </c>
      <c r="F2462" s="36">
        <v>15.33</v>
      </c>
      <c r="G2462" s="36">
        <v>121.9</v>
      </c>
    </row>
    <row r="2463" spans="1:7" ht="25.5" x14ac:dyDescent="0.2">
      <c r="A2463" s="31" t="s">
        <v>4944</v>
      </c>
      <c r="B2463" s="32" t="s">
        <v>15</v>
      </c>
      <c r="C2463" s="31" t="s">
        <v>4945</v>
      </c>
      <c r="D2463" s="34" t="s">
        <v>20</v>
      </c>
      <c r="E2463" s="36">
        <v>142.4</v>
      </c>
      <c r="F2463" s="36">
        <v>19.18</v>
      </c>
      <c r="G2463" s="36">
        <v>161.58000000000001</v>
      </c>
    </row>
    <row r="2464" spans="1:7" ht="38.25" x14ac:dyDescent="0.2">
      <c r="A2464" s="31" t="s">
        <v>4946</v>
      </c>
      <c r="B2464" s="32" t="s">
        <v>15</v>
      </c>
      <c r="C2464" s="31" t="s">
        <v>4947</v>
      </c>
      <c r="D2464" s="34" t="s">
        <v>20</v>
      </c>
      <c r="E2464" s="36">
        <v>158.88999999999999</v>
      </c>
      <c r="F2464" s="36">
        <v>11.5</v>
      </c>
      <c r="G2464" s="36">
        <v>170.39</v>
      </c>
    </row>
    <row r="2465" spans="1:7" ht="38.25" x14ac:dyDescent="0.2">
      <c r="A2465" s="31" t="s">
        <v>4948</v>
      </c>
      <c r="B2465" s="32" t="s">
        <v>15</v>
      </c>
      <c r="C2465" s="31" t="s">
        <v>4949</v>
      </c>
      <c r="D2465" s="34" t="s">
        <v>20</v>
      </c>
      <c r="E2465" s="36">
        <v>204.2</v>
      </c>
      <c r="F2465" s="36">
        <v>11.5</v>
      </c>
      <c r="G2465" s="36">
        <v>215.7</v>
      </c>
    </row>
    <row r="2466" spans="1:7" ht="38.25" x14ac:dyDescent="0.2">
      <c r="A2466" s="31" t="s">
        <v>4950</v>
      </c>
      <c r="B2466" s="32" t="s">
        <v>15</v>
      </c>
      <c r="C2466" s="31" t="s">
        <v>4951</v>
      </c>
      <c r="D2466" s="34" t="s">
        <v>20</v>
      </c>
      <c r="E2466" s="36">
        <v>256</v>
      </c>
      <c r="F2466" s="36">
        <v>11.5</v>
      </c>
      <c r="G2466" s="36">
        <v>267.5</v>
      </c>
    </row>
    <row r="2467" spans="1:7" ht="38.25" x14ac:dyDescent="0.2">
      <c r="A2467" s="31" t="s">
        <v>4952</v>
      </c>
      <c r="B2467" s="32" t="s">
        <v>15</v>
      </c>
      <c r="C2467" s="31" t="s">
        <v>4953</v>
      </c>
      <c r="D2467" s="34" t="s">
        <v>20</v>
      </c>
      <c r="E2467" s="36">
        <v>667.29</v>
      </c>
      <c r="F2467" s="36">
        <v>15.33</v>
      </c>
      <c r="G2467" s="36">
        <v>682.62</v>
      </c>
    </row>
    <row r="2468" spans="1:7" ht="25.5" x14ac:dyDescent="0.2">
      <c r="A2468" s="31" t="s">
        <v>4954</v>
      </c>
      <c r="B2468" s="32" t="s">
        <v>15</v>
      </c>
      <c r="C2468" s="31" t="s">
        <v>4955</v>
      </c>
      <c r="D2468" s="34" t="s">
        <v>20</v>
      </c>
      <c r="E2468" s="36">
        <v>18.510000000000002</v>
      </c>
      <c r="F2468" s="36">
        <v>11.5</v>
      </c>
      <c r="G2468" s="36">
        <v>30.01</v>
      </c>
    </row>
    <row r="2469" spans="1:7" ht="25.5" x14ac:dyDescent="0.2">
      <c r="A2469" s="31" t="s">
        <v>4956</v>
      </c>
      <c r="B2469" s="32" t="s">
        <v>15</v>
      </c>
      <c r="C2469" s="31" t="s">
        <v>4957</v>
      </c>
      <c r="D2469" s="34" t="s">
        <v>20</v>
      </c>
      <c r="E2469" s="36">
        <v>52.15</v>
      </c>
      <c r="F2469" s="36">
        <v>11.5</v>
      </c>
      <c r="G2469" s="36">
        <v>63.65</v>
      </c>
    </row>
    <row r="2470" spans="1:7" ht="25.5" x14ac:dyDescent="0.2">
      <c r="A2470" s="31" t="s">
        <v>4958</v>
      </c>
      <c r="B2470" s="32" t="s">
        <v>15</v>
      </c>
      <c r="C2470" s="31" t="s">
        <v>4959</v>
      </c>
      <c r="D2470" s="34" t="s">
        <v>20</v>
      </c>
      <c r="E2470" s="36">
        <v>151.27000000000001</v>
      </c>
      <c r="F2470" s="36">
        <v>15.33</v>
      </c>
      <c r="G2470" s="36">
        <v>166.6</v>
      </c>
    </row>
    <row r="2471" spans="1:7" ht="12.75" x14ac:dyDescent="0.2">
      <c r="A2471" s="37" t="s">
        <v>4960</v>
      </c>
      <c r="B2471" s="38" t="s">
        <v>4961</v>
      </c>
      <c r="C2471" s="39" t="s">
        <v>15</v>
      </c>
      <c r="D2471" s="40" t="s">
        <v>15</v>
      </c>
      <c r="E2471" s="41" t="s">
        <v>15</v>
      </c>
      <c r="F2471" s="41" t="s">
        <v>15</v>
      </c>
      <c r="G2471" s="41" t="s">
        <v>15</v>
      </c>
    </row>
    <row r="2472" spans="1:7" ht="25.5" x14ac:dyDescent="0.2">
      <c r="A2472" s="31" t="s">
        <v>4962</v>
      </c>
      <c r="B2472" s="32" t="s">
        <v>15</v>
      </c>
      <c r="C2472" s="31" t="s">
        <v>4963</v>
      </c>
      <c r="D2472" s="34" t="s">
        <v>331</v>
      </c>
      <c r="E2472" s="36">
        <v>10.52</v>
      </c>
      <c r="F2472" s="36">
        <v>11.5</v>
      </c>
      <c r="G2472" s="36">
        <v>22.02</v>
      </c>
    </row>
    <row r="2473" spans="1:7" ht="12.75" x14ac:dyDescent="0.2">
      <c r="A2473" s="31" t="s">
        <v>4964</v>
      </c>
      <c r="B2473" s="32" t="s">
        <v>15</v>
      </c>
      <c r="C2473" s="31" t="s">
        <v>4965</v>
      </c>
      <c r="D2473" s="34" t="s">
        <v>20</v>
      </c>
      <c r="E2473" s="36">
        <v>17.59</v>
      </c>
      <c r="F2473" s="36">
        <v>11.5</v>
      </c>
      <c r="G2473" s="36">
        <v>29.09</v>
      </c>
    </row>
    <row r="2474" spans="1:7" ht="12.75" x14ac:dyDescent="0.2">
      <c r="A2474" s="31" t="s">
        <v>4966</v>
      </c>
      <c r="B2474" s="32" t="s">
        <v>15</v>
      </c>
      <c r="C2474" s="31" t="s">
        <v>4967</v>
      </c>
      <c r="D2474" s="34" t="s">
        <v>20</v>
      </c>
      <c r="E2474" s="36">
        <v>41.66</v>
      </c>
      <c r="F2474" s="36">
        <v>11.5</v>
      </c>
      <c r="G2474" s="36">
        <v>53.16</v>
      </c>
    </row>
    <row r="2475" spans="1:7" ht="25.5" x14ac:dyDescent="0.2">
      <c r="A2475" s="31" t="s">
        <v>4968</v>
      </c>
      <c r="B2475" s="32" t="s">
        <v>15</v>
      </c>
      <c r="C2475" s="31" t="s">
        <v>4969</v>
      </c>
      <c r="D2475" s="34" t="s">
        <v>331</v>
      </c>
      <c r="E2475" s="36">
        <v>169.69</v>
      </c>
      <c r="F2475" s="36">
        <v>11.5</v>
      </c>
      <c r="G2475" s="36">
        <v>181.19</v>
      </c>
    </row>
    <row r="2476" spans="1:7" ht="25.5" x14ac:dyDescent="0.2">
      <c r="A2476" s="31" t="s">
        <v>4970</v>
      </c>
      <c r="B2476" s="32" t="s">
        <v>15</v>
      </c>
      <c r="C2476" s="31" t="s">
        <v>4971</v>
      </c>
      <c r="D2476" s="34" t="s">
        <v>331</v>
      </c>
      <c r="E2476" s="36">
        <v>163.06</v>
      </c>
      <c r="F2476" s="36">
        <v>11.5</v>
      </c>
      <c r="G2476" s="36">
        <v>174.56</v>
      </c>
    </row>
    <row r="2477" spans="1:7" ht="25.5" x14ac:dyDescent="0.2">
      <c r="A2477" s="31" t="s">
        <v>4972</v>
      </c>
      <c r="B2477" s="32" t="s">
        <v>15</v>
      </c>
      <c r="C2477" s="31" t="s">
        <v>4973</v>
      </c>
      <c r="D2477" s="34" t="s">
        <v>331</v>
      </c>
      <c r="E2477" s="36">
        <v>18.03</v>
      </c>
      <c r="F2477" s="36">
        <v>11.5</v>
      </c>
      <c r="G2477" s="36">
        <v>29.53</v>
      </c>
    </row>
    <row r="2478" spans="1:7" ht="25.5" x14ac:dyDescent="0.2">
      <c r="A2478" s="31" t="s">
        <v>4974</v>
      </c>
      <c r="B2478" s="32" t="s">
        <v>15</v>
      </c>
      <c r="C2478" s="31" t="s">
        <v>4975</v>
      </c>
      <c r="D2478" s="34" t="s">
        <v>331</v>
      </c>
      <c r="E2478" s="36">
        <v>193.93</v>
      </c>
      <c r="F2478" s="36">
        <v>11.5</v>
      </c>
      <c r="G2478" s="36">
        <v>205.43</v>
      </c>
    </row>
    <row r="2479" spans="1:7" ht="38.25" x14ac:dyDescent="0.2">
      <c r="A2479" s="31" t="s">
        <v>4976</v>
      </c>
      <c r="B2479" s="32" t="s">
        <v>15</v>
      </c>
      <c r="C2479" s="31" t="s">
        <v>4977</v>
      </c>
      <c r="D2479" s="34" t="s">
        <v>20</v>
      </c>
      <c r="E2479" s="36">
        <v>6.71</v>
      </c>
      <c r="F2479" s="36">
        <v>11.5</v>
      </c>
      <c r="G2479" s="36">
        <v>18.21</v>
      </c>
    </row>
    <row r="2480" spans="1:7" ht="12.75" x14ac:dyDescent="0.2">
      <c r="A2480" s="31" t="s">
        <v>4978</v>
      </c>
      <c r="B2480" s="32" t="s">
        <v>15</v>
      </c>
      <c r="C2480" s="31" t="s">
        <v>4979</v>
      </c>
      <c r="D2480" s="34" t="s">
        <v>331</v>
      </c>
      <c r="E2480" s="36">
        <v>7.84</v>
      </c>
      <c r="F2480" s="36">
        <v>11.5</v>
      </c>
      <c r="G2480" s="36">
        <v>19.34</v>
      </c>
    </row>
    <row r="2481" spans="1:7" ht="12.75" x14ac:dyDescent="0.2">
      <c r="A2481" s="31" t="s">
        <v>4980</v>
      </c>
      <c r="B2481" s="32" t="s">
        <v>15</v>
      </c>
      <c r="C2481" s="31" t="s">
        <v>4981</v>
      </c>
      <c r="D2481" s="34" t="s">
        <v>331</v>
      </c>
      <c r="E2481" s="36">
        <v>12.87</v>
      </c>
      <c r="F2481" s="36">
        <v>11.5</v>
      </c>
      <c r="G2481" s="36">
        <v>24.37</v>
      </c>
    </row>
    <row r="2482" spans="1:7" ht="12.75" x14ac:dyDescent="0.2">
      <c r="A2482" s="31" t="s">
        <v>4982</v>
      </c>
      <c r="B2482" s="32" t="s">
        <v>15</v>
      </c>
      <c r="C2482" s="31" t="s">
        <v>4983</v>
      </c>
      <c r="D2482" s="34" t="s">
        <v>331</v>
      </c>
      <c r="E2482" s="36">
        <v>15.56</v>
      </c>
      <c r="F2482" s="36">
        <v>11.5</v>
      </c>
      <c r="G2482" s="36">
        <v>27.06</v>
      </c>
    </row>
    <row r="2483" spans="1:7" ht="25.5" x14ac:dyDescent="0.2">
      <c r="A2483" s="31" t="s">
        <v>4984</v>
      </c>
      <c r="B2483" s="32" t="s">
        <v>15</v>
      </c>
      <c r="C2483" s="31" t="s">
        <v>4985</v>
      </c>
      <c r="D2483" s="34" t="s">
        <v>331</v>
      </c>
      <c r="E2483" s="36">
        <v>14.86</v>
      </c>
      <c r="F2483" s="36">
        <v>11.5</v>
      </c>
      <c r="G2483" s="36">
        <v>26.36</v>
      </c>
    </row>
    <row r="2484" spans="1:7" ht="25.5" x14ac:dyDescent="0.2">
      <c r="A2484" s="31" t="s">
        <v>4986</v>
      </c>
      <c r="B2484" s="32" t="s">
        <v>15</v>
      </c>
      <c r="C2484" s="31" t="s">
        <v>4987</v>
      </c>
      <c r="D2484" s="34" t="s">
        <v>331</v>
      </c>
      <c r="E2484" s="36">
        <v>19.54</v>
      </c>
      <c r="F2484" s="36">
        <v>11.5</v>
      </c>
      <c r="G2484" s="36">
        <v>31.04</v>
      </c>
    </row>
    <row r="2485" spans="1:7" ht="12.75" x14ac:dyDescent="0.2">
      <c r="A2485" s="37" t="s">
        <v>4988</v>
      </c>
      <c r="B2485" s="38" t="s">
        <v>4989</v>
      </c>
      <c r="C2485" s="39" t="s">
        <v>15</v>
      </c>
      <c r="D2485" s="40" t="s">
        <v>15</v>
      </c>
      <c r="E2485" s="41" t="s">
        <v>15</v>
      </c>
      <c r="F2485" s="41" t="s">
        <v>15</v>
      </c>
      <c r="G2485" s="41" t="s">
        <v>15</v>
      </c>
    </row>
    <row r="2486" spans="1:7" ht="12.75" x14ac:dyDescent="0.2">
      <c r="A2486" s="31" t="s">
        <v>4990</v>
      </c>
      <c r="B2486" s="32" t="s">
        <v>15</v>
      </c>
      <c r="C2486" s="31" t="s">
        <v>4991</v>
      </c>
      <c r="D2486" s="34" t="s">
        <v>331</v>
      </c>
      <c r="E2486" s="36">
        <v>6.06</v>
      </c>
      <c r="F2486" s="36">
        <v>13.03</v>
      </c>
      <c r="G2486" s="36">
        <v>19.09</v>
      </c>
    </row>
    <row r="2487" spans="1:7" ht="12.75" x14ac:dyDescent="0.2">
      <c r="A2487" s="31" t="s">
        <v>4992</v>
      </c>
      <c r="B2487" s="32" t="s">
        <v>15</v>
      </c>
      <c r="C2487" s="31" t="s">
        <v>4993</v>
      </c>
      <c r="D2487" s="34" t="s">
        <v>331</v>
      </c>
      <c r="E2487" s="36">
        <v>13.16</v>
      </c>
      <c r="F2487" s="36">
        <v>13.42</v>
      </c>
      <c r="G2487" s="36">
        <v>26.58</v>
      </c>
    </row>
    <row r="2488" spans="1:7" ht="12.75" x14ac:dyDescent="0.2">
      <c r="A2488" s="31" t="s">
        <v>4994</v>
      </c>
      <c r="B2488" s="32" t="s">
        <v>15</v>
      </c>
      <c r="C2488" s="31" t="s">
        <v>4995</v>
      </c>
      <c r="D2488" s="34" t="s">
        <v>331</v>
      </c>
      <c r="E2488" s="36">
        <v>16.73</v>
      </c>
      <c r="F2488" s="36">
        <v>19.18</v>
      </c>
      <c r="G2488" s="36">
        <v>35.909999999999997</v>
      </c>
    </row>
    <row r="2489" spans="1:7" ht="12.75" x14ac:dyDescent="0.2">
      <c r="A2489" s="31" t="s">
        <v>4996</v>
      </c>
      <c r="B2489" s="32" t="s">
        <v>15</v>
      </c>
      <c r="C2489" s="31" t="s">
        <v>4997</v>
      </c>
      <c r="D2489" s="34" t="s">
        <v>331</v>
      </c>
      <c r="E2489" s="36">
        <v>8.56</v>
      </c>
      <c r="F2489" s="36">
        <v>10.35</v>
      </c>
      <c r="G2489" s="36">
        <v>18.91</v>
      </c>
    </row>
    <row r="2490" spans="1:7" ht="12.75" x14ac:dyDescent="0.2">
      <c r="A2490" s="31" t="s">
        <v>4998</v>
      </c>
      <c r="B2490" s="32" t="s">
        <v>15</v>
      </c>
      <c r="C2490" s="31" t="s">
        <v>4999</v>
      </c>
      <c r="D2490" s="34" t="s">
        <v>331</v>
      </c>
      <c r="E2490" s="36">
        <v>10.74</v>
      </c>
      <c r="F2490" s="36">
        <v>17.25</v>
      </c>
      <c r="G2490" s="36">
        <v>27.99</v>
      </c>
    </row>
    <row r="2491" spans="1:7" ht="25.5" x14ac:dyDescent="0.2">
      <c r="A2491" s="31" t="s">
        <v>5000</v>
      </c>
      <c r="B2491" s="32" t="s">
        <v>15</v>
      </c>
      <c r="C2491" s="31" t="s">
        <v>5001</v>
      </c>
      <c r="D2491" s="34" t="s">
        <v>331</v>
      </c>
      <c r="E2491" s="36">
        <v>9.82</v>
      </c>
      <c r="F2491" s="36">
        <v>14.56</v>
      </c>
      <c r="G2491" s="36">
        <v>24.38</v>
      </c>
    </row>
    <row r="2492" spans="1:7" ht="25.5" x14ac:dyDescent="0.2">
      <c r="A2492" s="31" t="s">
        <v>5002</v>
      </c>
      <c r="B2492" s="32" t="s">
        <v>15</v>
      </c>
      <c r="C2492" s="31" t="s">
        <v>5003</v>
      </c>
      <c r="D2492" s="34" t="s">
        <v>331</v>
      </c>
      <c r="E2492" s="36">
        <v>12.01</v>
      </c>
      <c r="F2492" s="36">
        <v>17.25</v>
      </c>
      <c r="G2492" s="36">
        <v>29.26</v>
      </c>
    </row>
    <row r="2493" spans="1:7" ht="25.5" x14ac:dyDescent="0.2">
      <c r="A2493" s="31" t="s">
        <v>5004</v>
      </c>
      <c r="B2493" s="32" t="s">
        <v>15</v>
      </c>
      <c r="C2493" s="31" t="s">
        <v>5005</v>
      </c>
      <c r="D2493" s="34" t="s">
        <v>331</v>
      </c>
      <c r="E2493" s="36">
        <v>18.02</v>
      </c>
      <c r="F2493" s="36">
        <v>19.18</v>
      </c>
      <c r="G2493" s="36">
        <v>37.200000000000003</v>
      </c>
    </row>
    <row r="2494" spans="1:7" ht="25.5" x14ac:dyDescent="0.2">
      <c r="A2494" s="31" t="s">
        <v>5006</v>
      </c>
      <c r="B2494" s="32" t="s">
        <v>15</v>
      </c>
      <c r="C2494" s="31" t="s">
        <v>5007</v>
      </c>
      <c r="D2494" s="34" t="s">
        <v>331</v>
      </c>
      <c r="E2494" s="36">
        <v>25.36</v>
      </c>
      <c r="F2494" s="36">
        <v>13.42</v>
      </c>
      <c r="G2494" s="36">
        <v>38.78</v>
      </c>
    </row>
    <row r="2495" spans="1:7" ht="25.5" x14ac:dyDescent="0.2">
      <c r="A2495" s="31" t="s">
        <v>5008</v>
      </c>
      <c r="B2495" s="32" t="s">
        <v>15</v>
      </c>
      <c r="C2495" s="31" t="s">
        <v>5009</v>
      </c>
      <c r="D2495" s="34" t="s">
        <v>331</v>
      </c>
      <c r="E2495" s="36">
        <v>22.49</v>
      </c>
      <c r="F2495" s="36">
        <v>13.42</v>
      </c>
      <c r="G2495" s="36">
        <v>35.909999999999997</v>
      </c>
    </row>
    <row r="2496" spans="1:7" ht="25.5" x14ac:dyDescent="0.2">
      <c r="A2496" s="31" t="s">
        <v>5010</v>
      </c>
      <c r="B2496" s="32" t="s">
        <v>15</v>
      </c>
      <c r="C2496" s="31" t="s">
        <v>5011</v>
      </c>
      <c r="D2496" s="34" t="s">
        <v>331</v>
      </c>
      <c r="E2496" s="36">
        <v>7.71</v>
      </c>
      <c r="F2496" s="36">
        <v>9.59</v>
      </c>
      <c r="G2496" s="36">
        <v>17.3</v>
      </c>
    </row>
    <row r="2497" spans="1:7" ht="25.5" x14ac:dyDescent="0.2">
      <c r="A2497" s="31" t="s">
        <v>5012</v>
      </c>
      <c r="B2497" s="32" t="s">
        <v>15</v>
      </c>
      <c r="C2497" s="31" t="s">
        <v>5013</v>
      </c>
      <c r="D2497" s="34" t="s">
        <v>331</v>
      </c>
      <c r="E2497" s="36">
        <v>54.08</v>
      </c>
      <c r="F2497" s="36">
        <v>14.56</v>
      </c>
      <c r="G2497" s="36">
        <v>68.64</v>
      </c>
    </row>
    <row r="2498" spans="1:7" ht="25.5" x14ac:dyDescent="0.2">
      <c r="A2498" s="31" t="s">
        <v>5014</v>
      </c>
      <c r="B2498" s="32" t="s">
        <v>15</v>
      </c>
      <c r="C2498" s="31" t="s">
        <v>5015</v>
      </c>
      <c r="D2498" s="34" t="s">
        <v>20</v>
      </c>
      <c r="E2498" s="36">
        <v>27.38</v>
      </c>
      <c r="F2498" s="36">
        <v>11.5</v>
      </c>
      <c r="G2498" s="36">
        <v>38.880000000000003</v>
      </c>
    </row>
    <row r="2499" spans="1:7" ht="25.5" x14ac:dyDescent="0.2">
      <c r="A2499" s="31" t="s">
        <v>5016</v>
      </c>
      <c r="B2499" s="32" t="s">
        <v>15</v>
      </c>
      <c r="C2499" s="31" t="s">
        <v>5017</v>
      </c>
      <c r="D2499" s="34" t="s">
        <v>20</v>
      </c>
      <c r="E2499" s="36">
        <v>62.18</v>
      </c>
      <c r="F2499" s="36">
        <v>19.18</v>
      </c>
      <c r="G2499" s="36">
        <v>81.36</v>
      </c>
    </row>
    <row r="2500" spans="1:7" ht="12.75" x14ac:dyDescent="0.2">
      <c r="A2500" s="37" t="s">
        <v>5018</v>
      </c>
      <c r="B2500" s="38" t="s">
        <v>5019</v>
      </c>
      <c r="C2500" s="39" t="s">
        <v>15</v>
      </c>
      <c r="D2500" s="40" t="s">
        <v>15</v>
      </c>
      <c r="E2500" s="41" t="s">
        <v>15</v>
      </c>
      <c r="F2500" s="41" t="s">
        <v>15</v>
      </c>
      <c r="G2500" s="41" t="s">
        <v>15</v>
      </c>
    </row>
    <row r="2501" spans="1:7" ht="12.75" x14ac:dyDescent="0.2">
      <c r="A2501" s="31" t="s">
        <v>5020</v>
      </c>
      <c r="B2501" s="32" t="s">
        <v>15</v>
      </c>
      <c r="C2501" s="31" t="s">
        <v>5021</v>
      </c>
      <c r="D2501" s="34" t="s">
        <v>331</v>
      </c>
      <c r="E2501" s="36">
        <v>12.73</v>
      </c>
      <c r="F2501" s="36">
        <v>19.18</v>
      </c>
      <c r="G2501" s="36">
        <v>31.91</v>
      </c>
    </row>
    <row r="2502" spans="1:7" ht="12.75" x14ac:dyDescent="0.2">
      <c r="A2502" s="31" t="s">
        <v>5022</v>
      </c>
      <c r="B2502" s="32" t="s">
        <v>15</v>
      </c>
      <c r="C2502" s="31" t="s">
        <v>5023</v>
      </c>
      <c r="D2502" s="34" t="s">
        <v>331</v>
      </c>
      <c r="E2502" s="36">
        <v>17.510000000000002</v>
      </c>
      <c r="F2502" s="36">
        <v>19.18</v>
      </c>
      <c r="G2502" s="36">
        <v>36.69</v>
      </c>
    </row>
    <row r="2503" spans="1:7" ht="12.75" x14ac:dyDescent="0.2">
      <c r="A2503" s="31" t="s">
        <v>5024</v>
      </c>
      <c r="B2503" s="32" t="s">
        <v>15</v>
      </c>
      <c r="C2503" s="31" t="s">
        <v>5025</v>
      </c>
      <c r="D2503" s="34" t="s">
        <v>331</v>
      </c>
      <c r="E2503" s="36">
        <v>25.56</v>
      </c>
      <c r="F2503" s="36">
        <v>19.18</v>
      </c>
      <c r="G2503" s="36">
        <v>44.74</v>
      </c>
    </row>
    <row r="2504" spans="1:7" ht="12.75" x14ac:dyDescent="0.2">
      <c r="A2504" s="31" t="s">
        <v>5026</v>
      </c>
      <c r="B2504" s="32" t="s">
        <v>15</v>
      </c>
      <c r="C2504" s="31" t="s">
        <v>5027</v>
      </c>
      <c r="D2504" s="34" t="s">
        <v>331</v>
      </c>
      <c r="E2504" s="36">
        <v>36.11</v>
      </c>
      <c r="F2504" s="36">
        <v>19.18</v>
      </c>
      <c r="G2504" s="36">
        <v>55.29</v>
      </c>
    </row>
    <row r="2505" spans="1:7" ht="12.75" x14ac:dyDescent="0.2">
      <c r="A2505" s="31" t="s">
        <v>5028</v>
      </c>
      <c r="B2505" s="32" t="s">
        <v>15</v>
      </c>
      <c r="C2505" s="31" t="s">
        <v>5029</v>
      </c>
      <c r="D2505" s="34" t="s">
        <v>331</v>
      </c>
      <c r="E2505" s="36">
        <v>61.51</v>
      </c>
      <c r="F2505" s="36">
        <v>19.18</v>
      </c>
      <c r="G2505" s="36">
        <v>80.69</v>
      </c>
    </row>
    <row r="2506" spans="1:7" ht="12.75" x14ac:dyDescent="0.2">
      <c r="A2506" s="31" t="s">
        <v>5030</v>
      </c>
      <c r="B2506" s="32" t="s">
        <v>15</v>
      </c>
      <c r="C2506" s="31" t="s">
        <v>5031</v>
      </c>
      <c r="D2506" s="34" t="s">
        <v>331</v>
      </c>
      <c r="E2506" s="36">
        <v>133.6</v>
      </c>
      <c r="F2506" s="36">
        <v>19.18</v>
      </c>
      <c r="G2506" s="36">
        <v>152.78</v>
      </c>
    </row>
    <row r="2507" spans="1:7" ht="12.75" x14ac:dyDescent="0.2">
      <c r="A2507" s="31" t="s">
        <v>5032</v>
      </c>
      <c r="B2507" s="32" t="s">
        <v>15</v>
      </c>
      <c r="C2507" s="31" t="s">
        <v>5033</v>
      </c>
      <c r="D2507" s="34" t="s">
        <v>331</v>
      </c>
      <c r="E2507" s="36">
        <v>156.1</v>
      </c>
      <c r="F2507" s="36">
        <v>19.18</v>
      </c>
      <c r="G2507" s="36">
        <v>175.28</v>
      </c>
    </row>
    <row r="2508" spans="1:7" ht="12.75" x14ac:dyDescent="0.2">
      <c r="A2508" s="31" t="s">
        <v>5034</v>
      </c>
      <c r="B2508" s="32" t="s">
        <v>15</v>
      </c>
      <c r="C2508" s="31" t="s">
        <v>5035</v>
      </c>
      <c r="D2508" s="34" t="s">
        <v>331</v>
      </c>
      <c r="E2508" s="36">
        <v>215.06</v>
      </c>
      <c r="F2508" s="36">
        <v>19.18</v>
      </c>
      <c r="G2508" s="36">
        <v>234.24</v>
      </c>
    </row>
    <row r="2509" spans="1:7" ht="12.75" x14ac:dyDescent="0.2">
      <c r="A2509" s="31" t="s">
        <v>5036</v>
      </c>
      <c r="B2509" s="32" t="s">
        <v>15</v>
      </c>
      <c r="C2509" s="31" t="s">
        <v>5037</v>
      </c>
      <c r="D2509" s="34" t="s">
        <v>331</v>
      </c>
      <c r="E2509" s="36">
        <v>10.42</v>
      </c>
      <c r="F2509" s="36">
        <v>19.18</v>
      </c>
      <c r="G2509" s="36">
        <v>29.6</v>
      </c>
    </row>
    <row r="2510" spans="1:7" ht="12.75" x14ac:dyDescent="0.2">
      <c r="A2510" s="37" t="s">
        <v>5038</v>
      </c>
      <c r="B2510" s="38" t="s">
        <v>5039</v>
      </c>
      <c r="C2510" s="39" t="s">
        <v>15</v>
      </c>
      <c r="D2510" s="40" t="s">
        <v>15</v>
      </c>
      <c r="E2510" s="41" t="s">
        <v>15</v>
      </c>
      <c r="F2510" s="41" t="s">
        <v>15</v>
      </c>
      <c r="G2510" s="41" t="s">
        <v>15</v>
      </c>
    </row>
    <row r="2511" spans="1:7" ht="12.75" x14ac:dyDescent="0.2">
      <c r="A2511" s="31" t="s">
        <v>5040</v>
      </c>
      <c r="B2511" s="32" t="s">
        <v>15</v>
      </c>
      <c r="C2511" s="31" t="s">
        <v>5041</v>
      </c>
      <c r="D2511" s="34" t="s">
        <v>20</v>
      </c>
      <c r="E2511" s="36">
        <v>2.0499999999999998</v>
      </c>
      <c r="F2511" s="36">
        <v>9.59</v>
      </c>
      <c r="G2511" s="36">
        <v>11.64</v>
      </c>
    </row>
    <row r="2512" spans="1:7" ht="12.75" x14ac:dyDescent="0.2">
      <c r="A2512" s="31" t="s">
        <v>5042</v>
      </c>
      <c r="B2512" s="32" t="s">
        <v>15</v>
      </c>
      <c r="C2512" s="31" t="s">
        <v>5043</v>
      </c>
      <c r="D2512" s="34" t="s">
        <v>20</v>
      </c>
      <c r="E2512" s="36">
        <v>4.08</v>
      </c>
      <c r="F2512" s="36">
        <v>9.59</v>
      </c>
      <c r="G2512" s="36">
        <v>13.67</v>
      </c>
    </row>
    <row r="2513" spans="1:7" ht="12.75" x14ac:dyDescent="0.2">
      <c r="A2513" s="31" t="s">
        <v>5044</v>
      </c>
      <c r="B2513" s="32" t="s">
        <v>15</v>
      </c>
      <c r="C2513" s="31" t="s">
        <v>5045</v>
      </c>
      <c r="D2513" s="34" t="s">
        <v>20</v>
      </c>
      <c r="E2513" s="36">
        <v>4.6100000000000003</v>
      </c>
      <c r="F2513" s="36">
        <v>9.59</v>
      </c>
      <c r="G2513" s="36">
        <v>14.2</v>
      </c>
    </row>
    <row r="2514" spans="1:7" ht="12.75" x14ac:dyDescent="0.2">
      <c r="A2514" s="37" t="s">
        <v>5046</v>
      </c>
      <c r="B2514" s="38" t="s">
        <v>5047</v>
      </c>
      <c r="C2514" s="39" t="s">
        <v>15</v>
      </c>
      <c r="D2514" s="40" t="s">
        <v>15</v>
      </c>
      <c r="E2514" s="41" t="s">
        <v>15</v>
      </c>
      <c r="F2514" s="41" t="s">
        <v>15</v>
      </c>
      <c r="G2514" s="41" t="s">
        <v>15</v>
      </c>
    </row>
    <row r="2515" spans="1:7" ht="12.75" x14ac:dyDescent="0.2">
      <c r="A2515" s="31" t="s">
        <v>5048</v>
      </c>
      <c r="B2515" s="32" t="s">
        <v>15</v>
      </c>
      <c r="C2515" s="31" t="s">
        <v>5049</v>
      </c>
      <c r="D2515" s="34" t="s">
        <v>20</v>
      </c>
      <c r="E2515" s="36">
        <v>158.87</v>
      </c>
      <c r="F2515" s="36">
        <v>19.18</v>
      </c>
      <c r="G2515" s="36">
        <v>178.05</v>
      </c>
    </row>
    <row r="2516" spans="1:7" ht="12.75" x14ac:dyDescent="0.2">
      <c r="A2516" s="31" t="s">
        <v>5050</v>
      </c>
      <c r="B2516" s="32" t="s">
        <v>15</v>
      </c>
      <c r="C2516" s="31" t="s">
        <v>5051</v>
      </c>
      <c r="D2516" s="34" t="s">
        <v>20</v>
      </c>
      <c r="E2516" s="36">
        <v>146.97</v>
      </c>
      <c r="F2516" s="36">
        <v>19.18</v>
      </c>
      <c r="G2516" s="36">
        <v>166.15</v>
      </c>
    </row>
    <row r="2517" spans="1:7" ht="12.75" x14ac:dyDescent="0.2">
      <c r="A2517" s="31" t="s">
        <v>5052</v>
      </c>
      <c r="B2517" s="32" t="s">
        <v>15</v>
      </c>
      <c r="C2517" s="31" t="s">
        <v>5053</v>
      </c>
      <c r="D2517" s="34" t="s">
        <v>20</v>
      </c>
      <c r="E2517" s="36">
        <v>172.48</v>
      </c>
      <c r="F2517" s="36">
        <v>19.18</v>
      </c>
      <c r="G2517" s="36">
        <v>191.66</v>
      </c>
    </row>
    <row r="2518" spans="1:7" ht="12.75" x14ac:dyDescent="0.2">
      <c r="A2518" s="31" t="s">
        <v>5054</v>
      </c>
      <c r="B2518" s="32" t="s">
        <v>15</v>
      </c>
      <c r="C2518" s="31" t="s">
        <v>5055</v>
      </c>
      <c r="D2518" s="34" t="s">
        <v>20</v>
      </c>
      <c r="E2518" s="36">
        <v>170.86</v>
      </c>
      <c r="F2518" s="36">
        <v>19.18</v>
      </c>
      <c r="G2518" s="36">
        <v>190.04</v>
      </c>
    </row>
    <row r="2519" spans="1:7" ht="12.75" x14ac:dyDescent="0.2">
      <c r="A2519" s="31" t="s">
        <v>5056</v>
      </c>
      <c r="B2519" s="32" t="s">
        <v>15</v>
      </c>
      <c r="C2519" s="31" t="s">
        <v>5057</v>
      </c>
      <c r="D2519" s="34" t="s">
        <v>20</v>
      </c>
      <c r="E2519" s="36">
        <v>208.6</v>
      </c>
      <c r="F2519" s="36">
        <v>19.18</v>
      </c>
      <c r="G2519" s="36">
        <v>227.78</v>
      </c>
    </row>
    <row r="2520" spans="1:7" ht="12.75" x14ac:dyDescent="0.2">
      <c r="A2520" s="31" t="s">
        <v>5058</v>
      </c>
      <c r="B2520" s="32" t="s">
        <v>15</v>
      </c>
      <c r="C2520" s="31" t="s">
        <v>5059</v>
      </c>
      <c r="D2520" s="34" t="s">
        <v>20</v>
      </c>
      <c r="E2520" s="36">
        <v>310.92</v>
      </c>
      <c r="F2520" s="36">
        <v>19.18</v>
      </c>
      <c r="G2520" s="36">
        <v>330.1</v>
      </c>
    </row>
    <row r="2521" spans="1:7" ht="12.75" x14ac:dyDescent="0.2">
      <c r="A2521" s="31" t="s">
        <v>5060</v>
      </c>
      <c r="B2521" s="32" t="s">
        <v>15</v>
      </c>
      <c r="C2521" s="31" t="s">
        <v>5061</v>
      </c>
      <c r="D2521" s="34" t="s">
        <v>20</v>
      </c>
      <c r="E2521" s="36">
        <v>419.44</v>
      </c>
      <c r="F2521" s="36">
        <v>19.18</v>
      </c>
      <c r="G2521" s="36">
        <v>438.62</v>
      </c>
    </row>
    <row r="2522" spans="1:7" ht="12.75" x14ac:dyDescent="0.2">
      <c r="A2522" s="31" t="s">
        <v>5062</v>
      </c>
      <c r="B2522" s="32" t="s">
        <v>15</v>
      </c>
      <c r="C2522" s="31" t="s">
        <v>5063</v>
      </c>
      <c r="D2522" s="34" t="s">
        <v>20</v>
      </c>
      <c r="E2522" s="36">
        <v>544.66999999999996</v>
      </c>
      <c r="F2522" s="36">
        <v>19.18</v>
      </c>
      <c r="G2522" s="36">
        <v>563.85</v>
      </c>
    </row>
    <row r="2523" spans="1:7" ht="12.75" x14ac:dyDescent="0.2">
      <c r="A2523" s="31" t="s">
        <v>5064</v>
      </c>
      <c r="B2523" s="32" t="s">
        <v>15</v>
      </c>
      <c r="C2523" s="31" t="s">
        <v>5065</v>
      </c>
      <c r="D2523" s="34" t="s">
        <v>20</v>
      </c>
      <c r="E2523" s="36">
        <v>706.07</v>
      </c>
      <c r="F2523" s="36">
        <v>19.18</v>
      </c>
      <c r="G2523" s="36">
        <v>725.25</v>
      </c>
    </row>
    <row r="2524" spans="1:7" ht="12.75" x14ac:dyDescent="0.2">
      <c r="A2524" s="31" t="s">
        <v>5066</v>
      </c>
      <c r="B2524" s="32" t="s">
        <v>15</v>
      </c>
      <c r="C2524" s="31" t="s">
        <v>5067</v>
      </c>
      <c r="D2524" s="34" t="s">
        <v>20</v>
      </c>
      <c r="E2524" s="36">
        <v>1591.2</v>
      </c>
      <c r="F2524" s="36">
        <v>19.18</v>
      </c>
      <c r="G2524" s="36">
        <v>1610.38</v>
      </c>
    </row>
    <row r="2525" spans="1:7" ht="12.75" x14ac:dyDescent="0.2">
      <c r="A2525" s="31" t="s">
        <v>5068</v>
      </c>
      <c r="B2525" s="32" t="s">
        <v>15</v>
      </c>
      <c r="C2525" s="31" t="s">
        <v>5069</v>
      </c>
      <c r="D2525" s="34" t="s">
        <v>20</v>
      </c>
      <c r="E2525" s="36">
        <v>1937.71</v>
      </c>
      <c r="F2525" s="36">
        <v>19.18</v>
      </c>
      <c r="G2525" s="36">
        <v>1956.89</v>
      </c>
    </row>
    <row r="2526" spans="1:7" ht="12.75" x14ac:dyDescent="0.2">
      <c r="A2526" s="31" t="s">
        <v>5070</v>
      </c>
      <c r="B2526" s="32" t="s">
        <v>15</v>
      </c>
      <c r="C2526" s="31" t="s">
        <v>5071</v>
      </c>
      <c r="D2526" s="34" t="s">
        <v>20</v>
      </c>
      <c r="E2526" s="36">
        <v>3223.03</v>
      </c>
      <c r="F2526" s="36">
        <v>19.18</v>
      </c>
      <c r="G2526" s="36">
        <v>3242.21</v>
      </c>
    </row>
    <row r="2527" spans="1:7" ht="12.75" x14ac:dyDescent="0.2">
      <c r="A2527" s="31" t="s">
        <v>5072</v>
      </c>
      <c r="B2527" s="32" t="s">
        <v>15</v>
      </c>
      <c r="C2527" s="31" t="s">
        <v>5073</v>
      </c>
      <c r="D2527" s="34" t="s">
        <v>20</v>
      </c>
      <c r="E2527" s="36">
        <v>64.66</v>
      </c>
      <c r="F2527" s="36">
        <v>19.18</v>
      </c>
      <c r="G2527" s="36">
        <v>83.84</v>
      </c>
    </row>
    <row r="2528" spans="1:7" ht="12.75" x14ac:dyDescent="0.2">
      <c r="A2528" s="31" t="s">
        <v>5074</v>
      </c>
      <c r="B2528" s="32" t="s">
        <v>15</v>
      </c>
      <c r="C2528" s="31" t="s">
        <v>5075</v>
      </c>
      <c r="D2528" s="34" t="s">
        <v>20</v>
      </c>
      <c r="E2528" s="36">
        <v>82.17</v>
      </c>
      <c r="F2528" s="36">
        <v>19.18</v>
      </c>
      <c r="G2528" s="36">
        <v>101.35</v>
      </c>
    </row>
    <row r="2529" spans="1:7" ht="12.75" x14ac:dyDescent="0.2">
      <c r="A2529" s="31" t="s">
        <v>5076</v>
      </c>
      <c r="B2529" s="32" t="s">
        <v>15</v>
      </c>
      <c r="C2529" s="31" t="s">
        <v>5077</v>
      </c>
      <c r="D2529" s="34" t="s">
        <v>20</v>
      </c>
      <c r="E2529" s="36">
        <v>193.93</v>
      </c>
      <c r="F2529" s="36">
        <v>19.18</v>
      </c>
      <c r="G2529" s="36">
        <v>213.11</v>
      </c>
    </row>
    <row r="2530" spans="1:7" ht="12.75" x14ac:dyDescent="0.2">
      <c r="A2530" s="37" t="s">
        <v>5078</v>
      </c>
      <c r="B2530" s="38" t="s">
        <v>5079</v>
      </c>
      <c r="C2530" s="39" t="s">
        <v>15</v>
      </c>
      <c r="D2530" s="40" t="s">
        <v>15</v>
      </c>
      <c r="E2530" s="41" t="s">
        <v>15</v>
      </c>
      <c r="F2530" s="41" t="s">
        <v>15</v>
      </c>
      <c r="G2530" s="41" t="s">
        <v>15</v>
      </c>
    </row>
    <row r="2531" spans="1:7" ht="25.5" x14ac:dyDescent="0.2">
      <c r="A2531" s="31" t="s">
        <v>5080</v>
      </c>
      <c r="B2531" s="32" t="s">
        <v>15</v>
      </c>
      <c r="C2531" s="31" t="s">
        <v>5081</v>
      </c>
      <c r="D2531" s="34" t="s">
        <v>20</v>
      </c>
      <c r="E2531" s="36">
        <v>51.86</v>
      </c>
      <c r="F2531" s="36">
        <v>17.25</v>
      </c>
      <c r="G2531" s="36">
        <v>69.11</v>
      </c>
    </row>
    <row r="2532" spans="1:7" ht="38.25" x14ac:dyDescent="0.2">
      <c r="A2532" s="31" t="s">
        <v>5082</v>
      </c>
      <c r="B2532" s="32" t="s">
        <v>15</v>
      </c>
      <c r="C2532" s="31" t="s">
        <v>5083</v>
      </c>
      <c r="D2532" s="34" t="s">
        <v>20</v>
      </c>
      <c r="E2532" s="36">
        <v>177.3</v>
      </c>
      <c r="F2532" s="36">
        <v>19.18</v>
      </c>
      <c r="G2532" s="36">
        <v>196.48</v>
      </c>
    </row>
    <row r="2533" spans="1:7" ht="38.25" x14ac:dyDescent="0.2">
      <c r="A2533" s="31" t="s">
        <v>5084</v>
      </c>
      <c r="B2533" s="32" t="s">
        <v>15</v>
      </c>
      <c r="C2533" s="31" t="s">
        <v>5085</v>
      </c>
      <c r="D2533" s="34" t="s">
        <v>20</v>
      </c>
      <c r="E2533" s="36">
        <v>266.89</v>
      </c>
      <c r="F2533" s="36">
        <v>19.18</v>
      </c>
      <c r="G2533" s="36">
        <v>286.07</v>
      </c>
    </row>
    <row r="2534" spans="1:7" ht="38.25" x14ac:dyDescent="0.2">
      <c r="A2534" s="31" t="s">
        <v>5086</v>
      </c>
      <c r="B2534" s="32" t="s">
        <v>15</v>
      </c>
      <c r="C2534" s="31" t="s">
        <v>5087</v>
      </c>
      <c r="D2534" s="34" t="s">
        <v>20</v>
      </c>
      <c r="E2534" s="36">
        <v>180.85</v>
      </c>
      <c r="F2534" s="36">
        <v>19.18</v>
      </c>
      <c r="G2534" s="36">
        <v>200.03</v>
      </c>
    </row>
    <row r="2535" spans="1:7" ht="25.5" x14ac:dyDescent="0.2">
      <c r="A2535" s="31" t="s">
        <v>5088</v>
      </c>
      <c r="B2535" s="32" t="s">
        <v>15</v>
      </c>
      <c r="C2535" s="31" t="s">
        <v>5089</v>
      </c>
      <c r="D2535" s="34" t="s">
        <v>20</v>
      </c>
      <c r="E2535" s="36">
        <v>69.06</v>
      </c>
      <c r="F2535" s="36">
        <v>38.340000000000003</v>
      </c>
      <c r="G2535" s="36">
        <v>107.4</v>
      </c>
    </row>
    <row r="2536" spans="1:7" ht="25.5" x14ac:dyDescent="0.2">
      <c r="A2536" s="31" t="s">
        <v>5090</v>
      </c>
      <c r="B2536" s="32" t="s">
        <v>15</v>
      </c>
      <c r="C2536" s="31" t="s">
        <v>5091</v>
      </c>
      <c r="D2536" s="34" t="s">
        <v>20</v>
      </c>
      <c r="E2536" s="36">
        <v>1569.27</v>
      </c>
      <c r="F2536" s="36">
        <v>38.340000000000003</v>
      </c>
      <c r="G2536" s="36">
        <v>1607.61</v>
      </c>
    </row>
    <row r="2537" spans="1:7" ht="25.5" x14ac:dyDescent="0.2">
      <c r="A2537" s="31" t="s">
        <v>5092</v>
      </c>
      <c r="B2537" s="32" t="s">
        <v>15</v>
      </c>
      <c r="C2537" s="31" t="s">
        <v>5093</v>
      </c>
      <c r="D2537" s="34" t="s">
        <v>20</v>
      </c>
      <c r="E2537" s="36">
        <v>66.95</v>
      </c>
      <c r="F2537" s="36">
        <v>38.340000000000003</v>
      </c>
      <c r="G2537" s="36">
        <v>105.29</v>
      </c>
    </row>
    <row r="2538" spans="1:7" ht="25.5" x14ac:dyDescent="0.2">
      <c r="A2538" s="31" t="s">
        <v>5094</v>
      </c>
      <c r="B2538" s="32" t="s">
        <v>15</v>
      </c>
      <c r="C2538" s="31" t="s">
        <v>5095</v>
      </c>
      <c r="D2538" s="34" t="s">
        <v>20</v>
      </c>
      <c r="E2538" s="36">
        <v>132.59</v>
      </c>
      <c r="F2538" s="36">
        <v>38.340000000000003</v>
      </c>
      <c r="G2538" s="36">
        <v>170.93</v>
      </c>
    </row>
    <row r="2539" spans="1:7" ht="38.25" x14ac:dyDescent="0.2">
      <c r="A2539" s="31" t="s">
        <v>5096</v>
      </c>
      <c r="B2539" s="32" t="s">
        <v>15</v>
      </c>
      <c r="C2539" s="31" t="s">
        <v>5097</v>
      </c>
      <c r="D2539" s="34" t="s">
        <v>20</v>
      </c>
      <c r="E2539" s="36">
        <v>2017.33</v>
      </c>
      <c r="F2539" s="36">
        <v>19.18</v>
      </c>
      <c r="G2539" s="36">
        <v>2036.51</v>
      </c>
    </row>
    <row r="2540" spans="1:7" ht="25.5" x14ac:dyDescent="0.2">
      <c r="A2540" s="31" t="s">
        <v>5098</v>
      </c>
      <c r="B2540" s="32" t="s">
        <v>15</v>
      </c>
      <c r="C2540" s="31" t="s">
        <v>5099</v>
      </c>
      <c r="D2540" s="34" t="s">
        <v>20</v>
      </c>
      <c r="E2540" s="36">
        <v>68.56</v>
      </c>
      <c r="F2540" s="36">
        <v>38.340000000000003</v>
      </c>
      <c r="G2540" s="36">
        <v>106.9</v>
      </c>
    </row>
    <row r="2541" spans="1:7" ht="12.75" x14ac:dyDescent="0.2">
      <c r="A2541" s="31" t="s">
        <v>5100</v>
      </c>
      <c r="B2541" s="32" t="s">
        <v>15</v>
      </c>
      <c r="C2541" s="31" t="s">
        <v>5101</v>
      </c>
      <c r="D2541" s="34" t="s">
        <v>20</v>
      </c>
      <c r="E2541" s="36">
        <v>129.06</v>
      </c>
      <c r="F2541" s="36">
        <v>23.01</v>
      </c>
      <c r="G2541" s="36">
        <v>152.07</v>
      </c>
    </row>
    <row r="2542" spans="1:7" ht="12.75" x14ac:dyDescent="0.2">
      <c r="A2542" s="37" t="s">
        <v>5102</v>
      </c>
      <c r="B2542" s="38" t="s">
        <v>5103</v>
      </c>
      <c r="C2542" s="39" t="s">
        <v>15</v>
      </c>
      <c r="D2542" s="40" t="s">
        <v>15</v>
      </c>
      <c r="E2542" s="41" t="s">
        <v>15</v>
      </c>
      <c r="F2542" s="41" t="s">
        <v>15</v>
      </c>
      <c r="G2542" s="41" t="s">
        <v>15</v>
      </c>
    </row>
    <row r="2543" spans="1:7" ht="25.5" x14ac:dyDescent="0.2">
      <c r="A2543" s="31" t="s">
        <v>5104</v>
      </c>
      <c r="B2543" s="32" t="s">
        <v>15</v>
      </c>
      <c r="C2543" s="31" t="s">
        <v>5105</v>
      </c>
      <c r="D2543" s="34" t="s">
        <v>20</v>
      </c>
      <c r="E2543" s="36">
        <v>360.57</v>
      </c>
      <c r="F2543" s="36">
        <v>15.33</v>
      </c>
      <c r="G2543" s="36">
        <v>375.9</v>
      </c>
    </row>
    <row r="2544" spans="1:7" ht="25.5" x14ac:dyDescent="0.2">
      <c r="A2544" s="31" t="s">
        <v>5106</v>
      </c>
      <c r="B2544" s="32" t="s">
        <v>15</v>
      </c>
      <c r="C2544" s="31" t="s">
        <v>5107</v>
      </c>
      <c r="D2544" s="34" t="s">
        <v>20</v>
      </c>
      <c r="E2544" s="36">
        <v>174.17</v>
      </c>
      <c r="F2544" s="36">
        <v>15.33</v>
      </c>
      <c r="G2544" s="36">
        <v>189.5</v>
      </c>
    </row>
    <row r="2545" spans="1:7" ht="25.5" x14ac:dyDescent="0.2">
      <c r="A2545" s="31" t="s">
        <v>5108</v>
      </c>
      <c r="B2545" s="32" t="s">
        <v>15</v>
      </c>
      <c r="C2545" s="31" t="s">
        <v>5109</v>
      </c>
      <c r="D2545" s="34" t="s">
        <v>20</v>
      </c>
      <c r="E2545" s="36">
        <v>94.93</v>
      </c>
      <c r="F2545" s="36">
        <v>15.33</v>
      </c>
      <c r="G2545" s="36">
        <v>110.26</v>
      </c>
    </row>
    <row r="2546" spans="1:7" ht="25.5" x14ac:dyDescent="0.2">
      <c r="A2546" s="31" t="s">
        <v>5110</v>
      </c>
      <c r="B2546" s="32" t="s">
        <v>15</v>
      </c>
      <c r="C2546" s="31" t="s">
        <v>5111</v>
      </c>
      <c r="D2546" s="34" t="s">
        <v>20</v>
      </c>
      <c r="E2546" s="36">
        <v>270</v>
      </c>
      <c r="F2546" s="36">
        <v>15.33</v>
      </c>
      <c r="G2546" s="36">
        <v>285.33</v>
      </c>
    </row>
    <row r="2547" spans="1:7" ht="12.75" x14ac:dyDescent="0.2">
      <c r="A2547" s="37" t="s">
        <v>5112</v>
      </c>
      <c r="B2547" s="38" t="s">
        <v>5113</v>
      </c>
      <c r="C2547" s="39" t="s">
        <v>15</v>
      </c>
      <c r="D2547" s="40" t="s">
        <v>15</v>
      </c>
      <c r="E2547" s="41" t="s">
        <v>15</v>
      </c>
      <c r="F2547" s="41" t="s">
        <v>15</v>
      </c>
      <c r="G2547" s="41" t="s">
        <v>15</v>
      </c>
    </row>
    <row r="2548" spans="1:7" ht="12.75" x14ac:dyDescent="0.2">
      <c r="A2548" s="31" t="s">
        <v>5114</v>
      </c>
      <c r="B2548" s="32" t="s">
        <v>15</v>
      </c>
      <c r="C2548" s="31" t="s">
        <v>5115</v>
      </c>
      <c r="D2548" s="34" t="s">
        <v>20</v>
      </c>
      <c r="E2548" s="36">
        <v>95</v>
      </c>
      <c r="F2548" s="36">
        <v>15.33</v>
      </c>
      <c r="G2548" s="36">
        <v>110.33</v>
      </c>
    </row>
    <row r="2549" spans="1:7" ht="38.25" x14ac:dyDescent="0.2">
      <c r="A2549" s="31" t="s">
        <v>5116</v>
      </c>
      <c r="B2549" s="32" t="s">
        <v>15</v>
      </c>
      <c r="C2549" s="31" t="s">
        <v>5117</v>
      </c>
      <c r="D2549" s="34" t="s">
        <v>20</v>
      </c>
      <c r="E2549" s="36">
        <v>323.38</v>
      </c>
      <c r="F2549" s="36">
        <v>9.59</v>
      </c>
      <c r="G2549" s="36">
        <v>332.97</v>
      </c>
    </row>
    <row r="2550" spans="1:7" ht="12.75" x14ac:dyDescent="0.2">
      <c r="A2550" s="37" t="s">
        <v>5118</v>
      </c>
      <c r="B2550" s="38" t="s">
        <v>5119</v>
      </c>
      <c r="C2550" s="39" t="s">
        <v>15</v>
      </c>
      <c r="D2550" s="40" t="s">
        <v>15</v>
      </c>
      <c r="E2550" s="41" t="s">
        <v>15</v>
      </c>
      <c r="F2550" s="41" t="s">
        <v>15</v>
      </c>
      <c r="G2550" s="41" t="s">
        <v>15</v>
      </c>
    </row>
    <row r="2551" spans="1:7" ht="12.75" x14ac:dyDescent="0.2">
      <c r="A2551" s="31" t="s">
        <v>5120</v>
      </c>
      <c r="B2551" s="32" t="s">
        <v>15</v>
      </c>
      <c r="C2551" s="31" t="s">
        <v>5121</v>
      </c>
      <c r="D2551" s="34" t="s">
        <v>20</v>
      </c>
      <c r="E2551" s="36">
        <v>73.260000000000005</v>
      </c>
      <c r="F2551" s="36">
        <v>15.33</v>
      </c>
      <c r="G2551" s="36">
        <v>88.59</v>
      </c>
    </row>
    <row r="2552" spans="1:7" ht="38.25" x14ac:dyDescent="0.2">
      <c r="A2552" s="31" t="s">
        <v>5122</v>
      </c>
      <c r="B2552" s="32" t="s">
        <v>15</v>
      </c>
      <c r="C2552" s="31" t="s">
        <v>5123</v>
      </c>
      <c r="D2552" s="34" t="s">
        <v>20</v>
      </c>
      <c r="E2552" s="36">
        <v>173.44</v>
      </c>
      <c r="F2552" s="36">
        <v>19.18</v>
      </c>
      <c r="G2552" s="36">
        <v>192.62</v>
      </c>
    </row>
    <row r="2553" spans="1:7" ht="12.75" x14ac:dyDescent="0.2">
      <c r="A2553" s="37" t="s">
        <v>5124</v>
      </c>
      <c r="B2553" s="38" t="s">
        <v>5125</v>
      </c>
      <c r="C2553" s="39" t="s">
        <v>15</v>
      </c>
      <c r="D2553" s="40" t="s">
        <v>15</v>
      </c>
      <c r="E2553" s="41" t="s">
        <v>15</v>
      </c>
      <c r="F2553" s="41" t="s">
        <v>15</v>
      </c>
      <c r="G2553" s="41" t="s">
        <v>15</v>
      </c>
    </row>
    <row r="2554" spans="1:7" ht="12.75" x14ac:dyDescent="0.2">
      <c r="A2554" s="31" t="s">
        <v>5126</v>
      </c>
      <c r="B2554" s="32" t="s">
        <v>15</v>
      </c>
      <c r="C2554" s="31" t="s">
        <v>5127</v>
      </c>
      <c r="D2554" s="34" t="s">
        <v>20</v>
      </c>
      <c r="E2554" s="36">
        <v>65.97</v>
      </c>
      <c r="F2554" s="36">
        <v>30.67</v>
      </c>
      <c r="G2554" s="36">
        <v>96.64</v>
      </c>
    </row>
    <row r="2555" spans="1:7" ht="12.75" x14ac:dyDescent="0.2">
      <c r="A2555" s="31" t="s">
        <v>5128</v>
      </c>
      <c r="B2555" s="32" t="s">
        <v>15</v>
      </c>
      <c r="C2555" s="31" t="s">
        <v>5129</v>
      </c>
      <c r="D2555" s="34" t="s">
        <v>20</v>
      </c>
      <c r="E2555" s="36">
        <v>42.13</v>
      </c>
      <c r="F2555" s="36">
        <v>30.67</v>
      </c>
      <c r="G2555" s="36">
        <v>72.8</v>
      </c>
    </row>
    <row r="2556" spans="1:7" ht="12.75" x14ac:dyDescent="0.2">
      <c r="A2556" s="31" t="s">
        <v>5130</v>
      </c>
      <c r="B2556" s="32" t="s">
        <v>15</v>
      </c>
      <c r="C2556" s="31" t="s">
        <v>5131</v>
      </c>
      <c r="D2556" s="34" t="s">
        <v>20</v>
      </c>
      <c r="E2556" s="36">
        <v>29.67</v>
      </c>
      <c r="F2556" s="36">
        <v>11.5</v>
      </c>
      <c r="G2556" s="36">
        <v>41.17</v>
      </c>
    </row>
    <row r="2557" spans="1:7" ht="25.5" x14ac:dyDescent="0.2">
      <c r="A2557" s="31" t="s">
        <v>5132</v>
      </c>
      <c r="B2557" s="32" t="s">
        <v>15</v>
      </c>
      <c r="C2557" s="31" t="s">
        <v>5133</v>
      </c>
      <c r="D2557" s="34" t="s">
        <v>20</v>
      </c>
      <c r="E2557" s="36">
        <v>119.86</v>
      </c>
      <c r="F2557" s="36">
        <v>11.5</v>
      </c>
      <c r="G2557" s="36">
        <v>131.36000000000001</v>
      </c>
    </row>
    <row r="2558" spans="1:7" ht="25.5" x14ac:dyDescent="0.2">
      <c r="A2558" s="31" t="s">
        <v>5134</v>
      </c>
      <c r="B2558" s="32" t="s">
        <v>15</v>
      </c>
      <c r="C2558" s="31" t="s">
        <v>5135</v>
      </c>
      <c r="D2558" s="34" t="s">
        <v>20</v>
      </c>
      <c r="E2558" s="36">
        <v>263.57</v>
      </c>
      <c r="F2558" s="36">
        <v>11.5</v>
      </c>
      <c r="G2558" s="36">
        <v>275.07</v>
      </c>
    </row>
    <row r="2559" spans="1:7" ht="12.75" x14ac:dyDescent="0.2">
      <c r="A2559" s="31" t="s">
        <v>5136</v>
      </c>
      <c r="B2559" s="32" t="s">
        <v>15</v>
      </c>
      <c r="C2559" s="31" t="s">
        <v>5137</v>
      </c>
      <c r="D2559" s="34" t="s">
        <v>20</v>
      </c>
      <c r="E2559" s="36">
        <v>2.62</v>
      </c>
      <c r="F2559" s="36">
        <v>1.25</v>
      </c>
      <c r="G2559" s="36">
        <v>3.87</v>
      </c>
    </row>
    <row r="2560" spans="1:7" ht="12.75" x14ac:dyDescent="0.2">
      <c r="A2560" s="31" t="s">
        <v>5138</v>
      </c>
      <c r="B2560" s="32" t="s">
        <v>15</v>
      </c>
      <c r="C2560" s="31" t="s">
        <v>5139</v>
      </c>
      <c r="D2560" s="34" t="s">
        <v>20</v>
      </c>
      <c r="E2560" s="36">
        <v>6.95</v>
      </c>
      <c r="F2560" s="36">
        <v>1.25</v>
      </c>
      <c r="G2560" s="36">
        <v>8.1999999999999993</v>
      </c>
    </row>
    <row r="2561" spans="1:7" ht="12.75" x14ac:dyDescent="0.2">
      <c r="A2561" s="31" t="s">
        <v>5140</v>
      </c>
      <c r="B2561" s="32" t="s">
        <v>15</v>
      </c>
      <c r="C2561" s="31" t="s">
        <v>5141</v>
      </c>
      <c r="D2561" s="34" t="s">
        <v>20</v>
      </c>
      <c r="E2561" s="36">
        <v>36.89</v>
      </c>
      <c r="F2561" s="36">
        <v>15.33</v>
      </c>
      <c r="G2561" s="36">
        <v>52.22</v>
      </c>
    </row>
    <row r="2562" spans="1:7" ht="12.75" x14ac:dyDescent="0.2">
      <c r="A2562" s="31" t="s">
        <v>5142</v>
      </c>
      <c r="B2562" s="32" t="s">
        <v>15</v>
      </c>
      <c r="C2562" s="31" t="s">
        <v>5143</v>
      </c>
      <c r="D2562" s="34" t="s">
        <v>20</v>
      </c>
      <c r="E2562" s="36">
        <v>5.28</v>
      </c>
      <c r="F2562" s="36">
        <v>7.67</v>
      </c>
      <c r="G2562" s="36">
        <v>12.95</v>
      </c>
    </row>
    <row r="2563" spans="1:7" ht="12.75" x14ac:dyDescent="0.2">
      <c r="A2563" s="31" t="s">
        <v>5144</v>
      </c>
      <c r="B2563" s="32" t="s">
        <v>15</v>
      </c>
      <c r="C2563" s="31" t="s">
        <v>5145</v>
      </c>
      <c r="D2563" s="34" t="s">
        <v>20</v>
      </c>
      <c r="E2563" s="36">
        <v>6.61</v>
      </c>
      <c r="F2563" s="36">
        <v>7.67</v>
      </c>
      <c r="G2563" s="36">
        <v>14.28</v>
      </c>
    </row>
    <row r="2564" spans="1:7" ht="25.5" x14ac:dyDescent="0.2">
      <c r="A2564" s="31" t="s">
        <v>5146</v>
      </c>
      <c r="B2564" s="32" t="s">
        <v>15</v>
      </c>
      <c r="C2564" s="31" t="s">
        <v>5147</v>
      </c>
      <c r="D2564" s="34" t="s">
        <v>20</v>
      </c>
      <c r="E2564" s="36">
        <v>336.09</v>
      </c>
      <c r="F2564" s="36">
        <v>38.340000000000003</v>
      </c>
      <c r="G2564" s="36">
        <v>374.43</v>
      </c>
    </row>
    <row r="2565" spans="1:7" ht="25.5" x14ac:dyDescent="0.2">
      <c r="A2565" s="31" t="s">
        <v>5148</v>
      </c>
      <c r="B2565" s="32" t="s">
        <v>15</v>
      </c>
      <c r="C2565" s="31" t="s">
        <v>5149</v>
      </c>
      <c r="D2565" s="34" t="s">
        <v>20</v>
      </c>
      <c r="E2565" s="36">
        <v>16.190000000000001</v>
      </c>
      <c r="F2565" s="36">
        <v>17.420000000000002</v>
      </c>
      <c r="G2565" s="36">
        <v>33.61</v>
      </c>
    </row>
    <row r="2566" spans="1:7" ht="25.5" x14ac:dyDescent="0.2">
      <c r="A2566" s="31" t="s">
        <v>5150</v>
      </c>
      <c r="B2566" s="32" t="s">
        <v>15</v>
      </c>
      <c r="C2566" s="31" t="s">
        <v>5151</v>
      </c>
      <c r="D2566" s="34" t="s">
        <v>20</v>
      </c>
      <c r="E2566" s="36">
        <v>14.32</v>
      </c>
      <c r="F2566" s="36">
        <v>17.420000000000002</v>
      </c>
      <c r="G2566" s="36">
        <v>31.74</v>
      </c>
    </row>
    <row r="2567" spans="1:7" ht="12.75" x14ac:dyDescent="0.2">
      <c r="A2567" s="42" t="s">
        <v>5152</v>
      </c>
      <c r="B2567" s="42" t="s">
        <v>5153</v>
      </c>
      <c r="C2567" s="43" t="s">
        <v>15</v>
      </c>
      <c r="D2567" s="44" t="s">
        <v>15</v>
      </c>
      <c r="E2567" s="45" t="s">
        <v>15</v>
      </c>
      <c r="F2567" s="45" t="s">
        <v>15</v>
      </c>
      <c r="G2567" s="45" t="s">
        <v>15</v>
      </c>
    </row>
    <row r="2568" spans="1:7" ht="12.75" x14ac:dyDescent="0.2">
      <c r="A2568" s="22" t="s">
        <v>5154</v>
      </c>
      <c r="B2568" s="22" t="s">
        <v>5155</v>
      </c>
      <c r="C2568" s="23" t="s">
        <v>15</v>
      </c>
      <c r="D2568" s="46" t="s">
        <v>15</v>
      </c>
      <c r="E2568" s="47" t="s">
        <v>15</v>
      </c>
      <c r="F2568" s="47" t="s">
        <v>15</v>
      </c>
      <c r="G2568" s="47" t="s">
        <v>15</v>
      </c>
    </row>
    <row r="2569" spans="1:7" ht="25.5" x14ac:dyDescent="0.2">
      <c r="A2569" s="31" t="s">
        <v>5156</v>
      </c>
      <c r="B2569" s="32" t="s">
        <v>15</v>
      </c>
      <c r="C2569" s="31" t="s">
        <v>5157</v>
      </c>
      <c r="D2569" s="34" t="s">
        <v>20</v>
      </c>
      <c r="E2569" s="36">
        <v>20.3</v>
      </c>
      <c r="F2569" s="36">
        <v>3.12</v>
      </c>
      <c r="G2569" s="36">
        <v>23.42</v>
      </c>
    </row>
    <row r="2570" spans="1:7" ht="25.5" x14ac:dyDescent="0.2">
      <c r="A2570" s="31" t="s">
        <v>5158</v>
      </c>
      <c r="B2570" s="32" t="s">
        <v>15</v>
      </c>
      <c r="C2570" s="31" t="s">
        <v>5159</v>
      </c>
      <c r="D2570" s="34" t="s">
        <v>20</v>
      </c>
      <c r="E2570" s="36">
        <v>28.67</v>
      </c>
      <c r="F2570" s="36">
        <v>3.12</v>
      </c>
      <c r="G2570" s="36">
        <v>31.79</v>
      </c>
    </row>
    <row r="2571" spans="1:7" ht="25.5" x14ac:dyDescent="0.2">
      <c r="A2571" s="31" t="s">
        <v>5160</v>
      </c>
      <c r="B2571" s="32" t="s">
        <v>15</v>
      </c>
      <c r="C2571" s="31" t="s">
        <v>5161</v>
      </c>
      <c r="D2571" s="34" t="s">
        <v>20</v>
      </c>
      <c r="E2571" s="36">
        <v>109.32</v>
      </c>
      <c r="F2571" s="36">
        <v>3.12</v>
      </c>
      <c r="G2571" s="36">
        <v>112.44</v>
      </c>
    </row>
    <row r="2572" spans="1:7" ht="25.5" x14ac:dyDescent="0.2">
      <c r="A2572" s="31" t="s">
        <v>5162</v>
      </c>
      <c r="B2572" s="32" t="s">
        <v>15</v>
      </c>
      <c r="C2572" s="31" t="s">
        <v>5163</v>
      </c>
      <c r="D2572" s="34" t="s">
        <v>20</v>
      </c>
      <c r="E2572" s="36">
        <v>35.35</v>
      </c>
      <c r="F2572" s="36">
        <v>3.12</v>
      </c>
      <c r="G2572" s="36">
        <v>38.47</v>
      </c>
    </row>
    <row r="2573" spans="1:7" ht="12.75" x14ac:dyDescent="0.2">
      <c r="A2573" s="37" t="s">
        <v>5164</v>
      </c>
      <c r="B2573" s="38" t="s">
        <v>5165</v>
      </c>
      <c r="C2573" s="39" t="s">
        <v>15</v>
      </c>
      <c r="D2573" s="40" t="s">
        <v>15</v>
      </c>
      <c r="E2573" s="41" t="s">
        <v>15</v>
      </c>
      <c r="F2573" s="41" t="s">
        <v>15</v>
      </c>
      <c r="G2573" s="41" t="s">
        <v>15</v>
      </c>
    </row>
    <row r="2574" spans="1:7" ht="25.5" x14ac:dyDescent="0.2">
      <c r="A2574" s="31" t="s">
        <v>5166</v>
      </c>
      <c r="B2574" s="32" t="s">
        <v>15</v>
      </c>
      <c r="C2574" s="31" t="s">
        <v>5167</v>
      </c>
      <c r="D2574" s="34" t="s">
        <v>20</v>
      </c>
      <c r="E2574" s="36">
        <v>3.62</v>
      </c>
      <c r="F2574" s="36">
        <v>3.05</v>
      </c>
      <c r="G2574" s="36">
        <v>6.67</v>
      </c>
    </row>
    <row r="2575" spans="1:7" ht="38.25" x14ac:dyDescent="0.2">
      <c r="A2575" s="31" t="s">
        <v>5168</v>
      </c>
      <c r="B2575" s="32" t="s">
        <v>15</v>
      </c>
      <c r="C2575" s="31" t="s">
        <v>5169</v>
      </c>
      <c r="D2575" s="34" t="s">
        <v>128</v>
      </c>
      <c r="E2575" s="36">
        <v>81.99</v>
      </c>
      <c r="F2575" s="36">
        <v>15.33</v>
      </c>
      <c r="G2575" s="36">
        <v>97.32</v>
      </c>
    </row>
    <row r="2576" spans="1:7" ht="12.75" x14ac:dyDescent="0.2">
      <c r="A2576" s="37" t="s">
        <v>5170</v>
      </c>
      <c r="B2576" s="38" t="s">
        <v>5171</v>
      </c>
      <c r="C2576" s="39" t="s">
        <v>15</v>
      </c>
      <c r="D2576" s="40" t="s">
        <v>15</v>
      </c>
      <c r="E2576" s="41" t="s">
        <v>15</v>
      </c>
      <c r="F2576" s="41" t="s">
        <v>15</v>
      </c>
      <c r="G2576" s="41" t="s">
        <v>15</v>
      </c>
    </row>
    <row r="2577" spans="1:7" ht="25.5" x14ac:dyDescent="0.2">
      <c r="A2577" s="31" t="s">
        <v>5172</v>
      </c>
      <c r="B2577" s="32" t="s">
        <v>15</v>
      </c>
      <c r="C2577" s="31" t="s">
        <v>5173</v>
      </c>
      <c r="D2577" s="34" t="s">
        <v>20</v>
      </c>
      <c r="E2577" s="36">
        <v>88.23</v>
      </c>
      <c r="F2577" s="36">
        <v>3.12</v>
      </c>
      <c r="G2577" s="36">
        <v>91.35</v>
      </c>
    </row>
    <row r="2578" spans="1:7" ht="25.5" x14ac:dyDescent="0.2">
      <c r="A2578" s="31" t="s">
        <v>5174</v>
      </c>
      <c r="B2578" s="32" t="s">
        <v>15</v>
      </c>
      <c r="C2578" s="31" t="s">
        <v>5175</v>
      </c>
      <c r="D2578" s="34" t="s">
        <v>20</v>
      </c>
      <c r="E2578" s="36">
        <v>121.64</v>
      </c>
      <c r="F2578" s="36">
        <v>3.12</v>
      </c>
      <c r="G2578" s="36">
        <v>124.76</v>
      </c>
    </row>
    <row r="2579" spans="1:7" ht="25.5" x14ac:dyDescent="0.2">
      <c r="A2579" s="31" t="s">
        <v>5176</v>
      </c>
      <c r="B2579" s="32" t="s">
        <v>15</v>
      </c>
      <c r="C2579" s="31" t="s">
        <v>5177</v>
      </c>
      <c r="D2579" s="34" t="s">
        <v>20</v>
      </c>
      <c r="E2579" s="36">
        <v>51.69</v>
      </c>
      <c r="F2579" s="36">
        <v>3.12</v>
      </c>
      <c r="G2579" s="36">
        <v>54.81</v>
      </c>
    </row>
    <row r="2580" spans="1:7" ht="12.75" x14ac:dyDescent="0.2">
      <c r="A2580" s="37" t="s">
        <v>5178</v>
      </c>
      <c r="B2580" s="38" t="s">
        <v>5179</v>
      </c>
      <c r="C2580" s="39" t="s">
        <v>15</v>
      </c>
      <c r="D2580" s="40" t="s">
        <v>15</v>
      </c>
      <c r="E2580" s="41" t="s">
        <v>15</v>
      </c>
      <c r="F2580" s="41" t="s">
        <v>15</v>
      </c>
      <c r="G2580" s="41" t="s">
        <v>15</v>
      </c>
    </row>
    <row r="2581" spans="1:7" ht="25.5" x14ac:dyDescent="0.2">
      <c r="A2581" s="31" t="s">
        <v>5180</v>
      </c>
      <c r="B2581" s="32" t="s">
        <v>15</v>
      </c>
      <c r="C2581" s="31" t="s">
        <v>5181</v>
      </c>
      <c r="D2581" s="34" t="s">
        <v>20</v>
      </c>
      <c r="E2581" s="36">
        <v>17.16</v>
      </c>
      <c r="F2581" s="36">
        <v>3.12</v>
      </c>
      <c r="G2581" s="36">
        <v>20.28</v>
      </c>
    </row>
    <row r="2582" spans="1:7" ht="25.5" x14ac:dyDescent="0.2">
      <c r="A2582" s="31" t="s">
        <v>5182</v>
      </c>
      <c r="B2582" s="32" t="s">
        <v>15</v>
      </c>
      <c r="C2582" s="31" t="s">
        <v>5183</v>
      </c>
      <c r="D2582" s="34" t="s">
        <v>20</v>
      </c>
      <c r="E2582" s="36">
        <v>5.84</v>
      </c>
      <c r="F2582" s="36">
        <v>3.12</v>
      </c>
      <c r="G2582" s="36">
        <v>8.9600000000000009</v>
      </c>
    </row>
    <row r="2583" spans="1:7" ht="25.5" x14ac:dyDescent="0.2">
      <c r="A2583" s="31" t="s">
        <v>5184</v>
      </c>
      <c r="B2583" s="32" t="s">
        <v>15</v>
      </c>
      <c r="C2583" s="31" t="s">
        <v>5185</v>
      </c>
      <c r="D2583" s="34" t="s">
        <v>20</v>
      </c>
      <c r="E2583" s="36">
        <v>6.71</v>
      </c>
      <c r="F2583" s="36">
        <v>3.12</v>
      </c>
      <c r="G2583" s="36">
        <v>9.83</v>
      </c>
    </row>
    <row r="2584" spans="1:7" ht="12.75" x14ac:dyDescent="0.2">
      <c r="A2584" s="37" t="s">
        <v>5186</v>
      </c>
      <c r="B2584" s="38" t="s">
        <v>5187</v>
      </c>
      <c r="C2584" s="39" t="s">
        <v>15</v>
      </c>
      <c r="D2584" s="40" t="s">
        <v>15</v>
      </c>
      <c r="E2584" s="41" t="s">
        <v>15</v>
      </c>
      <c r="F2584" s="41" t="s">
        <v>15</v>
      </c>
      <c r="G2584" s="41" t="s">
        <v>15</v>
      </c>
    </row>
    <row r="2585" spans="1:7" ht="25.5" x14ac:dyDescent="0.2">
      <c r="A2585" s="31" t="s">
        <v>5188</v>
      </c>
      <c r="B2585" s="32" t="s">
        <v>15</v>
      </c>
      <c r="C2585" s="31" t="s">
        <v>5189</v>
      </c>
      <c r="D2585" s="34" t="s">
        <v>20</v>
      </c>
      <c r="E2585" s="36">
        <v>13.7</v>
      </c>
      <c r="F2585" s="36">
        <v>3.12</v>
      </c>
      <c r="G2585" s="36">
        <v>16.82</v>
      </c>
    </row>
    <row r="2586" spans="1:7" ht="25.5" x14ac:dyDescent="0.2">
      <c r="A2586" s="31" t="s">
        <v>5190</v>
      </c>
      <c r="B2586" s="32" t="s">
        <v>15</v>
      </c>
      <c r="C2586" s="31" t="s">
        <v>5191</v>
      </c>
      <c r="D2586" s="34" t="s">
        <v>20</v>
      </c>
      <c r="E2586" s="36">
        <v>6.11</v>
      </c>
      <c r="F2586" s="36">
        <v>3.12</v>
      </c>
      <c r="G2586" s="36">
        <v>9.23</v>
      </c>
    </row>
    <row r="2587" spans="1:7" ht="25.5" x14ac:dyDescent="0.2">
      <c r="A2587" s="31" t="s">
        <v>5192</v>
      </c>
      <c r="B2587" s="32" t="s">
        <v>15</v>
      </c>
      <c r="C2587" s="31" t="s">
        <v>5193</v>
      </c>
      <c r="D2587" s="34" t="s">
        <v>20</v>
      </c>
      <c r="E2587" s="36">
        <v>7.01</v>
      </c>
      <c r="F2587" s="36">
        <v>3.12</v>
      </c>
      <c r="G2587" s="36">
        <v>10.130000000000001</v>
      </c>
    </row>
    <row r="2588" spans="1:7" ht="25.5" x14ac:dyDescent="0.2">
      <c r="A2588" s="31" t="s">
        <v>5194</v>
      </c>
      <c r="B2588" s="32" t="s">
        <v>15</v>
      </c>
      <c r="C2588" s="31" t="s">
        <v>5195</v>
      </c>
      <c r="D2588" s="34" t="s">
        <v>20</v>
      </c>
      <c r="E2588" s="36">
        <v>8.36</v>
      </c>
      <c r="F2588" s="36">
        <v>3.12</v>
      </c>
      <c r="G2588" s="36">
        <v>11.48</v>
      </c>
    </row>
    <row r="2589" spans="1:7" ht="25.5" x14ac:dyDescent="0.2">
      <c r="A2589" s="31" t="s">
        <v>5196</v>
      </c>
      <c r="B2589" s="32" t="s">
        <v>15</v>
      </c>
      <c r="C2589" s="31" t="s">
        <v>5197</v>
      </c>
      <c r="D2589" s="34" t="s">
        <v>20</v>
      </c>
      <c r="E2589" s="36">
        <v>6.29</v>
      </c>
      <c r="F2589" s="36">
        <v>3.12</v>
      </c>
      <c r="G2589" s="36">
        <v>9.41</v>
      </c>
    </row>
    <row r="2590" spans="1:7" ht="25.5" x14ac:dyDescent="0.2">
      <c r="A2590" s="31" t="s">
        <v>5198</v>
      </c>
      <c r="B2590" s="32" t="s">
        <v>15</v>
      </c>
      <c r="C2590" s="31" t="s">
        <v>5199</v>
      </c>
      <c r="D2590" s="34" t="s">
        <v>20</v>
      </c>
      <c r="E2590" s="36">
        <v>8.3800000000000008</v>
      </c>
      <c r="F2590" s="36">
        <v>3.12</v>
      </c>
      <c r="G2590" s="36">
        <v>11.5</v>
      </c>
    </row>
    <row r="2591" spans="1:7" ht="25.5" x14ac:dyDescent="0.2">
      <c r="A2591" s="31" t="s">
        <v>5200</v>
      </c>
      <c r="B2591" s="32" t="s">
        <v>15</v>
      </c>
      <c r="C2591" s="31" t="s">
        <v>5201</v>
      </c>
      <c r="D2591" s="34" t="s">
        <v>20</v>
      </c>
      <c r="E2591" s="36">
        <v>19.059999999999999</v>
      </c>
      <c r="F2591" s="36">
        <v>3.12</v>
      </c>
      <c r="G2591" s="36">
        <v>22.18</v>
      </c>
    </row>
    <row r="2592" spans="1:7" ht="25.5" x14ac:dyDescent="0.2">
      <c r="A2592" s="31" t="s">
        <v>5202</v>
      </c>
      <c r="B2592" s="32" t="s">
        <v>15</v>
      </c>
      <c r="C2592" s="31" t="s">
        <v>5203</v>
      </c>
      <c r="D2592" s="34" t="s">
        <v>20</v>
      </c>
      <c r="E2592" s="36">
        <v>7.1</v>
      </c>
      <c r="F2592" s="36">
        <v>3.12</v>
      </c>
      <c r="G2592" s="36">
        <v>10.220000000000001</v>
      </c>
    </row>
    <row r="2593" spans="1:7" ht="25.5" x14ac:dyDescent="0.2">
      <c r="A2593" s="31" t="s">
        <v>5204</v>
      </c>
      <c r="B2593" s="32" t="s">
        <v>15</v>
      </c>
      <c r="C2593" s="31" t="s">
        <v>5205</v>
      </c>
      <c r="D2593" s="34" t="s">
        <v>20</v>
      </c>
      <c r="E2593" s="36">
        <v>7.13</v>
      </c>
      <c r="F2593" s="36">
        <v>3.12</v>
      </c>
      <c r="G2593" s="36">
        <v>10.25</v>
      </c>
    </row>
    <row r="2594" spans="1:7" ht="25.5" x14ac:dyDescent="0.2">
      <c r="A2594" s="31" t="s">
        <v>5206</v>
      </c>
      <c r="B2594" s="32" t="s">
        <v>15</v>
      </c>
      <c r="C2594" s="31" t="s">
        <v>5207</v>
      </c>
      <c r="D2594" s="34" t="s">
        <v>20</v>
      </c>
      <c r="E2594" s="36">
        <v>10.26</v>
      </c>
      <c r="F2594" s="36">
        <v>3.12</v>
      </c>
      <c r="G2594" s="36">
        <v>13.38</v>
      </c>
    </row>
    <row r="2595" spans="1:7" ht="25.5" x14ac:dyDescent="0.2">
      <c r="A2595" s="31" t="s">
        <v>5208</v>
      </c>
      <c r="B2595" s="32" t="s">
        <v>15</v>
      </c>
      <c r="C2595" s="31" t="s">
        <v>5209</v>
      </c>
      <c r="D2595" s="34" t="s">
        <v>20</v>
      </c>
      <c r="E2595" s="36">
        <v>11.76</v>
      </c>
      <c r="F2595" s="36">
        <v>3.12</v>
      </c>
      <c r="G2595" s="36">
        <v>14.88</v>
      </c>
    </row>
    <row r="2596" spans="1:7" ht="25.5" x14ac:dyDescent="0.2">
      <c r="A2596" s="31" t="s">
        <v>5210</v>
      </c>
      <c r="B2596" s="32" t="s">
        <v>15</v>
      </c>
      <c r="C2596" s="31" t="s">
        <v>5211</v>
      </c>
      <c r="D2596" s="34" t="s">
        <v>20</v>
      </c>
      <c r="E2596" s="36">
        <v>13.26</v>
      </c>
      <c r="F2596" s="36">
        <v>3.12</v>
      </c>
      <c r="G2596" s="36">
        <v>16.38</v>
      </c>
    </row>
    <row r="2597" spans="1:7" ht="25.5" x14ac:dyDescent="0.2">
      <c r="A2597" s="31" t="s">
        <v>5212</v>
      </c>
      <c r="B2597" s="32" t="s">
        <v>15</v>
      </c>
      <c r="C2597" s="31" t="s">
        <v>5213</v>
      </c>
      <c r="D2597" s="34" t="s">
        <v>20</v>
      </c>
      <c r="E2597" s="36">
        <v>13.02</v>
      </c>
      <c r="F2597" s="36">
        <v>3.12</v>
      </c>
      <c r="G2597" s="36">
        <v>16.14</v>
      </c>
    </row>
    <row r="2598" spans="1:7" ht="25.5" x14ac:dyDescent="0.2">
      <c r="A2598" s="31" t="s">
        <v>5214</v>
      </c>
      <c r="B2598" s="32" t="s">
        <v>15</v>
      </c>
      <c r="C2598" s="31" t="s">
        <v>5215</v>
      </c>
      <c r="D2598" s="34" t="s">
        <v>20</v>
      </c>
      <c r="E2598" s="36">
        <v>11.47</v>
      </c>
      <c r="F2598" s="36">
        <v>3.12</v>
      </c>
      <c r="G2598" s="36">
        <v>14.59</v>
      </c>
    </row>
    <row r="2599" spans="1:7" ht="25.5" x14ac:dyDescent="0.2">
      <c r="A2599" s="31" t="s">
        <v>5216</v>
      </c>
      <c r="B2599" s="32" t="s">
        <v>15</v>
      </c>
      <c r="C2599" s="31" t="s">
        <v>5217</v>
      </c>
      <c r="D2599" s="34" t="s">
        <v>20</v>
      </c>
      <c r="E2599" s="36">
        <v>9.9499999999999993</v>
      </c>
      <c r="F2599" s="36">
        <v>3.12</v>
      </c>
      <c r="G2599" s="36">
        <v>13.07</v>
      </c>
    </row>
    <row r="2600" spans="1:7" ht="25.5" x14ac:dyDescent="0.2">
      <c r="A2600" s="31" t="s">
        <v>5218</v>
      </c>
      <c r="B2600" s="32" t="s">
        <v>15</v>
      </c>
      <c r="C2600" s="31" t="s">
        <v>5219</v>
      </c>
      <c r="D2600" s="34" t="s">
        <v>20</v>
      </c>
      <c r="E2600" s="36">
        <v>9.3000000000000007</v>
      </c>
      <c r="F2600" s="36">
        <v>3.12</v>
      </c>
      <c r="G2600" s="36">
        <v>12.42</v>
      </c>
    </row>
    <row r="2601" spans="1:7" ht="25.5" x14ac:dyDescent="0.2">
      <c r="A2601" s="31" t="s">
        <v>5220</v>
      </c>
      <c r="B2601" s="32" t="s">
        <v>15</v>
      </c>
      <c r="C2601" s="31" t="s">
        <v>5221</v>
      </c>
      <c r="D2601" s="34" t="s">
        <v>20</v>
      </c>
      <c r="E2601" s="36">
        <v>26.59</v>
      </c>
      <c r="F2601" s="36">
        <v>3.12</v>
      </c>
      <c r="G2601" s="36">
        <v>29.71</v>
      </c>
    </row>
    <row r="2602" spans="1:7" ht="25.5" x14ac:dyDescent="0.2">
      <c r="A2602" s="31" t="s">
        <v>5222</v>
      </c>
      <c r="B2602" s="32" t="s">
        <v>15</v>
      </c>
      <c r="C2602" s="31" t="s">
        <v>5223</v>
      </c>
      <c r="D2602" s="34" t="s">
        <v>20</v>
      </c>
      <c r="E2602" s="36">
        <v>9.67</v>
      </c>
      <c r="F2602" s="36">
        <v>3.12</v>
      </c>
      <c r="G2602" s="36">
        <v>12.79</v>
      </c>
    </row>
    <row r="2603" spans="1:7" ht="12.75" x14ac:dyDescent="0.2">
      <c r="A2603" s="37" t="s">
        <v>5224</v>
      </c>
      <c r="B2603" s="38" t="s">
        <v>5225</v>
      </c>
      <c r="C2603" s="39" t="s">
        <v>15</v>
      </c>
      <c r="D2603" s="40" t="s">
        <v>15</v>
      </c>
      <c r="E2603" s="41" t="s">
        <v>15</v>
      </c>
      <c r="F2603" s="41" t="s">
        <v>15</v>
      </c>
      <c r="G2603" s="41" t="s">
        <v>15</v>
      </c>
    </row>
    <row r="2604" spans="1:7" ht="25.5" x14ac:dyDescent="0.2">
      <c r="A2604" s="31" t="s">
        <v>5226</v>
      </c>
      <c r="B2604" s="32" t="s">
        <v>15</v>
      </c>
      <c r="C2604" s="31" t="s">
        <v>5227</v>
      </c>
      <c r="D2604" s="34" t="s">
        <v>20</v>
      </c>
      <c r="E2604" s="36">
        <v>16.649999999999999</v>
      </c>
      <c r="F2604" s="36">
        <v>7.67</v>
      </c>
      <c r="G2604" s="36">
        <v>24.32</v>
      </c>
    </row>
    <row r="2605" spans="1:7" ht="38.25" x14ac:dyDescent="0.2">
      <c r="A2605" s="31" t="s">
        <v>5228</v>
      </c>
      <c r="B2605" s="32" t="s">
        <v>15</v>
      </c>
      <c r="C2605" s="31" t="s">
        <v>5229</v>
      </c>
      <c r="D2605" s="34" t="s">
        <v>20</v>
      </c>
      <c r="E2605" s="36">
        <v>57.45</v>
      </c>
      <c r="F2605" s="36">
        <v>7.67</v>
      </c>
      <c r="G2605" s="36">
        <v>65.12</v>
      </c>
    </row>
    <row r="2606" spans="1:7" ht="38.25" x14ac:dyDescent="0.2">
      <c r="A2606" s="31" t="s">
        <v>5230</v>
      </c>
      <c r="B2606" s="32" t="s">
        <v>15</v>
      </c>
      <c r="C2606" s="31" t="s">
        <v>5231</v>
      </c>
      <c r="D2606" s="34" t="s">
        <v>20</v>
      </c>
      <c r="E2606" s="36">
        <v>68.38</v>
      </c>
      <c r="F2606" s="36">
        <v>7.67</v>
      </c>
      <c r="G2606" s="36">
        <v>76.05</v>
      </c>
    </row>
    <row r="2607" spans="1:7" ht="38.25" x14ac:dyDescent="0.2">
      <c r="A2607" s="31" t="s">
        <v>5232</v>
      </c>
      <c r="B2607" s="32" t="s">
        <v>15</v>
      </c>
      <c r="C2607" s="31" t="s">
        <v>5233</v>
      </c>
      <c r="D2607" s="34" t="s">
        <v>20</v>
      </c>
      <c r="E2607" s="36">
        <v>91.55</v>
      </c>
      <c r="F2607" s="36">
        <v>7.67</v>
      </c>
      <c r="G2607" s="36">
        <v>99.22</v>
      </c>
    </row>
    <row r="2608" spans="1:7" ht="38.25" x14ac:dyDescent="0.2">
      <c r="A2608" s="31" t="s">
        <v>5234</v>
      </c>
      <c r="B2608" s="32" t="s">
        <v>15</v>
      </c>
      <c r="C2608" s="31" t="s">
        <v>5235</v>
      </c>
      <c r="D2608" s="34" t="s">
        <v>20</v>
      </c>
      <c r="E2608" s="36">
        <v>115.66</v>
      </c>
      <c r="F2608" s="36">
        <v>7.67</v>
      </c>
      <c r="G2608" s="36">
        <v>123.33</v>
      </c>
    </row>
    <row r="2609" spans="1:7" ht="38.25" x14ac:dyDescent="0.2">
      <c r="A2609" s="31" t="s">
        <v>5236</v>
      </c>
      <c r="B2609" s="32" t="s">
        <v>15</v>
      </c>
      <c r="C2609" s="31" t="s">
        <v>5237</v>
      </c>
      <c r="D2609" s="34" t="s">
        <v>20</v>
      </c>
      <c r="E2609" s="36">
        <v>299.94</v>
      </c>
      <c r="F2609" s="36">
        <v>7.67</v>
      </c>
      <c r="G2609" s="36">
        <v>307.61</v>
      </c>
    </row>
    <row r="2610" spans="1:7" ht="38.25" x14ac:dyDescent="0.2">
      <c r="A2610" s="31" t="s">
        <v>5238</v>
      </c>
      <c r="B2610" s="32" t="s">
        <v>15</v>
      </c>
      <c r="C2610" s="31" t="s">
        <v>5239</v>
      </c>
      <c r="D2610" s="34" t="s">
        <v>20</v>
      </c>
      <c r="E2610" s="36">
        <v>66.010000000000005</v>
      </c>
      <c r="F2610" s="36">
        <v>7.67</v>
      </c>
      <c r="G2610" s="36">
        <v>73.680000000000007</v>
      </c>
    </row>
    <row r="2611" spans="1:7" ht="38.25" x14ac:dyDescent="0.2">
      <c r="A2611" s="31" t="s">
        <v>5240</v>
      </c>
      <c r="B2611" s="32" t="s">
        <v>15</v>
      </c>
      <c r="C2611" s="31" t="s">
        <v>5241</v>
      </c>
      <c r="D2611" s="34" t="s">
        <v>20</v>
      </c>
      <c r="E2611" s="36">
        <v>88.01</v>
      </c>
      <c r="F2611" s="36">
        <v>7.67</v>
      </c>
      <c r="G2611" s="36">
        <v>95.68</v>
      </c>
    </row>
    <row r="2612" spans="1:7" ht="38.25" x14ac:dyDescent="0.2">
      <c r="A2612" s="31" t="s">
        <v>5242</v>
      </c>
      <c r="B2612" s="32" t="s">
        <v>15</v>
      </c>
      <c r="C2612" s="31" t="s">
        <v>5243</v>
      </c>
      <c r="D2612" s="34" t="s">
        <v>20</v>
      </c>
      <c r="E2612" s="36">
        <v>88.53</v>
      </c>
      <c r="F2612" s="36">
        <v>7.67</v>
      </c>
      <c r="G2612" s="36">
        <v>96.2</v>
      </c>
    </row>
    <row r="2613" spans="1:7" ht="38.25" x14ac:dyDescent="0.2">
      <c r="A2613" s="31" t="s">
        <v>5244</v>
      </c>
      <c r="B2613" s="32" t="s">
        <v>15</v>
      </c>
      <c r="C2613" s="31" t="s">
        <v>5245</v>
      </c>
      <c r="D2613" s="34" t="s">
        <v>20</v>
      </c>
      <c r="E2613" s="36">
        <v>92.95</v>
      </c>
      <c r="F2613" s="36">
        <v>7.67</v>
      </c>
      <c r="G2613" s="36">
        <v>100.62</v>
      </c>
    </row>
    <row r="2614" spans="1:7" ht="12.75" x14ac:dyDescent="0.2">
      <c r="A2614" s="37" t="s">
        <v>5246</v>
      </c>
      <c r="B2614" s="38" t="s">
        <v>5247</v>
      </c>
      <c r="C2614" s="39" t="s">
        <v>15</v>
      </c>
      <c r="D2614" s="40" t="s">
        <v>15</v>
      </c>
      <c r="E2614" s="41" t="s">
        <v>15</v>
      </c>
      <c r="F2614" s="41" t="s">
        <v>15</v>
      </c>
      <c r="G2614" s="41" t="s">
        <v>15</v>
      </c>
    </row>
    <row r="2615" spans="1:7" ht="51" x14ac:dyDescent="0.2">
      <c r="A2615" s="31" t="s">
        <v>5248</v>
      </c>
      <c r="B2615" s="32" t="s">
        <v>15</v>
      </c>
      <c r="C2615" s="31" t="s">
        <v>5249</v>
      </c>
      <c r="D2615" s="34" t="s">
        <v>20</v>
      </c>
      <c r="E2615" s="36">
        <v>11.18</v>
      </c>
      <c r="F2615" s="36">
        <v>7.67</v>
      </c>
      <c r="G2615" s="36">
        <v>18.850000000000001</v>
      </c>
    </row>
    <row r="2616" spans="1:7" ht="51" x14ac:dyDescent="0.2">
      <c r="A2616" s="31" t="s">
        <v>5250</v>
      </c>
      <c r="B2616" s="32" t="s">
        <v>15</v>
      </c>
      <c r="C2616" s="31" t="s">
        <v>5251</v>
      </c>
      <c r="D2616" s="34" t="s">
        <v>20</v>
      </c>
      <c r="E2616" s="36">
        <v>23.86</v>
      </c>
      <c r="F2616" s="36">
        <v>15.33</v>
      </c>
      <c r="G2616" s="36">
        <v>39.19</v>
      </c>
    </row>
    <row r="2617" spans="1:7" ht="51" x14ac:dyDescent="0.2">
      <c r="A2617" s="31" t="s">
        <v>5252</v>
      </c>
      <c r="B2617" s="32" t="s">
        <v>15</v>
      </c>
      <c r="C2617" s="31" t="s">
        <v>5253</v>
      </c>
      <c r="D2617" s="34" t="s">
        <v>20</v>
      </c>
      <c r="E2617" s="36">
        <v>54.88</v>
      </c>
      <c r="F2617" s="36">
        <v>7.67</v>
      </c>
      <c r="G2617" s="36">
        <v>62.55</v>
      </c>
    </row>
    <row r="2618" spans="1:7" ht="51" x14ac:dyDescent="0.2">
      <c r="A2618" s="31" t="s">
        <v>5254</v>
      </c>
      <c r="B2618" s="32" t="s">
        <v>15</v>
      </c>
      <c r="C2618" s="31" t="s">
        <v>5255</v>
      </c>
      <c r="D2618" s="34" t="s">
        <v>20</v>
      </c>
      <c r="E2618" s="36">
        <v>25.62</v>
      </c>
      <c r="F2618" s="36">
        <v>15.33</v>
      </c>
      <c r="G2618" s="36">
        <v>40.950000000000003</v>
      </c>
    </row>
    <row r="2619" spans="1:7" ht="51" x14ac:dyDescent="0.2">
      <c r="A2619" s="31" t="s">
        <v>5256</v>
      </c>
      <c r="B2619" s="32" t="s">
        <v>15</v>
      </c>
      <c r="C2619" s="31" t="s">
        <v>5257</v>
      </c>
      <c r="D2619" s="34" t="s">
        <v>20</v>
      </c>
      <c r="E2619" s="36">
        <v>71.989999999999995</v>
      </c>
      <c r="F2619" s="36">
        <v>15.33</v>
      </c>
      <c r="G2619" s="36">
        <v>87.32</v>
      </c>
    </row>
    <row r="2620" spans="1:7" ht="51" x14ac:dyDescent="0.2">
      <c r="A2620" s="31" t="s">
        <v>5258</v>
      </c>
      <c r="B2620" s="32" t="s">
        <v>15</v>
      </c>
      <c r="C2620" s="31" t="s">
        <v>5259</v>
      </c>
      <c r="D2620" s="34" t="s">
        <v>20</v>
      </c>
      <c r="E2620" s="36">
        <v>17.510000000000002</v>
      </c>
      <c r="F2620" s="36">
        <v>7.67</v>
      </c>
      <c r="G2620" s="36">
        <v>25.18</v>
      </c>
    </row>
    <row r="2621" spans="1:7" ht="51" x14ac:dyDescent="0.2">
      <c r="A2621" s="31" t="s">
        <v>5260</v>
      </c>
      <c r="B2621" s="32" t="s">
        <v>15</v>
      </c>
      <c r="C2621" s="31" t="s">
        <v>5261</v>
      </c>
      <c r="D2621" s="34" t="s">
        <v>20</v>
      </c>
      <c r="E2621" s="36">
        <v>22.95</v>
      </c>
      <c r="F2621" s="36">
        <v>15.33</v>
      </c>
      <c r="G2621" s="36">
        <v>38.28</v>
      </c>
    </row>
    <row r="2622" spans="1:7" ht="12.75" x14ac:dyDescent="0.2">
      <c r="A2622" s="37" t="s">
        <v>5262</v>
      </c>
      <c r="B2622" s="38" t="s">
        <v>5263</v>
      </c>
      <c r="C2622" s="39" t="s">
        <v>15</v>
      </c>
      <c r="D2622" s="40" t="s">
        <v>15</v>
      </c>
      <c r="E2622" s="41" t="s">
        <v>15</v>
      </c>
      <c r="F2622" s="41" t="s">
        <v>15</v>
      </c>
      <c r="G2622" s="41" t="s">
        <v>15</v>
      </c>
    </row>
    <row r="2623" spans="1:7" ht="25.5" x14ac:dyDescent="0.2">
      <c r="A2623" s="31" t="s">
        <v>5264</v>
      </c>
      <c r="B2623" s="32" t="s">
        <v>15</v>
      </c>
      <c r="C2623" s="31" t="s">
        <v>5265</v>
      </c>
      <c r="D2623" s="34" t="s">
        <v>20</v>
      </c>
      <c r="E2623" s="36">
        <v>35.74</v>
      </c>
      <c r="F2623" s="36">
        <v>53.94</v>
      </c>
      <c r="G2623" s="36">
        <v>89.68</v>
      </c>
    </row>
    <row r="2624" spans="1:7" ht="25.5" x14ac:dyDescent="0.2">
      <c r="A2624" s="31" t="s">
        <v>5266</v>
      </c>
      <c r="B2624" s="32" t="s">
        <v>15</v>
      </c>
      <c r="C2624" s="31" t="s">
        <v>5267</v>
      </c>
      <c r="D2624" s="34" t="s">
        <v>20</v>
      </c>
      <c r="E2624" s="36">
        <v>422.85</v>
      </c>
      <c r="F2624" s="36">
        <v>53.94</v>
      </c>
      <c r="G2624" s="36">
        <v>476.79</v>
      </c>
    </row>
    <row r="2625" spans="1:7" ht="25.5" x14ac:dyDescent="0.2">
      <c r="A2625" s="31" t="s">
        <v>5268</v>
      </c>
      <c r="B2625" s="32" t="s">
        <v>15</v>
      </c>
      <c r="C2625" s="31" t="s">
        <v>5269</v>
      </c>
      <c r="D2625" s="34" t="s">
        <v>20</v>
      </c>
      <c r="E2625" s="36">
        <v>172.61</v>
      </c>
      <c r="F2625" s="36">
        <v>53.94</v>
      </c>
      <c r="G2625" s="36">
        <v>226.55</v>
      </c>
    </row>
    <row r="2626" spans="1:7" ht="38.25" x14ac:dyDescent="0.2">
      <c r="A2626" s="31" t="s">
        <v>5270</v>
      </c>
      <c r="B2626" s="32" t="s">
        <v>15</v>
      </c>
      <c r="C2626" s="31" t="s">
        <v>5271</v>
      </c>
      <c r="D2626" s="34" t="s">
        <v>20</v>
      </c>
      <c r="E2626" s="36">
        <v>1153.77</v>
      </c>
      <c r="F2626" s="36">
        <v>234.2</v>
      </c>
      <c r="G2626" s="36">
        <v>1387.97</v>
      </c>
    </row>
    <row r="2627" spans="1:7" ht="25.5" x14ac:dyDescent="0.2">
      <c r="A2627" s="31" t="s">
        <v>5272</v>
      </c>
      <c r="B2627" s="32" t="s">
        <v>15</v>
      </c>
      <c r="C2627" s="31" t="s">
        <v>5273</v>
      </c>
      <c r="D2627" s="34" t="s">
        <v>20</v>
      </c>
      <c r="E2627" s="36">
        <v>1457.2</v>
      </c>
      <c r="F2627" s="36">
        <v>86.66</v>
      </c>
      <c r="G2627" s="36">
        <v>1543.86</v>
      </c>
    </row>
    <row r="2628" spans="1:7" ht="25.5" x14ac:dyDescent="0.2">
      <c r="A2628" s="31" t="s">
        <v>5274</v>
      </c>
      <c r="B2628" s="32" t="s">
        <v>15</v>
      </c>
      <c r="C2628" s="31" t="s">
        <v>5275</v>
      </c>
      <c r="D2628" s="34" t="s">
        <v>20</v>
      </c>
      <c r="E2628" s="36">
        <v>1162.26</v>
      </c>
      <c r="F2628" s="36">
        <v>86.66</v>
      </c>
      <c r="G2628" s="36">
        <v>1248.92</v>
      </c>
    </row>
    <row r="2629" spans="1:7" ht="38.25" x14ac:dyDescent="0.2">
      <c r="A2629" s="31" t="s">
        <v>5276</v>
      </c>
      <c r="B2629" s="32" t="s">
        <v>15</v>
      </c>
      <c r="C2629" s="31" t="s">
        <v>5277</v>
      </c>
      <c r="D2629" s="34" t="s">
        <v>20</v>
      </c>
      <c r="E2629" s="36">
        <v>353.05</v>
      </c>
      <c r="F2629" s="36">
        <v>55.87</v>
      </c>
      <c r="G2629" s="36">
        <v>408.92</v>
      </c>
    </row>
    <row r="2630" spans="1:7" ht="38.25" x14ac:dyDescent="0.2">
      <c r="A2630" s="31" t="s">
        <v>5278</v>
      </c>
      <c r="B2630" s="32" t="s">
        <v>15</v>
      </c>
      <c r="C2630" s="31" t="s">
        <v>5279</v>
      </c>
      <c r="D2630" s="34" t="s">
        <v>20</v>
      </c>
      <c r="E2630" s="36">
        <v>428.96</v>
      </c>
      <c r="F2630" s="36">
        <v>55.87</v>
      </c>
      <c r="G2630" s="36">
        <v>484.83</v>
      </c>
    </row>
    <row r="2631" spans="1:7" ht="25.5" x14ac:dyDescent="0.2">
      <c r="A2631" s="31" t="s">
        <v>5280</v>
      </c>
      <c r="B2631" s="32" t="s">
        <v>15</v>
      </c>
      <c r="C2631" s="31" t="s">
        <v>5281</v>
      </c>
      <c r="D2631" s="34" t="s">
        <v>20</v>
      </c>
      <c r="E2631" s="36">
        <v>844.1</v>
      </c>
      <c r="F2631" s="36">
        <v>86.66</v>
      </c>
      <c r="G2631" s="36">
        <v>930.76</v>
      </c>
    </row>
    <row r="2632" spans="1:7" ht="38.25" x14ac:dyDescent="0.2">
      <c r="A2632" s="31" t="s">
        <v>5282</v>
      </c>
      <c r="B2632" s="32" t="s">
        <v>15</v>
      </c>
      <c r="C2632" s="31" t="s">
        <v>5283</v>
      </c>
      <c r="D2632" s="34" t="s">
        <v>20</v>
      </c>
      <c r="E2632" s="36">
        <v>880.78</v>
      </c>
      <c r="F2632" s="36">
        <v>388.44</v>
      </c>
      <c r="G2632" s="36">
        <v>1269.22</v>
      </c>
    </row>
    <row r="2633" spans="1:7" ht="25.5" x14ac:dyDescent="0.2">
      <c r="A2633" s="31" t="s">
        <v>5284</v>
      </c>
      <c r="B2633" s="32" t="s">
        <v>15</v>
      </c>
      <c r="C2633" s="31" t="s">
        <v>5285</v>
      </c>
      <c r="D2633" s="34" t="s">
        <v>20</v>
      </c>
      <c r="E2633" s="36">
        <v>580.89</v>
      </c>
      <c r="F2633" s="36">
        <v>86.66</v>
      </c>
      <c r="G2633" s="36">
        <v>667.55</v>
      </c>
    </row>
    <row r="2634" spans="1:7" ht="12.75" x14ac:dyDescent="0.2">
      <c r="A2634" s="37" t="s">
        <v>5286</v>
      </c>
      <c r="B2634" s="38" t="s">
        <v>5287</v>
      </c>
      <c r="C2634" s="39" t="s">
        <v>15</v>
      </c>
      <c r="D2634" s="40" t="s">
        <v>15</v>
      </c>
      <c r="E2634" s="41" t="s">
        <v>15</v>
      </c>
      <c r="F2634" s="41" t="s">
        <v>15</v>
      </c>
      <c r="G2634" s="41" t="s">
        <v>15</v>
      </c>
    </row>
    <row r="2635" spans="1:7" ht="25.5" x14ac:dyDescent="0.2">
      <c r="A2635" s="31" t="s">
        <v>5288</v>
      </c>
      <c r="B2635" s="32" t="s">
        <v>15</v>
      </c>
      <c r="C2635" s="31" t="s">
        <v>5289</v>
      </c>
      <c r="D2635" s="34" t="s">
        <v>20</v>
      </c>
      <c r="E2635" s="36">
        <v>444.5</v>
      </c>
      <c r="F2635" s="36">
        <v>26.98</v>
      </c>
      <c r="G2635" s="36">
        <v>471.48</v>
      </c>
    </row>
    <row r="2636" spans="1:7" ht="25.5" x14ac:dyDescent="0.2">
      <c r="A2636" s="31" t="s">
        <v>5290</v>
      </c>
      <c r="B2636" s="32" t="s">
        <v>15</v>
      </c>
      <c r="C2636" s="31" t="s">
        <v>5291</v>
      </c>
      <c r="D2636" s="34" t="s">
        <v>20</v>
      </c>
      <c r="E2636" s="36">
        <v>113.95</v>
      </c>
      <c r="F2636" s="36">
        <v>11.5</v>
      </c>
      <c r="G2636" s="36">
        <v>125.45</v>
      </c>
    </row>
    <row r="2637" spans="1:7" ht="25.5" x14ac:dyDescent="0.2">
      <c r="A2637" s="31" t="s">
        <v>5292</v>
      </c>
      <c r="B2637" s="32" t="s">
        <v>3723</v>
      </c>
      <c r="C2637" s="50" t="str">
        <f>[6]Cotações!D43</f>
        <v>FORNECIMENTO E INSTALADO LUMINÁRIA LED, TIPO PÉTALA, 100W, COMPLETA</v>
      </c>
      <c r="D2637" s="34" t="s">
        <v>20</v>
      </c>
      <c r="E2637" s="36">
        <f>0.88*G2637</f>
        <v>444.9984</v>
      </c>
      <c r="F2637" s="36">
        <f>G2637-E2637</f>
        <v>60.681600000000003</v>
      </c>
      <c r="G2637" s="36">
        <f>[6]Cotações!F43</f>
        <v>505.68</v>
      </c>
    </row>
    <row r="2638" spans="1:7" ht="25.5" x14ac:dyDescent="0.2">
      <c r="A2638" s="31" t="s">
        <v>5293</v>
      </c>
      <c r="B2638" s="32" t="s">
        <v>15</v>
      </c>
      <c r="C2638" s="31" t="s">
        <v>5294</v>
      </c>
      <c r="D2638" s="34" t="s">
        <v>20</v>
      </c>
      <c r="E2638" s="36">
        <v>343.46</v>
      </c>
      <c r="F2638" s="36">
        <v>26.98</v>
      </c>
      <c r="G2638" s="36">
        <v>370.44</v>
      </c>
    </row>
    <row r="2639" spans="1:7" ht="25.5" x14ac:dyDescent="0.2">
      <c r="A2639" s="31" t="s">
        <v>5295</v>
      </c>
      <c r="B2639" s="32" t="s">
        <v>15</v>
      </c>
      <c r="C2639" s="31" t="s">
        <v>5296</v>
      </c>
      <c r="D2639" s="34" t="s">
        <v>20</v>
      </c>
      <c r="E2639" s="36">
        <v>271.51</v>
      </c>
      <c r="F2639" s="36">
        <v>26.98</v>
      </c>
      <c r="G2639" s="36">
        <v>298.49</v>
      </c>
    </row>
    <row r="2640" spans="1:7" ht="38.25" x14ac:dyDescent="0.2">
      <c r="A2640" s="31" t="s">
        <v>5297</v>
      </c>
      <c r="B2640" s="32" t="s">
        <v>15</v>
      </c>
      <c r="C2640" s="31" t="s">
        <v>5298</v>
      </c>
      <c r="D2640" s="34" t="s">
        <v>20</v>
      </c>
      <c r="E2640" s="36">
        <v>1083.3599999999999</v>
      </c>
      <c r="F2640" s="36">
        <v>26.98</v>
      </c>
      <c r="G2640" s="36">
        <v>1110.3399999999999</v>
      </c>
    </row>
    <row r="2641" spans="1:7" ht="38.25" x14ac:dyDescent="0.2">
      <c r="A2641" s="31" t="s">
        <v>5299</v>
      </c>
      <c r="B2641" s="32" t="s">
        <v>15</v>
      </c>
      <c r="C2641" s="31" t="s">
        <v>5300</v>
      </c>
      <c r="D2641" s="34" t="s">
        <v>20</v>
      </c>
      <c r="E2641" s="36">
        <v>826.51</v>
      </c>
      <c r="F2641" s="36">
        <v>26.98</v>
      </c>
      <c r="G2641" s="36">
        <v>853.49</v>
      </c>
    </row>
    <row r="2642" spans="1:7" ht="25.5" x14ac:dyDescent="0.2">
      <c r="A2642" s="31" t="s">
        <v>5301</v>
      </c>
      <c r="B2642" s="32" t="s">
        <v>15</v>
      </c>
      <c r="C2642" s="31" t="s">
        <v>5302</v>
      </c>
      <c r="D2642" s="34" t="s">
        <v>20</v>
      </c>
      <c r="E2642" s="36">
        <v>781.44</v>
      </c>
      <c r="F2642" s="36">
        <v>26.98</v>
      </c>
      <c r="G2642" s="36">
        <v>808.42</v>
      </c>
    </row>
    <row r="2643" spans="1:7" ht="12.75" x14ac:dyDescent="0.2">
      <c r="A2643" s="37" t="s">
        <v>5303</v>
      </c>
      <c r="B2643" s="38" t="s">
        <v>5304</v>
      </c>
      <c r="C2643" s="39" t="s">
        <v>15</v>
      </c>
      <c r="D2643" s="40" t="s">
        <v>15</v>
      </c>
      <c r="E2643" s="41" t="s">
        <v>15</v>
      </c>
      <c r="F2643" s="41" t="s">
        <v>15</v>
      </c>
      <c r="G2643" s="41" t="s">
        <v>15</v>
      </c>
    </row>
    <row r="2644" spans="1:7" ht="38.25" x14ac:dyDescent="0.2">
      <c r="A2644" s="31" t="s">
        <v>5305</v>
      </c>
      <c r="B2644" s="32" t="s">
        <v>15</v>
      </c>
      <c r="C2644" s="31" t="s">
        <v>5306</v>
      </c>
      <c r="D2644" s="34" t="s">
        <v>20</v>
      </c>
      <c r="E2644" s="36">
        <v>728.7</v>
      </c>
      <c r="F2644" s="36">
        <v>19.18</v>
      </c>
      <c r="G2644" s="36">
        <v>747.88</v>
      </c>
    </row>
    <row r="2645" spans="1:7" ht="38.25" x14ac:dyDescent="0.2">
      <c r="A2645" s="31" t="s">
        <v>5307</v>
      </c>
      <c r="B2645" s="32" t="s">
        <v>15</v>
      </c>
      <c r="C2645" s="31" t="s">
        <v>5308</v>
      </c>
      <c r="D2645" s="34" t="s">
        <v>20</v>
      </c>
      <c r="E2645" s="36">
        <v>842.88</v>
      </c>
      <c r="F2645" s="36">
        <v>19.18</v>
      </c>
      <c r="G2645" s="36">
        <v>862.06</v>
      </c>
    </row>
    <row r="2646" spans="1:7" ht="38.25" x14ac:dyDescent="0.2">
      <c r="A2646" s="31" t="s">
        <v>5309</v>
      </c>
      <c r="B2646" s="32" t="s">
        <v>15</v>
      </c>
      <c r="C2646" s="31" t="s">
        <v>5310</v>
      </c>
      <c r="D2646" s="34" t="s">
        <v>20</v>
      </c>
      <c r="E2646" s="36">
        <v>531.29</v>
      </c>
      <c r="F2646" s="36">
        <v>19.18</v>
      </c>
      <c r="G2646" s="36">
        <v>550.47</v>
      </c>
    </row>
    <row r="2647" spans="1:7" ht="38.25" x14ac:dyDescent="0.2">
      <c r="A2647" s="31" t="s">
        <v>5311</v>
      </c>
      <c r="B2647" s="32" t="s">
        <v>15</v>
      </c>
      <c r="C2647" s="31" t="s">
        <v>5312</v>
      </c>
      <c r="D2647" s="34" t="s">
        <v>20</v>
      </c>
      <c r="E2647" s="36">
        <v>266.83999999999997</v>
      </c>
      <c r="F2647" s="36">
        <v>19.18</v>
      </c>
      <c r="G2647" s="36">
        <v>286.02</v>
      </c>
    </row>
    <row r="2648" spans="1:7" ht="38.25" x14ac:dyDescent="0.2">
      <c r="A2648" s="31" t="s">
        <v>5313</v>
      </c>
      <c r="B2648" s="32" t="s">
        <v>15</v>
      </c>
      <c r="C2648" s="31" t="s">
        <v>5314</v>
      </c>
      <c r="D2648" s="34" t="s">
        <v>20</v>
      </c>
      <c r="E2648" s="36">
        <v>301.64999999999998</v>
      </c>
      <c r="F2648" s="36">
        <v>19.18</v>
      </c>
      <c r="G2648" s="36">
        <v>320.83</v>
      </c>
    </row>
    <row r="2649" spans="1:7" ht="12.75" x14ac:dyDescent="0.2">
      <c r="A2649" s="37" t="s">
        <v>5315</v>
      </c>
      <c r="B2649" s="38" t="s">
        <v>5316</v>
      </c>
      <c r="C2649" s="39" t="s">
        <v>15</v>
      </c>
      <c r="D2649" s="40" t="s">
        <v>15</v>
      </c>
      <c r="E2649" s="41" t="s">
        <v>15</v>
      </c>
      <c r="F2649" s="41" t="s">
        <v>15</v>
      </c>
      <c r="G2649" s="41" t="s">
        <v>15</v>
      </c>
    </row>
    <row r="2650" spans="1:7" ht="25.5" x14ac:dyDescent="0.2">
      <c r="A2650" s="31" t="s">
        <v>5317</v>
      </c>
      <c r="B2650" s="32" t="s">
        <v>15</v>
      </c>
      <c r="C2650" s="31" t="s">
        <v>5318</v>
      </c>
      <c r="D2650" s="34" t="s">
        <v>20</v>
      </c>
      <c r="E2650" s="36">
        <v>161.74</v>
      </c>
      <c r="F2650" s="36">
        <v>15.33</v>
      </c>
      <c r="G2650" s="36">
        <v>177.07</v>
      </c>
    </row>
    <row r="2651" spans="1:7" ht="38.25" x14ac:dyDescent="0.2">
      <c r="A2651" s="31" t="s">
        <v>5319</v>
      </c>
      <c r="B2651" s="32" t="s">
        <v>15</v>
      </c>
      <c r="C2651" s="31" t="s">
        <v>5320</v>
      </c>
      <c r="D2651" s="34" t="s">
        <v>20</v>
      </c>
      <c r="E2651" s="36">
        <v>137.54</v>
      </c>
      <c r="F2651" s="36">
        <v>15.33</v>
      </c>
      <c r="G2651" s="36">
        <v>152.87</v>
      </c>
    </row>
    <row r="2652" spans="1:7" ht="38.25" x14ac:dyDescent="0.2">
      <c r="A2652" s="31" t="s">
        <v>5321</v>
      </c>
      <c r="B2652" s="32" t="s">
        <v>15</v>
      </c>
      <c r="C2652" s="31" t="s">
        <v>5322</v>
      </c>
      <c r="D2652" s="34" t="s">
        <v>20</v>
      </c>
      <c r="E2652" s="36">
        <v>133.68</v>
      </c>
      <c r="F2652" s="36">
        <v>15.33</v>
      </c>
      <c r="G2652" s="36">
        <v>149.01</v>
      </c>
    </row>
    <row r="2653" spans="1:7" ht="25.5" x14ac:dyDescent="0.2">
      <c r="A2653" s="31" t="s">
        <v>5323</v>
      </c>
      <c r="B2653" s="32" t="s">
        <v>15</v>
      </c>
      <c r="C2653" s="31" t="s">
        <v>5324</v>
      </c>
      <c r="D2653" s="34" t="s">
        <v>20</v>
      </c>
      <c r="E2653" s="36">
        <v>35.64</v>
      </c>
      <c r="F2653" s="36">
        <v>15.33</v>
      </c>
      <c r="G2653" s="36">
        <v>50.97</v>
      </c>
    </row>
    <row r="2654" spans="1:7" ht="38.25" x14ac:dyDescent="0.2">
      <c r="A2654" s="31" t="s">
        <v>5325</v>
      </c>
      <c r="B2654" s="32" t="s">
        <v>15</v>
      </c>
      <c r="C2654" s="31" t="s">
        <v>5326</v>
      </c>
      <c r="D2654" s="34" t="s">
        <v>20</v>
      </c>
      <c r="E2654" s="36">
        <v>65.400000000000006</v>
      </c>
      <c r="F2654" s="36">
        <v>15.33</v>
      </c>
      <c r="G2654" s="36">
        <v>80.73</v>
      </c>
    </row>
    <row r="2655" spans="1:7" ht="12.75" x14ac:dyDescent="0.2">
      <c r="A2655" s="37" t="s">
        <v>5327</v>
      </c>
      <c r="B2655" s="38" t="s">
        <v>5328</v>
      </c>
      <c r="C2655" s="39" t="s">
        <v>15</v>
      </c>
      <c r="D2655" s="40" t="s">
        <v>15</v>
      </c>
      <c r="E2655" s="41" t="s">
        <v>15</v>
      </c>
      <c r="F2655" s="41" t="s">
        <v>15</v>
      </c>
      <c r="G2655" s="41" t="s">
        <v>15</v>
      </c>
    </row>
    <row r="2656" spans="1:7" ht="51" x14ac:dyDescent="0.2">
      <c r="A2656" s="31" t="s">
        <v>5329</v>
      </c>
      <c r="B2656" s="32" t="s">
        <v>15</v>
      </c>
      <c r="C2656" s="31" t="s">
        <v>5330</v>
      </c>
      <c r="D2656" s="34" t="s">
        <v>20</v>
      </c>
      <c r="E2656" s="36">
        <v>137.38999999999999</v>
      </c>
      <c r="F2656" s="36">
        <v>15.33</v>
      </c>
      <c r="G2656" s="36">
        <v>152.72</v>
      </c>
    </row>
    <row r="2657" spans="1:7" ht="38.25" x14ac:dyDescent="0.2">
      <c r="A2657" s="31" t="s">
        <v>5331</v>
      </c>
      <c r="B2657" s="32" t="s">
        <v>15</v>
      </c>
      <c r="C2657" s="31" t="s">
        <v>5332</v>
      </c>
      <c r="D2657" s="34" t="s">
        <v>20</v>
      </c>
      <c r="E2657" s="36">
        <v>55.15</v>
      </c>
      <c r="F2657" s="36">
        <v>15.33</v>
      </c>
      <c r="G2657" s="36">
        <v>70.48</v>
      </c>
    </row>
    <row r="2658" spans="1:7" ht="51" x14ac:dyDescent="0.2">
      <c r="A2658" s="31" t="s">
        <v>5333</v>
      </c>
      <c r="B2658" s="32" t="s">
        <v>15</v>
      </c>
      <c r="C2658" s="31" t="s">
        <v>5334</v>
      </c>
      <c r="D2658" s="34" t="s">
        <v>20</v>
      </c>
      <c r="E2658" s="36">
        <v>198.47</v>
      </c>
      <c r="F2658" s="36">
        <v>15.33</v>
      </c>
      <c r="G2658" s="36">
        <v>213.8</v>
      </c>
    </row>
    <row r="2659" spans="1:7" ht="38.25" x14ac:dyDescent="0.2">
      <c r="A2659" s="31" t="s">
        <v>5335</v>
      </c>
      <c r="B2659" s="32" t="s">
        <v>15</v>
      </c>
      <c r="C2659" s="31" t="s">
        <v>5336</v>
      </c>
      <c r="D2659" s="34" t="s">
        <v>20</v>
      </c>
      <c r="E2659" s="36">
        <v>133.41999999999999</v>
      </c>
      <c r="F2659" s="36">
        <v>11.5</v>
      </c>
      <c r="G2659" s="36">
        <v>144.91999999999999</v>
      </c>
    </row>
    <row r="2660" spans="1:7" ht="38.25" x14ac:dyDescent="0.2">
      <c r="A2660" s="31" t="s">
        <v>5337</v>
      </c>
      <c r="B2660" s="32" t="s">
        <v>15</v>
      </c>
      <c r="C2660" s="31" t="s">
        <v>5338</v>
      </c>
      <c r="D2660" s="34" t="s">
        <v>20</v>
      </c>
      <c r="E2660" s="36">
        <v>53.54</v>
      </c>
      <c r="F2660" s="36">
        <v>19.18</v>
      </c>
      <c r="G2660" s="36">
        <v>72.72</v>
      </c>
    </row>
    <row r="2661" spans="1:7" ht="38.25" x14ac:dyDescent="0.2">
      <c r="A2661" s="31" t="s">
        <v>5339</v>
      </c>
      <c r="B2661" s="32" t="s">
        <v>15</v>
      </c>
      <c r="C2661" s="31" t="s">
        <v>5340</v>
      </c>
      <c r="D2661" s="34" t="s">
        <v>20</v>
      </c>
      <c r="E2661" s="36">
        <v>57.98</v>
      </c>
      <c r="F2661" s="36">
        <v>15.33</v>
      </c>
      <c r="G2661" s="36">
        <v>73.31</v>
      </c>
    </row>
    <row r="2662" spans="1:7" ht="51" x14ac:dyDescent="0.2">
      <c r="A2662" s="31" t="s">
        <v>5341</v>
      </c>
      <c r="B2662" s="32" t="s">
        <v>15</v>
      </c>
      <c r="C2662" s="31" t="s">
        <v>5342</v>
      </c>
      <c r="D2662" s="34" t="s">
        <v>20</v>
      </c>
      <c r="E2662" s="36">
        <v>101.95</v>
      </c>
      <c r="F2662" s="36">
        <v>15.33</v>
      </c>
      <c r="G2662" s="36">
        <v>117.28</v>
      </c>
    </row>
    <row r="2663" spans="1:7" ht="51" x14ac:dyDescent="0.2">
      <c r="A2663" s="31" t="s">
        <v>5343</v>
      </c>
      <c r="B2663" s="32" t="s">
        <v>15</v>
      </c>
      <c r="C2663" s="31" t="s">
        <v>5344</v>
      </c>
      <c r="D2663" s="34" t="s">
        <v>20</v>
      </c>
      <c r="E2663" s="36">
        <v>126.02</v>
      </c>
      <c r="F2663" s="36">
        <v>15.33</v>
      </c>
      <c r="G2663" s="36">
        <v>141.35</v>
      </c>
    </row>
    <row r="2664" spans="1:7" ht="51" x14ac:dyDescent="0.2">
      <c r="A2664" s="31" t="s">
        <v>5345</v>
      </c>
      <c r="B2664" s="32" t="s">
        <v>15</v>
      </c>
      <c r="C2664" s="31" t="s">
        <v>5346</v>
      </c>
      <c r="D2664" s="34" t="s">
        <v>20</v>
      </c>
      <c r="E2664" s="36">
        <v>130.12</v>
      </c>
      <c r="F2664" s="36">
        <v>11.5</v>
      </c>
      <c r="G2664" s="36">
        <v>141.62</v>
      </c>
    </row>
    <row r="2665" spans="1:7" ht="38.25" x14ac:dyDescent="0.2">
      <c r="A2665" s="31" t="s">
        <v>5347</v>
      </c>
      <c r="B2665" s="32" t="s">
        <v>15</v>
      </c>
      <c r="C2665" s="31" t="s">
        <v>5348</v>
      </c>
      <c r="D2665" s="34" t="s">
        <v>20</v>
      </c>
      <c r="E2665" s="36">
        <v>46.32</v>
      </c>
      <c r="F2665" s="36">
        <v>11.5</v>
      </c>
      <c r="G2665" s="36">
        <v>57.82</v>
      </c>
    </row>
    <row r="2666" spans="1:7" ht="38.25" x14ac:dyDescent="0.2">
      <c r="A2666" s="31" t="s">
        <v>5349</v>
      </c>
      <c r="B2666" s="32" t="s">
        <v>15</v>
      </c>
      <c r="C2666" s="31" t="s">
        <v>5350</v>
      </c>
      <c r="D2666" s="34" t="s">
        <v>20</v>
      </c>
      <c r="E2666" s="36">
        <v>112.45</v>
      </c>
      <c r="F2666" s="36">
        <v>15.33</v>
      </c>
      <c r="G2666" s="36">
        <v>127.78</v>
      </c>
    </row>
    <row r="2667" spans="1:7" ht="38.25" x14ac:dyDescent="0.2">
      <c r="A2667" s="31" t="s">
        <v>5351</v>
      </c>
      <c r="B2667" s="32" t="s">
        <v>15</v>
      </c>
      <c r="C2667" s="31" t="s">
        <v>5352</v>
      </c>
      <c r="D2667" s="34" t="s">
        <v>20</v>
      </c>
      <c r="E2667" s="36">
        <v>51.48</v>
      </c>
      <c r="F2667" s="36">
        <v>19.18</v>
      </c>
      <c r="G2667" s="36">
        <v>70.66</v>
      </c>
    </row>
    <row r="2668" spans="1:7" ht="38.25" x14ac:dyDescent="0.2">
      <c r="A2668" s="31" t="s">
        <v>5353</v>
      </c>
      <c r="B2668" s="32" t="s">
        <v>15</v>
      </c>
      <c r="C2668" s="31" t="s">
        <v>5354</v>
      </c>
      <c r="D2668" s="34" t="s">
        <v>20</v>
      </c>
      <c r="E2668" s="36">
        <v>66.599999999999994</v>
      </c>
      <c r="F2668" s="36">
        <v>19.18</v>
      </c>
      <c r="G2668" s="36">
        <v>85.78</v>
      </c>
    </row>
    <row r="2669" spans="1:7" ht="38.25" x14ac:dyDescent="0.2">
      <c r="A2669" s="31" t="s">
        <v>5355</v>
      </c>
      <c r="B2669" s="32" t="s">
        <v>15</v>
      </c>
      <c r="C2669" s="31" t="s">
        <v>5356</v>
      </c>
      <c r="D2669" s="34" t="s">
        <v>20</v>
      </c>
      <c r="E2669" s="36">
        <v>100.16</v>
      </c>
      <c r="F2669" s="36">
        <v>19.18</v>
      </c>
      <c r="G2669" s="36">
        <v>119.34</v>
      </c>
    </row>
    <row r="2670" spans="1:7" ht="51" x14ac:dyDescent="0.2">
      <c r="A2670" s="31" t="s">
        <v>5357</v>
      </c>
      <c r="B2670" s="32" t="s">
        <v>15</v>
      </c>
      <c r="C2670" s="31" t="s">
        <v>5358</v>
      </c>
      <c r="D2670" s="34" t="s">
        <v>20</v>
      </c>
      <c r="E2670" s="36">
        <v>79.92</v>
      </c>
      <c r="F2670" s="36">
        <v>19.18</v>
      </c>
      <c r="G2670" s="36">
        <v>99.1</v>
      </c>
    </row>
    <row r="2671" spans="1:7" ht="25.5" x14ac:dyDescent="0.2">
      <c r="A2671" s="31" t="s">
        <v>5359</v>
      </c>
      <c r="B2671" s="32" t="s">
        <v>15</v>
      </c>
      <c r="C2671" s="31" t="s">
        <v>5360</v>
      </c>
      <c r="D2671" s="34" t="s">
        <v>20</v>
      </c>
      <c r="E2671" s="36">
        <v>44.21</v>
      </c>
      <c r="F2671" s="36">
        <v>19.18</v>
      </c>
      <c r="G2671" s="36">
        <v>63.39</v>
      </c>
    </row>
    <row r="2672" spans="1:7" ht="51" x14ac:dyDescent="0.2">
      <c r="A2672" s="31" t="s">
        <v>5361</v>
      </c>
      <c r="B2672" s="32" t="s">
        <v>15</v>
      </c>
      <c r="C2672" s="31" t="s">
        <v>5362</v>
      </c>
      <c r="D2672" s="34" t="s">
        <v>20</v>
      </c>
      <c r="E2672" s="36">
        <v>185.6</v>
      </c>
      <c r="F2672" s="36">
        <v>19.18</v>
      </c>
      <c r="G2672" s="36">
        <v>204.78</v>
      </c>
    </row>
    <row r="2673" spans="1:7" ht="51" x14ac:dyDescent="0.2">
      <c r="A2673" s="31" t="s">
        <v>5363</v>
      </c>
      <c r="B2673" s="32" t="s">
        <v>15</v>
      </c>
      <c r="C2673" s="31" t="s">
        <v>5364</v>
      </c>
      <c r="D2673" s="34" t="s">
        <v>20</v>
      </c>
      <c r="E2673" s="36">
        <v>40.520000000000003</v>
      </c>
      <c r="F2673" s="36">
        <v>15.33</v>
      </c>
      <c r="G2673" s="36">
        <v>55.85</v>
      </c>
    </row>
    <row r="2674" spans="1:7" ht="25.5" x14ac:dyDescent="0.2">
      <c r="A2674" s="31" t="s">
        <v>5365</v>
      </c>
      <c r="B2674" s="32" t="s">
        <v>15</v>
      </c>
      <c r="C2674" s="31" t="s">
        <v>5366</v>
      </c>
      <c r="D2674" s="34" t="s">
        <v>20</v>
      </c>
      <c r="E2674" s="36">
        <v>80.41</v>
      </c>
      <c r="F2674" s="36">
        <v>15.33</v>
      </c>
      <c r="G2674" s="36">
        <v>95.74</v>
      </c>
    </row>
    <row r="2675" spans="1:7" ht="51" x14ac:dyDescent="0.2">
      <c r="A2675" s="31" t="s">
        <v>5367</v>
      </c>
      <c r="B2675" s="32" t="s">
        <v>15</v>
      </c>
      <c r="C2675" s="31" t="s">
        <v>5368</v>
      </c>
      <c r="D2675" s="34" t="s">
        <v>20</v>
      </c>
      <c r="E2675" s="36">
        <v>188.94</v>
      </c>
      <c r="F2675" s="36">
        <v>15.33</v>
      </c>
      <c r="G2675" s="36">
        <v>204.27</v>
      </c>
    </row>
    <row r="2676" spans="1:7" ht="51" x14ac:dyDescent="0.2">
      <c r="A2676" s="31" t="s">
        <v>5369</v>
      </c>
      <c r="B2676" s="32" t="s">
        <v>15</v>
      </c>
      <c r="C2676" s="31" t="s">
        <v>5370</v>
      </c>
      <c r="D2676" s="34" t="s">
        <v>20</v>
      </c>
      <c r="E2676" s="36">
        <v>158.74</v>
      </c>
      <c r="F2676" s="36">
        <v>15.33</v>
      </c>
      <c r="G2676" s="36">
        <v>174.07</v>
      </c>
    </row>
    <row r="2677" spans="1:7" ht="51" x14ac:dyDescent="0.2">
      <c r="A2677" s="31" t="s">
        <v>5371</v>
      </c>
      <c r="B2677" s="32" t="s">
        <v>15</v>
      </c>
      <c r="C2677" s="31" t="s">
        <v>5372</v>
      </c>
      <c r="D2677" s="34" t="s">
        <v>20</v>
      </c>
      <c r="E2677" s="36">
        <v>139.07</v>
      </c>
      <c r="F2677" s="36">
        <v>15.33</v>
      </c>
      <c r="G2677" s="36">
        <v>154.4</v>
      </c>
    </row>
    <row r="2678" spans="1:7" ht="51" x14ac:dyDescent="0.2">
      <c r="A2678" s="31" t="s">
        <v>5373</v>
      </c>
      <c r="B2678" s="32" t="s">
        <v>15</v>
      </c>
      <c r="C2678" s="31" t="s">
        <v>5374</v>
      </c>
      <c r="D2678" s="34" t="s">
        <v>20</v>
      </c>
      <c r="E2678" s="36">
        <v>135.35</v>
      </c>
      <c r="F2678" s="36">
        <v>15.33</v>
      </c>
      <c r="G2678" s="36">
        <v>150.68</v>
      </c>
    </row>
    <row r="2679" spans="1:7" ht="12.75" x14ac:dyDescent="0.2">
      <c r="A2679" s="37" t="s">
        <v>5375</v>
      </c>
      <c r="B2679" s="38" t="s">
        <v>5376</v>
      </c>
      <c r="C2679" s="39" t="s">
        <v>15</v>
      </c>
      <c r="D2679" s="40" t="s">
        <v>15</v>
      </c>
      <c r="E2679" s="41" t="s">
        <v>15</v>
      </c>
      <c r="F2679" s="41" t="s">
        <v>15</v>
      </c>
      <c r="G2679" s="41" t="s">
        <v>15</v>
      </c>
    </row>
    <row r="2680" spans="1:7" ht="38.25" x14ac:dyDescent="0.2">
      <c r="A2680" s="31" t="s">
        <v>5377</v>
      </c>
      <c r="B2680" s="32" t="s">
        <v>15</v>
      </c>
      <c r="C2680" s="31" t="s">
        <v>5378</v>
      </c>
      <c r="D2680" s="34" t="s">
        <v>20</v>
      </c>
      <c r="E2680" s="36">
        <v>29.28</v>
      </c>
      <c r="F2680" s="36">
        <v>11.5</v>
      </c>
      <c r="G2680" s="36">
        <v>40.78</v>
      </c>
    </row>
    <row r="2681" spans="1:7" ht="51" x14ac:dyDescent="0.2">
      <c r="A2681" s="31" t="s">
        <v>5379</v>
      </c>
      <c r="B2681" s="32" t="s">
        <v>15</v>
      </c>
      <c r="C2681" s="31" t="s">
        <v>5380</v>
      </c>
      <c r="D2681" s="34" t="s">
        <v>20</v>
      </c>
      <c r="E2681" s="36">
        <v>117.1</v>
      </c>
      <c r="F2681" s="36">
        <v>11.5</v>
      </c>
      <c r="G2681" s="36">
        <v>128.6</v>
      </c>
    </row>
    <row r="2682" spans="1:7" ht="12.75" x14ac:dyDescent="0.2">
      <c r="A2682" s="37" t="s">
        <v>5381</v>
      </c>
      <c r="B2682" s="38" t="s">
        <v>5382</v>
      </c>
      <c r="C2682" s="39" t="s">
        <v>15</v>
      </c>
      <c r="D2682" s="40" t="s">
        <v>15</v>
      </c>
      <c r="E2682" s="41" t="s">
        <v>15</v>
      </c>
      <c r="F2682" s="41" t="s">
        <v>15</v>
      </c>
      <c r="G2682" s="41" t="s">
        <v>15</v>
      </c>
    </row>
    <row r="2683" spans="1:7" ht="25.5" x14ac:dyDescent="0.2">
      <c r="A2683" s="31" t="s">
        <v>5383</v>
      </c>
      <c r="B2683" s="32" t="s">
        <v>15</v>
      </c>
      <c r="C2683" s="31" t="s">
        <v>5384</v>
      </c>
      <c r="D2683" s="34" t="s">
        <v>20</v>
      </c>
      <c r="E2683" s="36">
        <v>0.28999999999999998</v>
      </c>
      <c r="F2683" s="36">
        <v>15.33</v>
      </c>
      <c r="G2683" s="36">
        <v>15.62</v>
      </c>
    </row>
    <row r="2684" spans="1:7" ht="38.25" x14ac:dyDescent="0.2">
      <c r="A2684" s="31" t="s">
        <v>5385</v>
      </c>
      <c r="B2684" s="32" t="s">
        <v>15</v>
      </c>
      <c r="C2684" s="31" t="s">
        <v>5386</v>
      </c>
      <c r="D2684" s="34" t="s">
        <v>20</v>
      </c>
      <c r="E2684" s="36">
        <v>4.87</v>
      </c>
      <c r="F2684" s="36">
        <v>3.12</v>
      </c>
      <c r="G2684" s="36">
        <v>7.99</v>
      </c>
    </row>
    <row r="2685" spans="1:7" ht="12.75" x14ac:dyDescent="0.2">
      <c r="A2685" s="25" t="s">
        <v>5387</v>
      </c>
      <c r="B2685" s="26" t="s">
        <v>15</v>
      </c>
      <c r="C2685" s="25" t="s">
        <v>5388</v>
      </c>
      <c r="D2685" s="28" t="s">
        <v>20</v>
      </c>
      <c r="E2685" s="30">
        <v>0</v>
      </c>
      <c r="F2685" s="30">
        <v>15.33</v>
      </c>
      <c r="G2685" s="30">
        <v>15.33</v>
      </c>
    </row>
    <row r="2686" spans="1:7" ht="12.75" x14ac:dyDescent="0.2">
      <c r="A2686" s="25" t="s">
        <v>5389</v>
      </c>
      <c r="B2686" s="26" t="s">
        <v>15</v>
      </c>
      <c r="C2686" s="25" t="s">
        <v>5390</v>
      </c>
      <c r="D2686" s="28" t="s">
        <v>20</v>
      </c>
      <c r="E2686" s="30">
        <v>0</v>
      </c>
      <c r="F2686" s="30">
        <v>3.12</v>
      </c>
      <c r="G2686" s="30">
        <v>3.12</v>
      </c>
    </row>
    <row r="2687" spans="1:7" ht="12.75" x14ac:dyDescent="0.2">
      <c r="A2687" s="37" t="s">
        <v>5391</v>
      </c>
      <c r="B2687" s="38" t="s">
        <v>5392</v>
      </c>
      <c r="C2687" s="39" t="s">
        <v>15</v>
      </c>
      <c r="D2687" s="40" t="s">
        <v>15</v>
      </c>
      <c r="E2687" s="41" t="s">
        <v>15</v>
      </c>
      <c r="F2687" s="41" t="s">
        <v>15</v>
      </c>
      <c r="G2687" s="41" t="s">
        <v>15</v>
      </c>
    </row>
    <row r="2688" spans="1:7" ht="25.5" x14ac:dyDescent="0.2">
      <c r="A2688" s="31" t="s">
        <v>5393</v>
      </c>
      <c r="B2688" s="32" t="s">
        <v>15</v>
      </c>
      <c r="C2688" s="31" t="s">
        <v>5394</v>
      </c>
      <c r="D2688" s="34" t="s">
        <v>20</v>
      </c>
      <c r="E2688" s="36">
        <v>308.83</v>
      </c>
      <c r="F2688" s="36">
        <v>19.89</v>
      </c>
      <c r="G2688" s="36">
        <v>328.72</v>
      </c>
    </row>
    <row r="2689" spans="1:7" ht="12.75" x14ac:dyDescent="0.2">
      <c r="A2689" s="37" t="s">
        <v>5395</v>
      </c>
      <c r="B2689" s="38" t="s">
        <v>5396</v>
      </c>
      <c r="C2689" s="39" t="s">
        <v>15</v>
      </c>
      <c r="D2689" s="40" t="s">
        <v>15</v>
      </c>
      <c r="E2689" s="41" t="s">
        <v>15</v>
      </c>
      <c r="F2689" s="41" t="s">
        <v>15</v>
      </c>
      <c r="G2689" s="41" t="s">
        <v>15</v>
      </c>
    </row>
    <row r="2690" spans="1:7" ht="38.25" x14ac:dyDescent="0.2">
      <c r="A2690" s="31" t="s">
        <v>5397</v>
      </c>
      <c r="B2690" s="32" t="s">
        <v>15</v>
      </c>
      <c r="C2690" s="31" t="s">
        <v>5398</v>
      </c>
      <c r="D2690" s="34" t="s">
        <v>20</v>
      </c>
      <c r="E2690" s="36">
        <v>269.87</v>
      </c>
      <c r="F2690" s="36">
        <v>15.33</v>
      </c>
      <c r="G2690" s="36">
        <v>285.2</v>
      </c>
    </row>
    <row r="2691" spans="1:7" ht="51" x14ac:dyDescent="0.2">
      <c r="A2691" s="31" t="s">
        <v>5399</v>
      </c>
      <c r="B2691" s="32" t="s">
        <v>15</v>
      </c>
      <c r="C2691" s="31" t="s">
        <v>5400</v>
      </c>
      <c r="D2691" s="34" t="s">
        <v>20</v>
      </c>
      <c r="E2691" s="36">
        <v>316.69</v>
      </c>
      <c r="F2691" s="36">
        <v>11.5</v>
      </c>
      <c r="G2691" s="36">
        <v>328.19</v>
      </c>
    </row>
    <row r="2692" spans="1:7" ht="38.25" x14ac:dyDescent="0.2">
      <c r="A2692" s="31" t="s">
        <v>5401</v>
      </c>
      <c r="B2692" s="32" t="s">
        <v>15</v>
      </c>
      <c r="C2692" s="31" t="s">
        <v>5402</v>
      </c>
      <c r="D2692" s="34" t="s">
        <v>20</v>
      </c>
      <c r="E2692" s="36">
        <v>318.61</v>
      </c>
      <c r="F2692" s="36">
        <v>15.33</v>
      </c>
      <c r="G2692" s="36">
        <v>333.94</v>
      </c>
    </row>
    <row r="2693" spans="1:7" ht="51" x14ac:dyDescent="0.2">
      <c r="A2693" s="31" t="s">
        <v>5403</v>
      </c>
      <c r="B2693" s="32" t="s">
        <v>15</v>
      </c>
      <c r="C2693" s="31" t="s">
        <v>5404</v>
      </c>
      <c r="D2693" s="34" t="s">
        <v>20</v>
      </c>
      <c r="E2693" s="36">
        <v>363.02</v>
      </c>
      <c r="F2693" s="36">
        <v>15.33</v>
      </c>
      <c r="G2693" s="36">
        <v>378.35</v>
      </c>
    </row>
    <row r="2694" spans="1:7" ht="51" x14ac:dyDescent="0.2">
      <c r="A2694" s="31" t="s">
        <v>5405</v>
      </c>
      <c r="B2694" s="32" t="s">
        <v>15</v>
      </c>
      <c r="C2694" s="31" t="s">
        <v>5406</v>
      </c>
      <c r="D2694" s="34" t="s">
        <v>20</v>
      </c>
      <c r="E2694" s="36">
        <v>349.36</v>
      </c>
      <c r="F2694" s="36">
        <v>15.33</v>
      </c>
      <c r="G2694" s="36">
        <v>364.69</v>
      </c>
    </row>
    <row r="2695" spans="1:7" ht="51" x14ac:dyDescent="0.2">
      <c r="A2695" s="31" t="s">
        <v>5407</v>
      </c>
      <c r="B2695" s="32" t="s">
        <v>15</v>
      </c>
      <c r="C2695" s="31" t="s">
        <v>5408</v>
      </c>
      <c r="D2695" s="34" t="s">
        <v>20</v>
      </c>
      <c r="E2695" s="36">
        <v>662.84</v>
      </c>
      <c r="F2695" s="36">
        <v>15.33</v>
      </c>
      <c r="G2695" s="36">
        <v>678.17</v>
      </c>
    </row>
    <row r="2696" spans="1:7" ht="38.25" x14ac:dyDescent="0.2">
      <c r="A2696" s="31" t="s">
        <v>5409</v>
      </c>
      <c r="B2696" s="32" t="s">
        <v>15</v>
      </c>
      <c r="C2696" s="31" t="s">
        <v>5410</v>
      </c>
      <c r="D2696" s="34" t="s">
        <v>20</v>
      </c>
      <c r="E2696" s="36">
        <v>377.47</v>
      </c>
      <c r="F2696" s="36">
        <v>15.33</v>
      </c>
      <c r="G2696" s="36">
        <v>392.8</v>
      </c>
    </row>
    <row r="2697" spans="1:7" ht="51" x14ac:dyDescent="0.2">
      <c r="A2697" s="31" t="s">
        <v>5411</v>
      </c>
      <c r="B2697" s="32" t="s">
        <v>15</v>
      </c>
      <c r="C2697" s="31" t="s">
        <v>5412</v>
      </c>
      <c r="D2697" s="34" t="s">
        <v>20</v>
      </c>
      <c r="E2697" s="36">
        <v>375.88</v>
      </c>
      <c r="F2697" s="36">
        <v>15.33</v>
      </c>
      <c r="G2697" s="36">
        <v>391.21</v>
      </c>
    </row>
    <row r="2698" spans="1:7" ht="51" x14ac:dyDescent="0.2">
      <c r="A2698" s="31" t="s">
        <v>5413</v>
      </c>
      <c r="B2698" s="32" t="s">
        <v>15</v>
      </c>
      <c r="C2698" s="31" t="s">
        <v>5414</v>
      </c>
      <c r="D2698" s="34" t="s">
        <v>20</v>
      </c>
      <c r="E2698" s="36">
        <v>298.29000000000002</v>
      </c>
      <c r="F2698" s="36">
        <v>11.5</v>
      </c>
      <c r="G2698" s="36">
        <v>309.79000000000002</v>
      </c>
    </row>
    <row r="2699" spans="1:7" ht="38.25" x14ac:dyDescent="0.2">
      <c r="A2699" s="31" t="s">
        <v>5415</v>
      </c>
      <c r="B2699" s="32" t="s">
        <v>15</v>
      </c>
      <c r="C2699" s="31" t="s">
        <v>5416</v>
      </c>
      <c r="D2699" s="34" t="s">
        <v>20</v>
      </c>
      <c r="E2699" s="36">
        <v>352.45</v>
      </c>
      <c r="F2699" s="36">
        <v>15.33</v>
      </c>
      <c r="G2699" s="36">
        <v>367.78</v>
      </c>
    </row>
    <row r="2700" spans="1:7" ht="38.25" x14ac:dyDescent="0.2">
      <c r="A2700" s="31" t="s">
        <v>5417</v>
      </c>
      <c r="B2700" s="32" t="s">
        <v>15</v>
      </c>
      <c r="C2700" s="31" t="s">
        <v>5418</v>
      </c>
      <c r="D2700" s="34" t="s">
        <v>20</v>
      </c>
      <c r="E2700" s="36">
        <v>162.61000000000001</v>
      </c>
      <c r="F2700" s="36">
        <v>15.33</v>
      </c>
      <c r="G2700" s="36">
        <v>177.94</v>
      </c>
    </row>
    <row r="2701" spans="1:7" ht="38.25" x14ac:dyDescent="0.2">
      <c r="A2701" s="31" t="s">
        <v>5419</v>
      </c>
      <c r="B2701" s="32" t="s">
        <v>15</v>
      </c>
      <c r="C2701" s="31" t="s">
        <v>5420</v>
      </c>
      <c r="D2701" s="34" t="s">
        <v>20</v>
      </c>
      <c r="E2701" s="36">
        <v>193.98</v>
      </c>
      <c r="F2701" s="36">
        <v>15.33</v>
      </c>
      <c r="G2701" s="36">
        <v>209.31</v>
      </c>
    </row>
    <row r="2702" spans="1:7" ht="38.25" x14ac:dyDescent="0.2">
      <c r="A2702" s="31" t="s">
        <v>5421</v>
      </c>
      <c r="B2702" s="32" t="s">
        <v>15</v>
      </c>
      <c r="C2702" s="31" t="s">
        <v>5422</v>
      </c>
      <c r="D2702" s="34" t="s">
        <v>20</v>
      </c>
      <c r="E2702" s="36">
        <v>250.87</v>
      </c>
      <c r="F2702" s="36">
        <v>11.5</v>
      </c>
      <c r="G2702" s="36">
        <v>262.37</v>
      </c>
    </row>
    <row r="2703" spans="1:7" ht="51" x14ac:dyDescent="0.2">
      <c r="A2703" s="31" t="s">
        <v>5423</v>
      </c>
      <c r="B2703" s="32" t="s">
        <v>15</v>
      </c>
      <c r="C2703" s="31" t="s">
        <v>5424</v>
      </c>
      <c r="D2703" s="34" t="s">
        <v>20</v>
      </c>
      <c r="E2703" s="36">
        <v>174.61</v>
      </c>
      <c r="F2703" s="36">
        <v>11.5</v>
      </c>
      <c r="G2703" s="36">
        <v>186.11</v>
      </c>
    </row>
    <row r="2704" spans="1:7" ht="51" x14ac:dyDescent="0.2">
      <c r="A2704" s="31" t="s">
        <v>5425</v>
      </c>
      <c r="B2704" s="32" t="s">
        <v>15</v>
      </c>
      <c r="C2704" s="31" t="s">
        <v>5426</v>
      </c>
      <c r="D2704" s="34" t="s">
        <v>20</v>
      </c>
      <c r="E2704" s="36">
        <v>372.51</v>
      </c>
      <c r="F2704" s="36">
        <v>11.5</v>
      </c>
      <c r="G2704" s="36">
        <v>384.01</v>
      </c>
    </row>
    <row r="2705" spans="1:7" ht="12.75" x14ac:dyDescent="0.2">
      <c r="A2705" s="42" t="s">
        <v>5427</v>
      </c>
      <c r="B2705" s="42" t="s">
        <v>5428</v>
      </c>
      <c r="C2705" s="43" t="s">
        <v>15</v>
      </c>
      <c r="D2705" s="44" t="s">
        <v>15</v>
      </c>
      <c r="E2705" s="45" t="s">
        <v>15</v>
      </c>
      <c r="F2705" s="45" t="s">
        <v>15</v>
      </c>
      <c r="G2705" s="45" t="s">
        <v>15</v>
      </c>
    </row>
    <row r="2706" spans="1:7" ht="12.75" x14ac:dyDescent="0.2">
      <c r="A2706" s="22" t="s">
        <v>5429</v>
      </c>
      <c r="B2706" s="22" t="s">
        <v>5430</v>
      </c>
      <c r="C2706" s="23" t="s">
        <v>15</v>
      </c>
      <c r="D2706" s="46" t="s">
        <v>15</v>
      </c>
      <c r="E2706" s="47" t="s">
        <v>15</v>
      </c>
      <c r="F2706" s="47" t="s">
        <v>15</v>
      </c>
      <c r="G2706" s="47" t="s">
        <v>15</v>
      </c>
    </row>
    <row r="2707" spans="1:7" ht="25.5" x14ac:dyDescent="0.2">
      <c r="A2707" s="31" t="s">
        <v>5431</v>
      </c>
      <c r="B2707" s="32" t="s">
        <v>15</v>
      </c>
      <c r="C2707" s="31" t="s">
        <v>5432</v>
      </c>
      <c r="D2707" s="34" t="s">
        <v>20</v>
      </c>
      <c r="E2707" s="36">
        <v>50.57</v>
      </c>
      <c r="F2707" s="36">
        <v>9.59</v>
      </c>
      <c r="G2707" s="36">
        <v>60.16</v>
      </c>
    </row>
    <row r="2708" spans="1:7" ht="25.5" x14ac:dyDescent="0.2">
      <c r="A2708" s="31" t="s">
        <v>5433</v>
      </c>
      <c r="B2708" s="32" t="s">
        <v>15</v>
      </c>
      <c r="C2708" s="31" t="s">
        <v>5434</v>
      </c>
      <c r="D2708" s="34" t="s">
        <v>20</v>
      </c>
      <c r="E2708" s="36">
        <v>69.14</v>
      </c>
      <c r="F2708" s="36">
        <v>9.59</v>
      </c>
      <c r="G2708" s="36">
        <v>78.73</v>
      </c>
    </row>
    <row r="2709" spans="1:7" ht="12.75" x14ac:dyDescent="0.2">
      <c r="A2709" s="31" t="s">
        <v>5435</v>
      </c>
      <c r="B2709" s="32" t="s">
        <v>15</v>
      </c>
      <c r="C2709" s="31" t="s">
        <v>5436</v>
      </c>
      <c r="D2709" s="34" t="s">
        <v>20</v>
      </c>
      <c r="E2709" s="36">
        <v>39.58</v>
      </c>
      <c r="F2709" s="36">
        <v>9.59</v>
      </c>
      <c r="G2709" s="36">
        <v>49.17</v>
      </c>
    </row>
    <row r="2710" spans="1:7" ht="12.75" x14ac:dyDescent="0.2">
      <c r="A2710" s="31" t="s">
        <v>5437</v>
      </c>
      <c r="B2710" s="32" t="s">
        <v>15</v>
      </c>
      <c r="C2710" s="31" t="s">
        <v>5438</v>
      </c>
      <c r="D2710" s="34" t="s">
        <v>20</v>
      </c>
      <c r="E2710" s="36">
        <v>28.24</v>
      </c>
      <c r="F2710" s="36">
        <v>9.59</v>
      </c>
      <c r="G2710" s="36">
        <v>37.83</v>
      </c>
    </row>
    <row r="2711" spans="1:7" ht="25.5" x14ac:dyDescent="0.2">
      <c r="A2711" s="31" t="s">
        <v>5439</v>
      </c>
      <c r="B2711" s="32" t="s">
        <v>15</v>
      </c>
      <c r="C2711" s="31" t="s">
        <v>5440</v>
      </c>
      <c r="D2711" s="34" t="s">
        <v>20</v>
      </c>
      <c r="E2711" s="36">
        <v>4.12</v>
      </c>
      <c r="F2711" s="36">
        <v>9.59</v>
      </c>
      <c r="G2711" s="36">
        <v>13.71</v>
      </c>
    </row>
    <row r="2712" spans="1:7" ht="25.5" x14ac:dyDescent="0.2">
      <c r="A2712" s="31" t="s">
        <v>5441</v>
      </c>
      <c r="B2712" s="32" t="s">
        <v>15</v>
      </c>
      <c r="C2712" s="31" t="s">
        <v>5442</v>
      </c>
      <c r="D2712" s="34" t="s">
        <v>20</v>
      </c>
      <c r="E2712" s="36">
        <v>5.67</v>
      </c>
      <c r="F2712" s="36">
        <v>9.59</v>
      </c>
      <c r="G2712" s="36">
        <v>15.26</v>
      </c>
    </row>
    <row r="2713" spans="1:7" ht="25.5" x14ac:dyDescent="0.2">
      <c r="A2713" s="31" t="s">
        <v>5443</v>
      </c>
      <c r="B2713" s="32" t="s">
        <v>15</v>
      </c>
      <c r="C2713" s="31" t="s">
        <v>5444</v>
      </c>
      <c r="D2713" s="34" t="s">
        <v>20</v>
      </c>
      <c r="E2713" s="36">
        <v>6.33</v>
      </c>
      <c r="F2713" s="36">
        <v>9.59</v>
      </c>
      <c r="G2713" s="36">
        <v>15.92</v>
      </c>
    </row>
    <row r="2714" spans="1:7" ht="25.5" x14ac:dyDescent="0.2">
      <c r="A2714" s="31" t="s">
        <v>5445</v>
      </c>
      <c r="B2714" s="32" t="s">
        <v>15</v>
      </c>
      <c r="C2714" s="31" t="s">
        <v>5446</v>
      </c>
      <c r="D2714" s="34" t="s">
        <v>20</v>
      </c>
      <c r="E2714" s="36">
        <v>9</v>
      </c>
      <c r="F2714" s="36">
        <v>9.59</v>
      </c>
      <c r="G2714" s="36">
        <v>18.59</v>
      </c>
    </row>
    <row r="2715" spans="1:7" ht="12.75" x14ac:dyDescent="0.2">
      <c r="A2715" s="37" t="s">
        <v>5447</v>
      </c>
      <c r="B2715" s="38" t="s">
        <v>5448</v>
      </c>
      <c r="C2715" s="39" t="s">
        <v>15</v>
      </c>
      <c r="D2715" s="40" t="s">
        <v>15</v>
      </c>
      <c r="E2715" s="41" t="s">
        <v>15</v>
      </c>
      <c r="F2715" s="41" t="s">
        <v>15</v>
      </c>
      <c r="G2715" s="41" t="s">
        <v>15</v>
      </c>
    </row>
    <row r="2716" spans="1:7" ht="25.5" x14ac:dyDescent="0.2">
      <c r="A2716" s="31" t="s">
        <v>5449</v>
      </c>
      <c r="B2716" s="32" t="s">
        <v>15</v>
      </c>
      <c r="C2716" s="31" t="s">
        <v>5450</v>
      </c>
      <c r="D2716" s="34" t="s">
        <v>20</v>
      </c>
      <c r="E2716" s="36">
        <v>3.44</v>
      </c>
      <c r="F2716" s="36">
        <v>9.59</v>
      </c>
      <c r="G2716" s="36">
        <v>13.03</v>
      </c>
    </row>
    <row r="2717" spans="1:7" ht="25.5" x14ac:dyDescent="0.2">
      <c r="A2717" s="31" t="s">
        <v>5451</v>
      </c>
      <c r="B2717" s="32" t="s">
        <v>15</v>
      </c>
      <c r="C2717" s="31" t="s">
        <v>5452</v>
      </c>
      <c r="D2717" s="34" t="s">
        <v>20</v>
      </c>
      <c r="E2717" s="36">
        <v>9.48</v>
      </c>
      <c r="F2717" s="36">
        <v>9.59</v>
      </c>
      <c r="G2717" s="36">
        <v>19.07</v>
      </c>
    </row>
    <row r="2718" spans="1:7" ht="25.5" x14ac:dyDescent="0.2">
      <c r="A2718" s="31" t="s">
        <v>5453</v>
      </c>
      <c r="B2718" s="32" t="s">
        <v>15</v>
      </c>
      <c r="C2718" s="31" t="s">
        <v>5454</v>
      </c>
      <c r="D2718" s="34" t="s">
        <v>20</v>
      </c>
      <c r="E2718" s="36">
        <v>3.37</v>
      </c>
      <c r="F2718" s="36">
        <v>9.59</v>
      </c>
      <c r="G2718" s="36">
        <v>12.96</v>
      </c>
    </row>
    <row r="2719" spans="1:7" ht="25.5" x14ac:dyDescent="0.2">
      <c r="A2719" s="31" t="s">
        <v>5455</v>
      </c>
      <c r="B2719" s="32" t="s">
        <v>15</v>
      </c>
      <c r="C2719" s="31" t="s">
        <v>5456</v>
      </c>
      <c r="D2719" s="34" t="s">
        <v>20</v>
      </c>
      <c r="E2719" s="36">
        <v>4.9000000000000004</v>
      </c>
      <c r="F2719" s="36">
        <v>9.59</v>
      </c>
      <c r="G2719" s="36">
        <v>14.49</v>
      </c>
    </row>
    <row r="2720" spans="1:7" ht="25.5" x14ac:dyDescent="0.2">
      <c r="A2720" s="31" t="s">
        <v>5457</v>
      </c>
      <c r="B2720" s="32" t="s">
        <v>15</v>
      </c>
      <c r="C2720" s="31" t="s">
        <v>5458</v>
      </c>
      <c r="D2720" s="34" t="s">
        <v>20</v>
      </c>
      <c r="E2720" s="36">
        <v>9.0299999999999994</v>
      </c>
      <c r="F2720" s="36">
        <v>9.59</v>
      </c>
      <c r="G2720" s="36">
        <v>18.62</v>
      </c>
    </row>
    <row r="2721" spans="1:7" ht="25.5" x14ac:dyDescent="0.2">
      <c r="A2721" s="31" t="s">
        <v>5459</v>
      </c>
      <c r="B2721" s="32" t="s">
        <v>15</v>
      </c>
      <c r="C2721" s="31" t="s">
        <v>5460</v>
      </c>
      <c r="D2721" s="34" t="s">
        <v>20</v>
      </c>
      <c r="E2721" s="36">
        <v>10.91</v>
      </c>
      <c r="F2721" s="36">
        <v>9.59</v>
      </c>
      <c r="G2721" s="36">
        <v>20.5</v>
      </c>
    </row>
    <row r="2722" spans="1:7" ht="12.75" x14ac:dyDescent="0.2">
      <c r="A2722" s="37" t="s">
        <v>5461</v>
      </c>
      <c r="B2722" s="38" t="s">
        <v>5462</v>
      </c>
      <c r="C2722" s="39" t="s">
        <v>15</v>
      </c>
      <c r="D2722" s="40" t="s">
        <v>15</v>
      </c>
      <c r="E2722" s="41" t="s">
        <v>15</v>
      </c>
      <c r="F2722" s="41" t="s">
        <v>15</v>
      </c>
      <c r="G2722" s="41" t="s">
        <v>15</v>
      </c>
    </row>
    <row r="2723" spans="1:7" ht="25.5" x14ac:dyDescent="0.2">
      <c r="A2723" s="31" t="s">
        <v>5463</v>
      </c>
      <c r="B2723" s="32" t="s">
        <v>15</v>
      </c>
      <c r="C2723" s="31" t="s">
        <v>5464</v>
      </c>
      <c r="D2723" s="34" t="s">
        <v>20</v>
      </c>
      <c r="E2723" s="36">
        <v>7.04</v>
      </c>
      <c r="F2723" s="36">
        <v>9.59</v>
      </c>
      <c r="G2723" s="36">
        <v>16.63</v>
      </c>
    </row>
    <row r="2724" spans="1:7" ht="25.5" x14ac:dyDescent="0.2">
      <c r="A2724" s="31" t="s">
        <v>5465</v>
      </c>
      <c r="B2724" s="32" t="s">
        <v>15</v>
      </c>
      <c r="C2724" s="31" t="s">
        <v>5466</v>
      </c>
      <c r="D2724" s="34" t="s">
        <v>20</v>
      </c>
      <c r="E2724" s="36">
        <v>10.220000000000001</v>
      </c>
      <c r="F2724" s="36">
        <v>9.59</v>
      </c>
      <c r="G2724" s="36">
        <v>19.809999999999999</v>
      </c>
    </row>
    <row r="2725" spans="1:7" ht="25.5" x14ac:dyDescent="0.2">
      <c r="A2725" s="31" t="s">
        <v>5467</v>
      </c>
      <c r="B2725" s="32" t="s">
        <v>15</v>
      </c>
      <c r="C2725" s="31" t="s">
        <v>5468</v>
      </c>
      <c r="D2725" s="34" t="s">
        <v>20</v>
      </c>
      <c r="E2725" s="36">
        <v>8.56</v>
      </c>
      <c r="F2725" s="36">
        <v>9.59</v>
      </c>
      <c r="G2725" s="36">
        <v>18.149999999999999</v>
      </c>
    </row>
    <row r="2726" spans="1:7" ht="25.5" x14ac:dyDescent="0.2">
      <c r="A2726" s="31" t="s">
        <v>5469</v>
      </c>
      <c r="B2726" s="32" t="s">
        <v>15</v>
      </c>
      <c r="C2726" s="31" t="s">
        <v>5470</v>
      </c>
      <c r="D2726" s="34" t="s">
        <v>20</v>
      </c>
      <c r="E2726" s="36">
        <v>11.74</v>
      </c>
      <c r="F2726" s="36">
        <v>9.59</v>
      </c>
      <c r="G2726" s="36">
        <v>21.33</v>
      </c>
    </row>
    <row r="2727" spans="1:7" ht="12.75" x14ac:dyDescent="0.2">
      <c r="A2727" s="37" t="s">
        <v>5471</v>
      </c>
      <c r="B2727" s="38" t="s">
        <v>5472</v>
      </c>
      <c r="C2727" s="39" t="s">
        <v>15</v>
      </c>
      <c r="D2727" s="40" t="s">
        <v>15</v>
      </c>
      <c r="E2727" s="41" t="s">
        <v>15</v>
      </c>
      <c r="F2727" s="41" t="s">
        <v>15</v>
      </c>
      <c r="G2727" s="41" t="s">
        <v>15</v>
      </c>
    </row>
    <row r="2728" spans="1:7" ht="25.5" x14ac:dyDescent="0.2">
      <c r="A2728" s="31" t="s">
        <v>5473</v>
      </c>
      <c r="B2728" s="32" t="s">
        <v>15</v>
      </c>
      <c r="C2728" s="31" t="s">
        <v>5474</v>
      </c>
      <c r="D2728" s="34" t="s">
        <v>20</v>
      </c>
      <c r="E2728" s="36">
        <v>7.2</v>
      </c>
      <c r="F2728" s="36">
        <v>9.59</v>
      </c>
      <c r="G2728" s="36">
        <v>16.79</v>
      </c>
    </row>
    <row r="2729" spans="1:7" ht="12.75" x14ac:dyDescent="0.2">
      <c r="A2729" s="31" t="s">
        <v>5475</v>
      </c>
      <c r="B2729" s="32" t="s">
        <v>15</v>
      </c>
      <c r="C2729" s="31" t="s">
        <v>5476</v>
      </c>
      <c r="D2729" s="34" t="s">
        <v>20</v>
      </c>
      <c r="E2729" s="36">
        <v>5.79</v>
      </c>
      <c r="F2729" s="36">
        <v>9.59</v>
      </c>
      <c r="G2729" s="36">
        <v>15.38</v>
      </c>
    </row>
    <row r="2730" spans="1:7" ht="12.75" x14ac:dyDescent="0.2">
      <c r="A2730" s="31" t="s">
        <v>5477</v>
      </c>
      <c r="B2730" s="32" t="s">
        <v>15</v>
      </c>
      <c r="C2730" s="31" t="s">
        <v>5478</v>
      </c>
      <c r="D2730" s="34" t="s">
        <v>20</v>
      </c>
      <c r="E2730" s="36">
        <v>41.29</v>
      </c>
      <c r="F2730" s="36">
        <v>9.59</v>
      </c>
      <c r="G2730" s="36">
        <v>50.88</v>
      </c>
    </row>
    <row r="2731" spans="1:7" ht="25.5" x14ac:dyDescent="0.2">
      <c r="A2731" s="31" t="s">
        <v>5479</v>
      </c>
      <c r="B2731" s="32" t="s">
        <v>15</v>
      </c>
      <c r="C2731" s="31" t="s">
        <v>5480</v>
      </c>
      <c r="D2731" s="34" t="s">
        <v>20</v>
      </c>
      <c r="E2731" s="36">
        <v>91.35</v>
      </c>
      <c r="F2731" s="36">
        <v>11.5</v>
      </c>
      <c r="G2731" s="36">
        <v>102.85</v>
      </c>
    </row>
    <row r="2732" spans="1:7" ht="12.75" x14ac:dyDescent="0.2">
      <c r="A2732" s="31" t="s">
        <v>5481</v>
      </c>
      <c r="B2732" s="32" t="s">
        <v>15</v>
      </c>
      <c r="C2732" s="31" t="s">
        <v>5482</v>
      </c>
      <c r="D2732" s="34" t="s">
        <v>128</v>
      </c>
      <c r="E2732" s="36">
        <v>47.93</v>
      </c>
      <c r="F2732" s="36">
        <v>11.5</v>
      </c>
      <c r="G2732" s="36">
        <v>59.43</v>
      </c>
    </row>
    <row r="2733" spans="1:7" ht="25.5" x14ac:dyDescent="0.2">
      <c r="A2733" s="31" t="s">
        <v>5483</v>
      </c>
      <c r="B2733" s="32" t="s">
        <v>15</v>
      </c>
      <c r="C2733" s="31" t="s">
        <v>5484</v>
      </c>
      <c r="D2733" s="34" t="s">
        <v>20</v>
      </c>
      <c r="E2733" s="36">
        <v>14.4</v>
      </c>
      <c r="F2733" s="36">
        <v>9.59</v>
      </c>
      <c r="G2733" s="36">
        <v>23.99</v>
      </c>
    </row>
    <row r="2734" spans="1:7" ht="25.5" x14ac:dyDescent="0.2">
      <c r="A2734" s="31" t="s">
        <v>5485</v>
      </c>
      <c r="B2734" s="32" t="s">
        <v>15</v>
      </c>
      <c r="C2734" s="31" t="s">
        <v>5486</v>
      </c>
      <c r="D2734" s="34" t="s">
        <v>20</v>
      </c>
      <c r="E2734" s="36">
        <v>19.43</v>
      </c>
      <c r="F2734" s="36">
        <v>9.59</v>
      </c>
      <c r="G2734" s="36">
        <v>29.02</v>
      </c>
    </row>
    <row r="2735" spans="1:7" ht="12.75" x14ac:dyDescent="0.2">
      <c r="A2735" s="37" t="s">
        <v>5487</v>
      </c>
      <c r="B2735" s="38" t="s">
        <v>5488</v>
      </c>
      <c r="C2735" s="39" t="s">
        <v>15</v>
      </c>
      <c r="D2735" s="40" t="s">
        <v>15</v>
      </c>
      <c r="E2735" s="41" t="s">
        <v>15</v>
      </c>
      <c r="F2735" s="41" t="s">
        <v>15</v>
      </c>
      <c r="G2735" s="41" t="s">
        <v>15</v>
      </c>
    </row>
    <row r="2736" spans="1:7" ht="25.5" x14ac:dyDescent="0.2">
      <c r="A2736" s="31" t="s">
        <v>5489</v>
      </c>
      <c r="B2736" s="32" t="s">
        <v>15</v>
      </c>
      <c r="C2736" s="31" t="s">
        <v>5490</v>
      </c>
      <c r="D2736" s="34" t="s">
        <v>20</v>
      </c>
      <c r="E2736" s="36">
        <v>26.08</v>
      </c>
      <c r="F2736" s="36">
        <v>9.59</v>
      </c>
      <c r="G2736" s="36">
        <v>35.67</v>
      </c>
    </row>
    <row r="2737" spans="1:7" ht="25.5" x14ac:dyDescent="0.2">
      <c r="A2737" s="31" t="s">
        <v>5491</v>
      </c>
      <c r="B2737" s="32" t="s">
        <v>15</v>
      </c>
      <c r="C2737" s="31" t="s">
        <v>5492</v>
      </c>
      <c r="D2737" s="34" t="s">
        <v>20</v>
      </c>
      <c r="E2737" s="36">
        <v>8.75</v>
      </c>
      <c r="F2737" s="36">
        <v>9.59</v>
      </c>
      <c r="G2737" s="36">
        <v>18.34</v>
      </c>
    </row>
    <row r="2738" spans="1:7" ht="25.5" x14ac:dyDescent="0.2">
      <c r="A2738" s="31" t="s">
        <v>5493</v>
      </c>
      <c r="B2738" s="32" t="s">
        <v>15</v>
      </c>
      <c r="C2738" s="31" t="s">
        <v>5494</v>
      </c>
      <c r="D2738" s="34" t="s">
        <v>20</v>
      </c>
      <c r="E2738" s="36">
        <v>55.77</v>
      </c>
      <c r="F2738" s="36">
        <v>9.59</v>
      </c>
      <c r="G2738" s="36">
        <v>65.36</v>
      </c>
    </row>
    <row r="2739" spans="1:7" ht="25.5" x14ac:dyDescent="0.2">
      <c r="A2739" s="31" t="s">
        <v>5495</v>
      </c>
      <c r="B2739" s="32" t="s">
        <v>15</v>
      </c>
      <c r="C2739" s="31" t="s">
        <v>5496</v>
      </c>
      <c r="D2739" s="34" t="s">
        <v>20</v>
      </c>
      <c r="E2739" s="36">
        <v>40.93</v>
      </c>
      <c r="F2739" s="36">
        <v>9.59</v>
      </c>
      <c r="G2739" s="36">
        <v>50.52</v>
      </c>
    </row>
    <row r="2740" spans="1:7" ht="25.5" x14ac:dyDescent="0.2">
      <c r="A2740" s="31" t="s">
        <v>5497</v>
      </c>
      <c r="B2740" s="32" t="s">
        <v>15</v>
      </c>
      <c r="C2740" s="31" t="s">
        <v>5498</v>
      </c>
      <c r="D2740" s="34" t="s">
        <v>20</v>
      </c>
      <c r="E2740" s="36">
        <v>83.67</v>
      </c>
      <c r="F2740" s="36">
        <v>9.59</v>
      </c>
      <c r="G2740" s="36">
        <v>93.26</v>
      </c>
    </row>
    <row r="2741" spans="1:7" ht="12.75" x14ac:dyDescent="0.2">
      <c r="A2741" s="31" t="s">
        <v>5499</v>
      </c>
      <c r="B2741" s="32" t="s">
        <v>15</v>
      </c>
      <c r="C2741" s="31" t="s">
        <v>5500</v>
      </c>
      <c r="D2741" s="34" t="s">
        <v>20</v>
      </c>
      <c r="E2741" s="36">
        <v>13.11</v>
      </c>
      <c r="F2741" s="36">
        <v>38.340000000000003</v>
      </c>
      <c r="G2741" s="36">
        <v>51.45</v>
      </c>
    </row>
    <row r="2742" spans="1:7" ht="12.75" x14ac:dyDescent="0.2">
      <c r="A2742" s="31" t="s">
        <v>5501</v>
      </c>
      <c r="B2742" s="32" t="s">
        <v>15</v>
      </c>
      <c r="C2742" s="31" t="s">
        <v>5502</v>
      </c>
      <c r="D2742" s="34" t="s">
        <v>20</v>
      </c>
      <c r="E2742" s="36">
        <v>13.21</v>
      </c>
      <c r="F2742" s="36">
        <v>3.83</v>
      </c>
      <c r="G2742" s="36">
        <v>17.04</v>
      </c>
    </row>
    <row r="2743" spans="1:7" ht="25.5" x14ac:dyDescent="0.2">
      <c r="A2743" s="31" t="s">
        <v>5503</v>
      </c>
      <c r="B2743" s="32" t="s">
        <v>15</v>
      </c>
      <c r="C2743" s="31" t="s">
        <v>5504</v>
      </c>
      <c r="D2743" s="34" t="s">
        <v>20</v>
      </c>
      <c r="E2743" s="36">
        <v>16.28</v>
      </c>
      <c r="F2743" s="36">
        <v>3.83</v>
      </c>
      <c r="G2743" s="36">
        <v>20.11</v>
      </c>
    </row>
    <row r="2744" spans="1:7" ht="12.75" x14ac:dyDescent="0.2">
      <c r="A2744" s="31" t="s">
        <v>5505</v>
      </c>
      <c r="B2744" s="32" t="s">
        <v>15</v>
      </c>
      <c r="C2744" s="31" t="s">
        <v>5506</v>
      </c>
      <c r="D2744" s="34" t="s">
        <v>20</v>
      </c>
      <c r="E2744" s="36">
        <v>5.08</v>
      </c>
      <c r="F2744" s="36">
        <v>3.83</v>
      </c>
      <c r="G2744" s="36">
        <v>8.91</v>
      </c>
    </row>
    <row r="2745" spans="1:7" ht="12.75" x14ac:dyDescent="0.2">
      <c r="A2745" s="31" t="s">
        <v>5507</v>
      </c>
      <c r="B2745" s="32" t="s">
        <v>15</v>
      </c>
      <c r="C2745" s="31" t="s">
        <v>5508</v>
      </c>
      <c r="D2745" s="34" t="s">
        <v>20</v>
      </c>
      <c r="E2745" s="36">
        <v>3.1</v>
      </c>
      <c r="F2745" s="36">
        <v>3.83</v>
      </c>
      <c r="G2745" s="36">
        <v>6.93</v>
      </c>
    </row>
    <row r="2746" spans="1:7" ht="25.5" x14ac:dyDescent="0.2">
      <c r="A2746" s="31" t="s">
        <v>5509</v>
      </c>
      <c r="B2746" s="32" t="s">
        <v>15</v>
      </c>
      <c r="C2746" s="31" t="s">
        <v>5510</v>
      </c>
      <c r="D2746" s="34" t="s">
        <v>128</v>
      </c>
      <c r="E2746" s="36">
        <v>7.11</v>
      </c>
      <c r="F2746" s="36">
        <v>15.33</v>
      </c>
      <c r="G2746" s="36">
        <v>22.44</v>
      </c>
    </row>
    <row r="2747" spans="1:7" ht="12.75" x14ac:dyDescent="0.2">
      <c r="A2747" s="31" t="s">
        <v>5511</v>
      </c>
      <c r="B2747" s="32" t="s">
        <v>15</v>
      </c>
      <c r="C2747" s="31" t="s">
        <v>5512</v>
      </c>
      <c r="D2747" s="34" t="s">
        <v>20</v>
      </c>
      <c r="E2747" s="36">
        <v>14.91</v>
      </c>
      <c r="F2747" s="36">
        <v>9.59</v>
      </c>
      <c r="G2747" s="36">
        <v>24.5</v>
      </c>
    </row>
    <row r="2748" spans="1:7" ht="12.75" x14ac:dyDescent="0.2">
      <c r="A2748" s="31" t="s">
        <v>5513</v>
      </c>
      <c r="B2748" s="32" t="s">
        <v>15</v>
      </c>
      <c r="C2748" s="31" t="s">
        <v>5514</v>
      </c>
      <c r="D2748" s="34" t="s">
        <v>20</v>
      </c>
      <c r="E2748" s="36">
        <v>113.11</v>
      </c>
      <c r="F2748" s="36">
        <v>19.18</v>
      </c>
      <c r="G2748" s="36">
        <v>132.29</v>
      </c>
    </row>
    <row r="2749" spans="1:7" ht="12.75" x14ac:dyDescent="0.2">
      <c r="A2749" s="31" t="s">
        <v>5515</v>
      </c>
      <c r="B2749" s="32" t="s">
        <v>15</v>
      </c>
      <c r="C2749" s="31" t="s">
        <v>5516</v>
      </c>
      <c r="D2749" s="34" t="s">
        <v>20</v>
      </c>
      <c r="E2749" s="36">
        <v>71.02</v>
      </c>
      <c r="F2749" s="36">
        <v>19.18</v>
      </c>
      <c r="G2749" s="36">
        <v>90.2</v>
      </c>
    </row>
    <row r="2750" spans="1:7" ht="12.75" x14ac:dyDescent="0.2">
      <c r="A2750" s="31" t="s">
        <v>5517</v>
      </c>
      <c r="B2750" s="32" t="s">
        <v>15</v>
      </c>
      <c r="C2750" s="31" t="s">
        <v>5518</v>
      </c>
      <c r="D2750" s="34" t="s">
        <v>20</v>
      </c>
      <c r="E2750" s="36">
        <v>89.2</v>
      </c>
      <c r="F2750" s="36">
        <v>19.18</v>
      </c>
      <c r="G2750" s="36">
        <v>108.38</v>
      </c>
    </row>
    <row r="2751" spans="1:7" ht="25.5" x14ac:dyDescent="0.2">
      <c r="A2751" s="31" t="s">
        <v>5519</v>
      </c>
      <c r="B2751" s="32" t="s">
        <v>15</v>
      </c>
      <c r="C2751" s="31" t="s">
        <v>5520</v>
      </c>
      <c r="D2751" s="34" t="s">
        <v>20</v>
      </c>
      <c r="E2751" s="36">
        <v>32.57</v>
      </c>
      <c r="F2751" s="36">
        <v>9.59</v>
      </c>
      <c r="G2751" s="36">
        <v>42.16</v>
      </c>
    </row>
    <row r="2752" spans="1:7" ht="25.5" x14ac:dyDescent="0.2">
      <c r="A2752" s="31" t="s">
        <v>5521</v>
      </c>
      <c r="B2752" s="32" t="s">
        <v>15</v>
      </c>
      <c r="C2752" s="31" t="s">
        <v>5522</v>
      </c>
      <c r="D2752" s="34" t="s">
        <v>20</v>
      </c>
      <c r="E2752" s="36">
        <v>2.14</v>
      </c>
      <c r="F2752" s="36">
        <v>7.67</v>
      </c>
      <c r="G2752" s="36">
        <v>9.81</v>
      </c>
    </row>
    <row r="2753" spans="1:7" ht="25.5" x14ac:dyDescent="0.2">
      <c r="A2753" s="31" t="s">
        <v>5523</v>
      </c>
      <c r="B2753" s="32" t="s">
        <v>15</v>
      </c>
      <c r="C2753" s="31" t="s">
        <v>5524</v>
      </c>
      <c r="D2753" s="34" t="s">
        <v>20</v>
      </c>
      <c r="E2753" s="36">
        <v>6.55</v>
      </c>
      <c r="F2753" s="36">
        <v>9.59</v>
      </c>
      <c r="G2753" s="36">
        <v>16.14</v>
      </c>
    </row>
    <row r="2754" spans="1:7" ht="25.5" x14ac:dyDescent="0.2">
      <c r="A2754" s="31" t="s">
        <v>5525</v>
      </c>
      <c r="B2754" s="32" t="s">
        <v>15</v>
      </c>
      <c r="C2754" s="31" t="s">
        <v>5526</v>
      </c>
      <c r="D2754" s="34" t="s">
        <v>128</v>
      </c>
      <c r="E2754" s="36">
        <v>9.07</v>
      </c>
      <c r="F2754" s="36">
        <v>19.18</v>
      </c>
      <c r="G2754" s="36">
        <v>28.25</v>
      </c>
    </row>
    <row r="2755" spans="1:7" ht="25.5" x14ac:dyDescent="0.2">
      <c r="A2755" s="31" t="s">
        <v>5527</v>
      </c>
      <c r="B2755" s="32" t="s">
        <v>15</v>
      </c>
      <c r="C2755" s="31" t="s">
        <v>5528</v>
      </c>
      <c r="D2755" s="34" t="s">
        <v>20</v>
      </c>
      <c r="E2755" s="36">
        <v>6.66</v>
      </c>
      <c r="F2755" s="36">
        <v>9.59</v>
      </c>
      <c r="G2755" s="36">
        <v>16.25</v>
      </c>
    </row>
    <row r="2756" spans="1:7" ht="25.5" x14ac:dyDescent="0.2">
      <c r="A2756" s="31" t="s">
        <v>5529</v>
      </c>
      <c r="B2756" s="32" t="s">
        <v>15</v>
      </c>
      <c r="C2756" s="31" t="s">
        <v>5530</v>
      </c>
      <c r="D2756" s="34" t="s">
        <v>20</v>
      </c>
      <c r="E2756" s="36">
        <v>19.37</v>
      </c>
      <c r="F2756" s="36">
        <v>7.67</v>
      </c>
      <c r="G2756" s="36">
        <v>27.04</v>
      </c>
    </row>
    <row r="2757" spans="1:7" ht="25.5" x14ac:dyDescent="0.2">
      <c r="A2757" s="31" t="s">
        <v>5531</v>
      </c>
      <c r="B2757" s="32" t="s">
        <v>15</v>
      </c>
      <c r="C2757" s="31" t="s">
        <v>5532</v>
      </c>
      <c r="D2757" s="34" t="s">
        <v>20</v>
      </c>
      <c r="E2757" s="36">
        <v>3.62</v>
      </c>
      <c r="F2757" s="36">
        <v>9.59</v>
      </c>
      <c r="G2757" s="36">
        <v>13.21</v>
      </c>
    </row>
    <row r="2758" spans="1:7" ht="25.5" x14ac:dyDescent="0.2">
      <c r="A2758" s="31" t="s">
        <v>5533</v>
      </c>
      <c r="B2758" s="32" t="s">
        <v>15</v>
      </c>
      <c r="C2758" s="31" t="s">
        <v>5534</v>
      </c>
      <c r="D2758" s="34" t="s">
        <v>20</v>
      </c>
      <c r="E2758" s="36">
        <v>24.74</v>
      </c>
      <c r="F2758" s="36">
        <v>1.92</v>
      </c>
      <c r="G2758" s="36">
        <v>26.66</v>
      </c>
    </row>
    <row r="2759" spans="1:7" ht="25.5" x14ac:dyDescent="0.2">
      <c r="A2759" s="31" t="s">
        <v>5535</v>
      </c>
      <c r="B2759" s="32" t="s">
        <v>15</v>
      </c>
      <c r="C2759" s="31" t="s">
        <v>5536</v>
      </c>
      <c r="D2759" s="34" t="s">
        <v>20</v>
      </c>
      <c r="E2759" s="36">
        <v>15.51</v>
      </c>
      <c r="F2759" s="36">
        <v>9.59</v>
      </c>
      <c r="G2759" s="36">
        <v>25.1</v>
      </c>
    </row>
    <row r="2760" spans="1:7" ht="25.5" x14ac:dyDescent="0.2">
      <c r="A2760" s="31" t="s">
        <v>5537</v>
      </c>
      <c r="B2760" s="32" t="s">
        <v>15</v>
      </c>
      <c r="C2760" s="31" t="s">
        <v>5538</v>
      </c>
      <c r="D2760" s="34" t="s">
        <v>20</v>
      </c>
      <c r="E2760" s="36">
        <v>23.85</v>
      </c>
      <c r="F2760" s="36">
        <v>9.59</v>
      </c>
      <c r="G2760" s="36">
        <v>33.44</v>
      </c>
    </row>
    <row r="2761" spans="1:7" ht="25.5" x14ac:dyDescent="0.2">
      <c r="A2761" s="31" t="s">
        <v>5539</v>
      </c>
      <c r="B2761" s="32" t="s">
        <v>15</v>
      </c>
      <c r="C2761" s="31" t="s">
        <v>5540</v>
      </c>
      <c r="D2761" s="34" t="s">
        <v>20</v>
      </c>
      <c r="E2761" s="36">
        <v>32.770000000000003</v>
      </c>
      <c r="F2761" s="36">
        <v>9.59</v>
      </c>
      <c r="G2761" s="36">
        <v>42.36</v>
      </c>
    </row>
    <row r="2762" spans="1:7" ht="25.5" x14ac:dyDescent="0.2">
      <c r="A2762" s="31" t="s">
        <v>5541</v>
      </c>
      <c r="B2762" s="32" t="s">
        <v>15</v>
      </c>
      <c r="C2762" s="31" t="s">
        <v>5542</v>
      </c>
      <c r="D2762" s="34" t="s">
        <v>128</v>
      </c>
      <c r="E2762" s="36">
        <v>48.59</v>
      </c>
      <c r="F2762" s="36">
        <v>19.18</v>
      </c>
      <c r="G2762" s="36">
        <v>67.77</v>
      </c>
    </row>
    <row r="2763" spans="1:7" ht="25.5" x14ac:dyDescent="0.2">
      <c r="A2763" s="31" t="s">
        <v>5543</v>
      </c>
      <c r="B2763" s="32" t="s">
        <v>15</v>
      </c>
      <c r="C2763" s="31" t="s">
        <v>5544</v>
      </c>
      <c r="D2763" s="34" t="s">
        <v>20</v>
      </c>
      <c r="E2763" s="36">
        <v>369.16</v>
      </c>
      <c r="F2763" s="36">
        <v>38.340000000000003</v>
      </c>
      <c r="G2763" s="36">
        <v>407.5</v>
      </c>
    </row>
    <row r="2764" spans="1:7" ht="25.5" x14ac:dyDescent="0.2">
      <c r="A2764" s="31" t="s">
        <v>5545</v>
      </c>
      <c r="B2764" s="32" t="s">
        <v>15</v>
      </c>
      <c r="C2764" s="31" t="s">
        <v>5546</v>
      </c>
      <c r="D2764" s="34" t="s">
        <v>20</v>
      </c>
      <c r="E2764" s="36">
        <v>220.41</v>
      </c>
      <c r="F2764" s="36">
        <v>38.340000000000003</v>
      </c>
      <c r="G2764" s="36">
        <v>258.75</v>
      </c>
    </row>
    <row r="2765" spans="1:7" ht="25.5" x14ac:dyDescent="0.2">
      <c r="A2765" s="31" t="s">
        <v>5547</v>
      </c>
      <c r="B2765" s="32" t="s">
        <v>15</v>
      </c>
      <c r="C2765" s="31" t="s">
        <v>5548</v>
      </c>
      <c r="D2765" s="34" t="s">
        <v>20</v>
      </c>
      <c r="E2765" s="36">
        <v>1.06</v>
      </c>
      <c r="F2765" s="36">
        <v>1.56</v>
      </c>
      <c r="G2765" s="36">
        <v>2.62</v>
      </c>
    </row>
    <row r="2766" spans="1:7" ht="25.5" x14ac:dyDescent="0.2">
      <c r="A2766" s="31" t="s">
        <v>5549</v>
      </c>
      <c r="B2766" s="32" t="s">
        <v>15</v>
      </c>
      <c r="C2766" s="31" t="s">
        <v>5550</v>
      </c>
      <c r="D2766" s="34" t="s">
        <v>20</v>
      </c>
      <c r="E2766" s="36">
        <v>3.39</v>
      </c>
      <c r="F2766" s="36">
        <v>9.59</v>
      </c>
      <c r="G2766" s="36">
        <v>12.98</v>
      </c>
    </row>
    <row r="2767" spans="1:7" ht="25.5" x14ac:dyDescent="0.2">
      <c r="A2767" s="31" t="s">
        <v>5551</v>
      </c>
      <c r="B2767" s="32" t="s">
        <v>15</v>
      </c>
      <c r="C2767" s="31" t="s">
        <v>5552</v>
      </c>
      <c r="D2767" s="34" t="s">
        <v>128</v>
      </c>
      <c r="E2767" s="36">
        <v>4.0199999999999996</v>
      </c>
      <c r="F2767" s="36">
        <v>19.18</v>
      </c>
      <c r="G2767" s="36">
        <v>23.2</v>
      </c>
    </row>
    <row r="2768" spans="1:7" ht="25.5" x14ac:dyDescent="0.2">
      <c r="A2768" s="31" t="s">
        <v>5553</v>
      </c>
      <c r="B2768" s="32" t="s">
        <v>15</v>
      </c>
      <c r="C2768" s="31" t="s">
        <v>5554</v>
      </c>
      <c r="D2768" s="34" t="s">
        <v>20</v>
      </c>
      <c r="E2768" s="36">
        <v>15.14</v>
      </c>
      <c r="F2768" s="36">
        <v>3.83</v>
      </c>
      <c r="G2768" s="36">
        <v>18.97</v>
      </c>
    </row>
    <row r="2769" spans="1:7" ht="38.25" x14ac:dyDescent="0.2">
      <c r="A2769" s="31" t="s">
        <v>5555</v>
      </c>
      <c r="B2769" s="32" t="s">
        <v>15</v>
      </c>
      <c r="C2769" s="31" t="s">
        <v>5556</v>
      </c>
      <c r="D2769" s="34" t="s">
        <v>20</v>
      </c>
      <c r="E2769" s="36">
        <v>3.44</v>
      </c>
      <c r="F2769" s="36">
        <v>9.59</v>
      </c>
      <c r="G2769" s="36">
        <v>13.03</v>
      </c>
    </row>
    <row r="2770" spans="1:7" ht="25.5" x14ac:dyDescent="0.2">
      <c r="A2770" s="31" t="s">
        <v>5557</v>
      </c>
      <c r="B2770" s="32" t="s">
        <v>15</v>
      </c>
      <c r="C2770" s="31" t="s">
        <v>5558</v>
      </c>
      <c r="D2770" s="34" t="s">
        <v>20</v>
      </c>
      <c r="E2770" s="36">
        <v>2.76</v>
      </c>
      <c r="F2770" s="36">
        <v>9.59</v>
      </c>
      <c r="G2770" s="36">
        <v>12.35</v>
      </c>
    </row>
    <row r="2771" spans="1:7" ht="25.5" x14ac:dyDescent="0.2">
      <c r="A2771" s="31" t="s">
        <v>5559</v>
      </c>
      <c r="B2771" s="32" t="s">
        <v>15</v>
      </c>
      <c r="C2771" s="31" t="s">
        <v>5560</v>
      </c>
      <c r="D2771" s="34" t="s">
        <v>128</v>
      </c>
      <c r="E2771" s="36">
        <v>45.28</v>
      </c>
      <c r="F2771" s="36">
        <v>9.59</v>
      </c>
      <c r="G2771" s="36">
        <v>54.87</v>
      </c>
    </row>
    <row r="2772" spans="1:7" ht="25.5" x14ac:dyDescent="0.2">
      <c r="A2772" s="31" t="s">
        <v>5561</v>
      </c>
      <c r="B2772" s="32" t="s">
        <v>15</v>
      </c>
      <c r="C2772" s="31" t="s">
        <v>5562</v>
      </c>
      <c r="D2772" s="34" t="s">
        <v>20</v>
      </c>
      <c r="E2772" s="36">
        <v>39.590000000000003</v>
      </c>
      <c r="F2772" s="36">
        <v>9.59</v>
      </c>
      <c r="G2772" s="36">
        <v>49.18</v>
      </c>
    </row>
    <row r="2773" spans="1:7" ht="25.5" x14ac:dyDescent="0.2">
      <c r="A2773" s="31" t="s">
        <v>5563</v>
      </c>
      <c r="B2773" s="32" t="s">
        <v>15</v>
      </c>
      <c r="C2773" s="31" t="s">
        <v>5564</v>
      </c>
      <c r="D2773" s="34" t="s">
        <v>20</v>
      </c>
      <c r="E2773" s="36">
        <v>39.42</v>
      </c>
      <c r="F2773" s="36">
        <v>9.59</v>
      </c>
      <c r="G2773" s="36">
        <v>49.01</v>
      </c>
    </row>
    <row r="2774" spans="1:7" ht="25.5" x14ac:dyDescent="0.2">
      <c r="A2774" s="31" t="s">
        <v>5565</v>
      </c>
      <c r="B2774" s="32" t="s">
        <v>15</v>
      </c>
      <c r="C2774" s="31" t="s">
        <v>5566</v>
      </c>
      <c r="D2774" s="34" t="s">
        <v>20</v>
      </c>
      <c r="E2774" s="36">
        <v>3.66</v>
      </c>
      <c r="F2774" s="36">
        <v>9.59</v>
      </c>
      <c r="G2774" s="36">
        <v>13.25</v>
      </c>
    </row>
    <row r="2775" spans="1:7" ht="25.5" x14ac:dyDescent="0.2">
      <c r="A2775" s="31" t="s">
        <v>5567</v>
      </c>
      <c r="B2775" s="32" t="s">
        <v>15</v>
      </c>
      <c r="C2775" s="31" t="s">
        <v>5568</v>
      </c>
      <c r="D2775" s="34" t="s">
        <v>20</v>
      </c>
      <c r="E2775" s="36">
        <v>5.33</v>
      </c>
      <c r="F2775" s="36">
        <v>9.59</v>
      </c>
      <c r="G2775" s="36">
        <v>14.92</v>
      </c>
    </row>
    <row r="2776" spans="1:7" ht="25.5" x14ac:dyDescent="0.2">
      <c r="A2776" s="31" t="s">
        <v>5569</v>
      </c>
      <c r="B2776" s="32" t="s">
        <v>15</v>
      </c>
      <c r="C2776" s="31" t="s">
        <v>5570</v>
      </c>
      <c r="D2776" s="34" t="s">
        <v>20</v>
      </c>
      <c r="E2776" s="36">
        <v>7.14</v>
      </c>
      <c r="F2776" s="36">
        <v>9.59</v>
      </c>
      <c r="G2776" s="36">
        <v>16.73</v>
      </c>
    </row>
    <row r="2777" spans="1:7" ht="25.5" x14ac:dyDescent="0.2">
      <c r="A2777" s="31" t="s">
        <v>5571</v>
      </c>
      <c r="B2777" s="32" t="s">
        <v>15</v>
      </c>
      <c r="C2777" s="31" t="s">
        <v>5572</v>
      </c>
      <c r="D2777" s="34" t="s">
        <v>20</v>
      </c>
      <c r="E2777" s="36">
        <v>13.85</v>
      </c>
      <c r="F2777" s="36">
        <v>9.59</v>
      </c>
      <c r="G2777" s="36">
        <v>23.44</v>
      </c>
    </row>
    <row r="2778" spans="1:7" ht="38.25" x14ac:dyDescent="0.2">
      <c r="A2778" s="31" t="s">
        <v>5573</v>
      </c>
      <c r="B2778" s="32" t="s">
        <v>15</v>
      </c>
      <c r="C2778" s="31" t="s">
        <v>5574</v>
      </c>
      <c r="D2778" s="34" t="s">
        <v>20</v>
      </c>
      <c r="E2778" s="36">
        <v>20.99</v>
      </c>
      <c r="F2778" s="36">
        <v>9.59</v>
      </c>
      <c r="G2778" s="36">
        <v>30.58</v>
      </c>
    </row>
    <row r="2779" spans="1:7" ht="38.25" x14ac:dyDescent="0.2">
      <c r="A2779" s="31" t="s">
        <v>5575</v>
      </c>
      <c r="B2779" s="32" t="s">
        <v>15</v>
      </c>
      <c r="C2779" s="31" t="s">
        <v>5576</v>
      </c>
      <c r="D2779" s="34" t="s">
        <v>72</v>
      </c>
      <c r="E2779" s="36">
        <v>91.11</v>
      </c>
      <c r="F2779" s="36">
        <v>3.9</v>
      </c>
      <c r="G2779" s="36">
        <v>95.01</v>
      </c>
    </row>
    <row r="2780" spans="1:7" ht="12.75" x14ac:dyDescent="0.2">
      <c r="A2780" s="37" t="s">
        <v>5577</v>
      </c>
      <c r="B2780" s="38" t="s">
        <v>5578</v>
      </c>
      <c r="C2780" s="39" t="s">
        <v>15</v>
      </c>
      <c r="D2780" s="40" t="s">
        <v>15</v>
      </c>
      <c r="E2780" s="41" t="s">
        <v>15</v>
      </c>
      <c r="F2780" s="41" t="s">
        <v>15</v>
      </c>
      <c r="G2780" s="41" t="s">
        <v>15</v>
      </c>
    </row>
    <row r="2781" spans="1:7" ht="38.25" x14ac:dyDescent="0.2">
      <c r="A2781" s="31" t="s">
        <v>5579</v>
      </c>
      <c r="B2781" s="32" t="s">
        <v>15</v>
      </c>
      <c r="C2781" s="31" t="s">
        <v>5580</v>
      </c>
      <c r="D2781" s="34" t="s">
        <v>20</v>
      </c>
      <c r="E2781" s="36">
        <v>4.7300000000000004</v>
      </c>
      <c r="F2781" s="36">
        <v>19.18</v>
      </c>
      <c r="G2781" s="36">
        <v>23.91</v>
      </c>
    </row>
    <row r="2782" spans="1:7" ht="38.25" x14ac:dyDescent="0.2">
      <c r="A2782" s="31" t="s">
        <v>5581</v>
      </c>
      <c r="B2782" s="32" t="s">
        <v>15</v>
      </c>
      <c r="C2782" s="31" t="s">
        <v>5582</v>
      </c>
      <c r="D2782" s="34" t="s">
        <v>20</v>
      </c>
      <c r="E2782" s="36">
        <v>9.42</v>
      </c>
      <c r="F2782" s="36">
        <v>19.18</v>
      </c>
      <c r="G2782" s="36">
        <v>28.6</v>
      </c>
    </row>
    <row r="2783" spans="1:7" ht="38.25" x14ac:dyDescent="0.2">
      <c r="A2783" s="31" t="s">
        <v>5583</v>
      </c>
      <c r="B2783" s="32" t="s">
        <v>15</v>
      </c>
      <c r="C2783" s="31" t="s">
        <v>5584</v>
      </c>
      <c r="D2783" s="34" t="s">
        <v>20</v>
      </c>
      <c r="E2783" s="36">
        <v>9.4</v>
      </c>
      <c r="F2783" s="36">
        <v>19.18</v>
      </c>
      <c r="G2783" s="36">
        <v>28.58</v>
      </c>
    </row>
    <row r="2784" spans="1:7" ht="38.25" x14ac:dyDescent="0.2">
      <c r="A2784" s="31" t="s">
        <v>5585</v>
      </c>
      <c r="B2784" s="32" t="s">
        <v>15</v>
      </c>
      <c r="C2784" s="31" t="s">
        <v>5586</v>
      </c>
      <c r="D2784" s="34" t="s">
        <v>20</v>
      </c>
      <c r="E2784" s="36">
        <v>16.2</v>
      </c>
      <c r="F2784" s="36">
        <v>19.18</v>
      </c>
      <c r="G2784" s="36">
        <v>35.380000000000003</v>
      </c>
    </row>
    <row r="2785" spans="1:7" ht="38.25" x14ac:dyDescent="0.2">
      <c r="A2785" s="31" t="s">
        <v>5587</v>
      </c>
      <c r="B2785" s="32" t="s">
        <v>15</v>
      </c>
      <c r="C2785" s="31" t="s">
        <v>5588</v>
      </c>
      <c r="D2785" s="34" t="s">
        <v>20</v>
      </c>
      <c r="E2785" s="36">
        <v>4.87</v>
      </c>
      <c r="F2785" s="36">
        <v>19.18</v>
      </c>
      <c r="G2785" s="36">
        <v>24.05</v>
      </c>
    </row>
    <row r="2786" spans="1:7" ht="38.25" x14ac:dyDescent="0.2">
      <c r="A2786" s="31" t="s">
        <v>5589</v>
      </c>
      <c r="B2786" s="32" t="s">
        <v>15</v>
      </c>
      <c r="C2786" s="31" t="s">
        <v>5590</v>
      </c>
      <c r="D2786" s="34" t="s">
        <v>20</v>
      </c>
      <c r="E2786" s="36">
        <v>9.44</v>
      </c>
      <c r="F2786" s="36">
        <v>19.18</v>
      </c>
      <c r="G2786" s="36">
        <v>28.62</v>
      </c>
    </row>
    <row r="2787" spans="1:7" ht="38.25" x14ac:dyDescent="0.2">
      <c r="A2787" s="31" t="s">
        <v>5591</v>
      </c>
      <c r="B2787" s="32" t="s">
        <v>15</v>
      </c>
      <c r="C2787" s="31" t="s">
        <v>5592</v>
      </c>
      <c r="D2787" s="34" t="s">
        <v>20</v>
      </c>
      <c r="E2787" s="36">
        <v>4.68</v>
      </c>
      <c r="F2787" s="36">
        <v>19.18</v>
      </c>
      <c r="G2787" s="36">
        <v>23.86</v>
      </c>
    </row>
    <row r="2788" spans="1:7" ht="38.25" x14ac:dyDescent="0.2">
      <c r="A2788" s="31" t="s">
        <v>5593</v>
      </c>
      <c r="B2788" s="32" t="s">
        <v>15</v>
      </c>
      <c r="C2788" s="31" t="s">
        <v>5594</v>
      </c>
      <c r="D2788" s="34" t="s">
        <v>20</v>
      </c>
      <c r="E2788" s="36">
        <v>17.2</v>
      </c>
      <c r="F2788" s="36">
        <v>19.18</v>
      </c>
      <c r="G2788" s="36">
        <v>36.380000000000003</v>
      </c>
    </row>
    <row r="2789" spans="1:7" ht="38.25" x14ac:dyDescent="0.2">
      <c r="A2789" s="31" t="s">
        <v>5595</v>
      </c>
      <c r="B2789" s="32" t="s">
        <v>15</v>
      </c>
      <c r="C2789" s="31" t="s">
        <v>5596</v>
      </c>
      <c r="D2789" s="34" t="s">
        <v>20</v>
      </c>
      <c r="E2789" s="36">
        <v>10.08</v>
      </c>
      <c r="F2789" s="36">
        <v>19.18</v>
      </c>
      <c r="G2789" s="36">
        <v>29.26</v>
      </c>
    </row>
    <row r="2790" spans="1:7" ht="38.25" x14ac:dyDescent="0.2">
      <c r="A2790" s="31" t="s">
        <v>5597</v>
      </c>
      <c r="B2790" s="32" t="s">
        <v>15</v>
      </c>
      <c r="C2790" s="31" t="s">
        <v>5598</v>
      </c>
      <c r="D2790" s="34" t="s">
        <v>20</v>
      </c>
      <c r="E2790" s="36">
        <v>16.82</v>
      </c>
      <c r="F2790" s="36">
        <v>19.18</v>
      </c>
      <c r="G2790" s="36">
        <v>36</v>
      </c>
    </row>
    <row r="2791" spans="1:7" ht="38.25" x14ac:dyDescent="0.2">
      <c r="A2791" s="31" t="s">
        <v>5599</v>
      </c>
      <c r="B2791" s="32" t="s">
        <v>15</v>
      </c>
      <c r="C2791" s="31" t="s">
        <v>5600</v>
      </c>
      <c r="D2791" s="34" t="s">
        <v>20</v>
      </c>
      <c r="E2791" s="36">
        <v>10.130000000000001</v>
      </c>
      <c r="F2791" s="36">
        <v>19.18</v>
      </c>
      <c r="G2791" s="36">
        <v>29.31</v>
      </c>
    </row>
    <row r="2792" spans="1:7" ht="38.25" x14ac:dyDescent="0.2">
      <c r="A2792" s="31" t="s">
        <v>5601</v>
      </c>
      <c r="B2792" s="32" t="s">
        <v>15</v>
      </c>
      <c r="C2792" s="31" t="s">
        <v>5602</v>
      </c>
      <c r="D2792" s="34" t="s">
        <v>20</v>
      </c>
      <c r="E2792" s="36">
        <v>9.48</v>
      </c>
      <c r="F2792" s="36">
        <v>19.18</v>
      </c>
      <c r="G2792" s="36">
        <v>28.66</v>
      </c>
    </row>
    <row r="2793" spans="1:7" ht="38.25" x14ac:dyDescent="0.2">
      <c r="A2793" s="31" t="s">
        <v>5603</v>
      </c>
      <c r="B2793" s="32" t="s">
        <v>15</v>
      </c>
      <c r="C2793" s="31" t="s">
        <v>5604</v>
      </c>
      <c r="D2793" s="34" t="s">
        <v>20</v>
      </c>
      <c r="E2793" s="36">
        <v>9.61</v>
      </c>
      <c r="F2793" s="36">
        <v>19.18</v>
      </c>
      <c r="G2793" s="36">
        <v>28.79</v>
      </c>
    </row>
    <row r="2794" spans="1:7" ht="38.25" x14ac:dyDescent="0.2">
      <c r="A2794" s="31" t="s">
        <v>5605</v>
      </c>
      <c r="B2794" s="32" t="s">
        <v>15</v>
      </c>
      <c r="C2794" s="31" t="s">
        <v>5606</v>
      </c>
      <c r="D2794" s="34" t="s">
        <v>20</v>
      </c>
      <c r="E2794" s="36">
        <v>4.92</v>
      </c>
      <c r="F2794" s="36">
        <v>19.18</v>
      </c>
      <c r="G2794" s="36">
        <v>24.1</v>
      </c>
    </row>
    <row r="2795" spans="1:7" ht="38.25" x14ac:dyDescent="0.2">
      <c r="A2795" s="31" t="s">
        <v>5607</v>
      </c>
      <c r="B2795" s="32" t="s">
        <v>15</v>
      </c>
      <c r="C2795" s="31" t="s">
        <v>5608</v>
      </c>
      <c r="D2795" s="34" t="s">
        <v>20</v>
      </c>
      <c r="E2795" s="36">
        <v>9.9</v>
      </c>
      <c r="F2795" s="36">
        <v>19.18</v>
      </c>
      <c r="G2795" s="36">
        <v>29.08</v>
      </c>
    </row>
    <row r="2796" spans="1:7" ht="51" x14ac:dyDescent="0.2">
      <c r="A2796" s="31" t="s">
        <v>5609</v>
      </c>
      <c r="B2796" s="32" t="s">
        <v>15</v>
      </c>
      <c r="C2796" s="31" t="s">
        <v>5610</v>
      </c>
      <c r="D2796" s="34" t="s">
        <v>20</v>
      </c>
      <c r="E2796" s="36">
        <v>9.92</v>
      </c>
      <c r="F2796" s="36">
        <v>19.18</v>
      </c>
      <c r="G2796" s="36">
        <v>29.1</v>
      </c>
    </row>
    <row r="2797" spans="1:7" ht="51" x14ac:dyDescent="0.2">
      <c r="A2797" s="31" t="s">
        <v>5611</v>
      </c>
      <c r="B2797" s="32" t="s">
        <v>15</v>
      </c>
      <c r="C2797" s="31" t="s">
        <v>5612</v>
      </c>
      <c r="D2797" s="34" t="s">
        <v>20</v>
      </c>
      <c r="E2797" s="36">
        <v>9.92</v>
      </c>
      <c r="F2797" s="36">
        <v>19.18</v>
      </c>
      <c r="G2797" s="36">
        <v>29.1</v>
      </c>
    </row>
    <row r="2798" spans="1:7" ht="38.25" x14ac:dyDescent="0.2">
      <c r="A2798" s="31" t="s">
        <v>5613</v>
      </c>
      <c r="B2798" s="32" t="s">
        <v>15</v>
      </c>
      <c r="C2798" s="31" t="s">
        <v>5614</v>
      </c>
      <c r="D2798" s="34" t="s">
        <v>20</v>
      </c>
      <c r="E2798" s="36">
        <v>4.9000000000000004</v>
      </c>
      <c r="F2798" s="36">
        <v>19.18</v>
      </c>
      <c r="G2798" s="36">
        <v>24.08</v>
      </c>
    </row>
    <row r="2799" spans="1:7" ht="25.5" x14ac:dyDescent="0.2">
      <c r="A2799" s="31" t="s">
        <v>5615</v>
      </c>
      <c r="B2799" s="32" t="s">
        <v>15</v>
      </c>
      <c r="C2799" s="31" t="s">
        <v>5616</v>
      </c>
      <c r="D2799" s="34" t="s">
        <v>20</v>
      </c>
      <c r="E2799" s="36">
        <v>4.7699999999999996</v>
      </c>
      <c r="F2799" s="36">
        <v>19.18</v>
      </c>
      <c r="G2799" s="36">
        <v>23.95</v>
      </c>
    </row>
    <row r="2800" spans="1:7" ht="25.5" x14ac:dyDescent="0.2">
      <c r="A2800" s="31" t="s">
        <v>5617</v>
      </c>
      <c r="B2800" s="32" t="s">
        <v>15</v>
      </c>
      <c r="C2800" s="31" t="s">
        <v>5618</v>
      </c>
      <c r="D2800" s="34" t="s">
        <v>20</v>
      </c>
      <c r="E2800" s="36">
        <v>9.5500000000000007</v>
      </c>
      <c r="F2800" s="36">
        <v>19.18</v>
      </c>
      <c r="G2800" s="36">
        <v>28.73</v>
      </c>
    </row>
    <row r="2801" spans="1:7" ht="12.75" x14ac:dyDescent="0.2">
      <c r="A2801" s="42" t="s">
        <v>5619</v>
      </c>
      <c r="B2801" s="42" t="s">
        <v>5620</v>
      </c>
      <c r="C2801" s="43" t="s">
        <v>15</v>
      </c>
      <c r="D2801" s="44" t="s">
        <v>15</v>
      </c>
      <c r="E2801" s="45" t="s">
        <v>15</v>
      </c>
      <c r="F2801" s="45" t="s">
        <v>15</v>
      </c>
      <c r="G2801" s="45" t="s">
        <v>15</v>
      </c>
    </row>
    <row r="2802" spans="1:7" ht="12.75" x14ac:dyDescent="0.2">
      <c r="A2802" s="22" t="s">
        <v>5621</v>
      </c>
      <c r="B2802" s="22" t="s">
        <v>5622</v>
      </c>
      <c r="C2802" s="23" t="s">
        <v>15</v>
      </c>
      <c r="D2802" s="46" t="s">
        <v>15</v>
      </c>
      <c r="E2802" s="47" t="s">
        <v>15</v>
      </c>
      <c r="F2802" s="47" t="s">
        <v>15</v>
      </c>
      <c r="G2802" s="47" t="s">
        <v>15</v>
      </c>
    </row>
    <row r="2803" spans="1:7" ht="25.5" x14ac:dyDescent="0.2">
      <c r="A2803" s="31" t="s">
        <v>5623</v>
      </c>
      <c r="B2803" s="32" t="s">
        <v>15</v>
      </c>
      <c r="C2803" s="31" t="s">
        <v>5624</v>
      </c>
      <c r="D2803" s="34" t="s">
        <v>20</v>
      </c>
      <c r="E2803" s="36">
        <v>870.47</v>
      </c>
      <c r="F2803" s="36">
        <v>53.94</v>
      </c>
      <c r="G2803" s="36">
        <v>924.41</v>
      </c>
    </row>
    <row r="2804" spans="1:7" ht="25.5" x14ac:dyDescent="0.2">
      <c r="A2804" s="31" t="s">
        <v>5625</v>
      </c>
      <c r="B2804" s="32" t="s">
        <v>15</v>
      </c>
      <c r="C2804" s="31" t="s">
        <v>5626</v>
      </c>
      <c r="D2804" s="34" t="s">
        <v>20</v>
      </c>
      <c r="E2804" s="36">
        <v>1032.27</v>
      </c>
      <c r="F2804" s="36">
        <v>53.94</v>
      </c>
      <c r="G2804" s="36">
        <v>1086.21</v>
      </c>
    </row>
    <row r="2805" spans="1:7" ht="12.75" x14ac:dyDescent="0.2">
      <c r="A2805" s="37" t="s">
        <v>5627</v>
      </c>
      <c r="B2805" s="38" t="s">
        <v>5628</v>
      </c>
      <c r="C2805" s="39" t="s">
        <v>15</v>
      </c>
      <c r="D2805" s="40" t="s">
        <v>15</v>
      </c>
      <c r="E2805" s="41" t="s">
        <v>15</v>
      </c>
      <c r="F2805" s="41" t="s">
        <v>15</v>
      </c>
      <c r="G2805" s="41" t="s">
        <v>15</v>
      </c>
    </row>
    <row r="2806" spans="1:7" ht="12.75" x14ac:dyDescent="0.2">
      <c r="A2806" s="31" t="s">
        <v>5629</v>
      </c>
      <c r="B2806" s="32" t="s">
        <v>15</v>
      </c>
      <c r="C2806" s="31" t="s">
        <v>5630</v>
      </c>
      <c r="D2806" s="34" t="s">
        <v>20</v>
      </c>
      <c r="E2806" s="36">
        <v>6.74</v>
      </c>
      <c r="F2806" s="36">
        <v>19.18</v>
      </c>
      <c r="G2806" s="36">
        <v>25.92</v>
      </c>
    </row>
    <row r="2807" spans="1:7" ht="25.5" x14ac:dyDescent="0.2">
      <c r="A2807" s="31" t="s">
        <v>5631</v>
      </c>
      <c r="B2807" s="32" t="s">
        <v>15</v>
      </c>
      <c r="C2807" s="31" t="s">
        <v>5632</v>
      </c>
      <c r="D2807" s="34" t="s">
        <v>20</v>
      </c>
      <c r="E2807" s="36">
        <v>465.89</v>
      </c>
      <c r="F2807" s="36">
        <v>36.42</v>
      </c>
      <c r="G2807" s="36">
        <v>502.31</v>
      </c>
    </row>
    <row r="2808" spans="1:7" ht="25.5" x14ac:dyDescent="0.2">
      <c r="A2808" s="31" t="s">
        <v>5633</v>
      </c>
      <c r="B2808" s="32" t="s">
        <v>15</v>
      </c>
      <c r="C2808" s="31" t="s">
        <v>5634</v>
      </c>
      <c r="D2808" s="34" t="s">
        <v>20</v>
      </c>
      <c r="E2808" s="36">
        <v>351.8</v>
      </c>
      <c r="F2808" s="36">
        <v>30.56</v>
      </c>
      <c r="G2808" s="36">
        <v>382.36</v>
      </c>
    </row>
    <row r="2809" spans="1:7" ht="25.5" x14ac:dyDescent="0.2">
      <c r="A2809" s="31" t="s">
        <v>5635</v>
      </c>
      <c r="B2809" s="32" t="s">
        <v>15</v>
      </c>
      <c r="C2809" s="31" t="s">
        <v>5636</v>
      </c>
      <c r="D2809" s="34" t="s">
        <v>20</v>
      </c>
      <c r="E2809" s="36">
        <v>291.68</v>
      </c>
      <c r="F2809" s="36">
        <v>19.18</v>
      </c>
      <c r="G2809" s="36">
        <v>310.86</v>
      </c>
    </row>
    <row r="2810" spans="1:7" ht="25.5" x14ac:dyDescent="0.2">
      <c r="A2810" s="31" t="s">
        <v>5637</v>
      </c>
      <c r="B2810" s="32" t="s">
        <v>15</v>
      </c>
      <c r="C2810" s="31" t="s">
        <v>5638</v>
      </c>
      <c r="D2810" s="34" t="s">
        <v>20</v>
      </c>
      <c r="E2810" s="36">
        <v>4.12</v>
      </c>
      <c r="F2810" s="36">
        <v>23.08</v>
      </c>
      <c r="G2810" s="36">
        <v>27.2</v>
      </c>
    </row>
    <row r="2811" spans="1:7" ht="25.5" x14ac:dyDescent="0.2">
      <c r="A2811" s="31" t="s">
        <v>5639</v>
      </c>
      <c r="B2811" s="32" t="s">
        <v>15</v>
      </c>
      <c r="C2811" s="31" t="s">
        <v>5640</v>
      </c>
      <c r="D2811" s="34" t="s">
        <v>20</v>
      </c>
      <c r="E2811" s="36">
        <v>9.65</v>
      </c>
      <c r="F2811" s="36">
        <v>23.08</v>
      </c>
      <c r="G2811" s="36">
        <v>32.729999999999997</v>
      </c>
    </row>
    <row r="2812" spans="1:7" ht="12.75" x14ac:dyDescent="0.2">
      <c r="A2812" s="31" t="s">
        <v>5641</v>
      </c>
      <c r="B2812" s="32" t="s">
        <v>15</v>
      </c>
      <c r="C2812" s="31" t="s">
        <v>5642</v>
      </c>
      <c r="D2812" s="34" t="s">
        <v>20</v>
      </c>
      <c r="E2812" s="36">
        <v>59.85</v>
      </c>
      <c r="F2812" s="36">
        <v>30.56</v>
      </c>
      <c r="G2812" s="36">
        <v>90.41</v>
      </c>
    </row>
    <row r="2813" spans="1:7" ht="38.25" x14ac:dyDescent="0.2">
      <c r="A2813" s="31" t="s">
        <v>5643</v>
      </c>
      <c r="B2813" s="32" t="s">
        <v>15</v>
      </c>
      <c r="C2813" s="31" t="s">
        <v>5644</v>
      </c>
      <c r="D2813" s="34" t="s">
        <v>20</v>
      </c>
      <c r="E2813" s="36">
        <v>2039.68</v>
      </c>
      <c r="F2813" s="36">
        <v>76.680000000000007</v>
      </c>
      <c r="G2813" s="36">
        <v>2116.36</v>
      </c>
    </row>
    <row r="2814" spans="1:7" ht="25.5" x14ac:dyDescent="0.2">
      <c r="A2814" s="31" t="s">
        <v>5645</v>
      </c>
      <c r="B2814" s="32" t="s">
        <v>15</v>
      </c>
      <c r="C2814" s="31" t="s">
        <v>5646</v>
      </c>
      <c r="D2814" s="34" t="s">
        <v>20</v>
      </c>
      <c r="E2814" s="36">
        <v>345.87</v>
      </c>
      <c r="F2814" s="36">
        <v>30.56</v>
      </c>
      <c r="G2814" s="36">
        <v>376.43</v>
      </c>
    </row>
    <row r="2815" spans="1:7" ht="25.5" x14ac:dyDescent="0.2">
      <c r="A2815" s="31" t="s">
        <v>5647</v>
      </c>
      <c r="B2815" s="32" t="s">
        <v>15</v>
      </c>
      <c r="C2815" s="31" t="s">
        <v>5648</v>
      </c>
      <c r="D2815" s="34" t="s">
        <v>20</v>
      </c>
      <c r="E2815" s="36">
        <v>120.85</v>
      </c>
      <c r="F2815" s="36">
        <v>30.56</v>
      </c>
      <c r="G2815" s="36">
        <v>151.41</v>
      </c>
    </row>
    <row r="2816" spans="1:7" ht="12.75" x14ac:dyDescent="0.2">
      <c r="A2816" s="37" t="s">
        <v>5649</v>
      </c>
      <c r="B2816" s="38" t="s">
        <v>5650</v>
      </c>
      <c r="C2816" s="39" t="s">
        <v>15</v>
      </c>
      <c r="D2816" s="40" t="s">
        <v>15</v>
      </c>
      <c r="E2816" s="41" t="s">
        <v>15</v>
      </c>
      <c r="F2816" s="41" t="s">
        <v>15</v>
      </c>
      <c r="G2816" s="41" t="s">
        <v>15</v>
      </c>
    </row>
    <row r="2817" spans="1:7" ht="25.5" x14ac:dyDescent="0.2">
      <c r="A2817" s="31" t="s">
        <v>5651</v>
      </c>
      <c r="B2817" s="32" t="s">
        <v>15</v>
      </c>
      <c r="C2817" s="31" t="s">
        <v>5652</v>
      </c>
      <c r="D2817" s="34" t="s">
        <v>20</v>
      </c>
      <c r="E2817" s="36">
        <v>8047.64</v>
      </c>
      <c r="F2817" s="36">
        <v>153.36000000000001</v>
      </c>
      <c r="G2817" s="36">
        <v>8201</v>
      </c>
    </row>
    <row r="2818" spans="1:7" ht="25.5" x14ac:dyDescent="0.2">
      <c r="A2818" s="31" t="s">
        <v>5653</v>
      </c>
      <c r="B2818" s="32" t="s">
        <v>15</v>
      </c>
      <c r="C2818" s="31" t="s">
        <v>5654</v>
      </c>
      <c r="D2818" s="34" t="s">
        <v>20</v>
      </c>
      <c r="E2818" s="36">
        <v>9690.98</v>
      </c>
      <c r="F2818" s="36">
        <v>172.54</v>
      </c>
      <c r="G2818" s="36">
        <v>9863.52</v>
      </c>
    </row>
    <row r="2819" spans="1:7" ht="25.5" x14ac:dyDescent="0.2">
      <c r="A2819" s="31" t="s">
        <v>5655</v>
      </c>
      <c r="B2819" s="32" t="s">
        <v>15</v>
      </c>
      <c r="C2819" s="31" t="s">
        <v>5656</v>
      </c>
      <c r="D2819" s="34" t="s">
        <v>20</v>
      </c>
      <c r="E2819" s="36">
        <v>492.05</v>
      </c>
      <c r="F2819" s="36">
        <v>191.7</v>
      </c>
      <c r="G2819" s="36">
        <v>683.75</v>
      </c>
    </row>
    <row r="2820" spans="1:7" ht="38.25" x14ac:dyDescent="0.2">
      <c r="A2820" s="31" t="s">
        <v>5657</v>
      </c>
      <c r="B2820" s="32" t="s">
        <v>15</v>
      </c>
      <c r="C2820" s="31" t="s">
        <v>5658</v>
      </c>
      <c r="D2820" s="34" t="s">
        <v>331</v>
      </c>
      <c r="E2820" s="36">
        <v>9953.5</v>
      </c>
      <c r="F2820" s="36">
        <v>4065.6</v>
      </c>
      <c r="G2820" s="36">
        <v>14019.1</v>
      </c>
    </row>
    <row r="2821" spans="1:7" ht="38.25" x14ac:dyDescent="0.2">
      <c r="A2821" s="31" t="s">
        <v>5659</v>
      </c>
      <c r="B2821" s="32" t="s">
        <v>15</v>
      </c>
      <c r="C2821" s="31" t="s">
        <v>5660</v>
      </c>
      <c r="D2821" s="34" t="s">
        <v>331</v>
      </c>
      <c r="E2821" s="36">
        <v>15122.65</v>
      </c>
      <c r="F2821" s="36">
        <v>4573.8</v>
      </c>
      <c r="G2821" s="36">
        <v>19696.45</v>
      </c>
    </row>
    <row r="2822" spans="1:7" ht="38.25" x14ac:dyDescent="0.2">
      <c r="A2822" s="31" t="s">
        <v>5661</v>
      </c>
      <c r="B2822" s="32" t="s">
        <v>15</v>
      </c>
      <c r="C2822" s="31" t="s">
        <v>5662</v>
      </c>
      <c r="D2822" s="34" t="s">
        <v>331</v>
      </c>
      <c r="E2822" s="36">
        <v>22163.82</v>
      </c>
      <c r="F2822" s="36">
        <v>5378.35</v>
      </c>
      <c r="G2822" s="36">
        <v>27542.17</v>
      </c>
    </row>
    <row r="2823" spans="1:7" ht="38.25" x14ac:dyDescent="0.2">
      <c r="A2823" s="31" t="s">
        <v>5663</v>
      </c>
      <c r="B2823" s="32" t="s">
        <v>15</v>
      </c>
      <c r="C2823" s="31" t="s">
        <v>5664</v>
      </c>
      <c r="D2823" s="34" t="s">
        <v>20</v>
      </c>
      <c r="E2823" s="36">
        <v>781.86</v>
      </c>
      <c r="F2823" s="36">
        <v>39.76</v>
      </c>
      <c r="G2823" s="36">
        <v>821.62</v>
      </c>
    </row>
    <row r="2824" spans="1:7" ht="38.25" x14ac:dyDescent="0.2">
      <c r="A2824" s="31" t="s">
        <v>5665</v>
      </c>
      <c r="B2824" s="32" t="s">
        <v>15</v>
      </c>
      <c r="C2824" s="31" t="s">
        <v>5666</v>
      </c>
      <c r="D2824" s="34" t="s">
        <v>20</v>
      </c>
      <c r="E2824" s="36">
        <v>960.58</v>
      </c>
      <c r="F2824" s="36">
        <v>49.72</v>
      </c>
      <c r="G2824" s="36">
        <v>1010.3</v>
      </c>
    </row>
    <row r="2825" spans="1:7" ht="25.5" x14ac:dyDescent="0.2">
      <c r="A2825" s="31" t="s">
        <v>5667</v>
      </c>
      <c r="B2825" s="32" t="s">
        <v>15</v>
      </c>
      <c r="C2825" s="31" t="s">
        <v>5668</v>
      </c>
      <c r="D2825" s="34" t="s">
        <v>20</v>
      </c>
      <c r="E2825" s="36">
        <v>1998.07</v>
      </c>
      <c r="F2825" s="36">
        <v>53.94</v>
      </c>
      <c r="G2825" s="36">
        <v>2052.0100000000002</v>
      </c>
    </row>
    <row r="2826" spans="1:7" ht="12.75" x14ac:dyDescent="0.2">
      <c r="A2826" s="37" t="s">
        <v>5669</v>
      </c>
      <c r="B2826" s="38" t="s">
        <v>5670</v>
      </c>
      <c r="C2826" s="39" t="s">
        <v>15</v>
      </c>
      <c r="D2826" s="40" t="s">
        <v>15</v>
      </c>
      <c r="E2826" s="41" t="s">
        <v>15</v>
      </c>
      <c r="F2826" s="41" t="s">
        <v>15</v>
      </c>
      <c r="G2826" s="41" t="s">
        <v>15</v>
      </c>
    </row>
    <row r="2827" spans="1:7" ht="12.75" x14ac:dyDescent="0.2">
      <c r="A2827" s="31" t="s">
        <v>5671</v>
      </c>
      <c r="B2827" s="32" t="s">
        <v>15</v>
      </c>
      <c r="C2827" s="31" t="s">
        <v>5672</v>
      </c>
      <c r="D2827" s="34" t="s">
        <v>20</v>
      </c>
      <c r="E2827" s="36">
        <v>143.33000000000001</v>
      </c>
      <c r="F2827" s="36">
        <v>30.56</v>
      </c>
      <c r="G2827" s="36">
        <v>173.89</v>
      </c>
    </row>
    <row r="2828" spans="1:7" ht="12.75" x14ac:dyDescent="0.2">
      <c r="A2828" s="37" t="s">
        <v>5673</v>
      </c>
      <c r="B2828" s="38" t="s">
        <v>5674</v>
      </c>
      <c r="C2828" s="39" t="s">
        <v>15</v>
      </c>
      <c r="D2828" s="40" t="s">
        <v>15</v>
      </c>
      <c r="E2828" s="41" t="s">
        <v>15</v>
      </c>
      <c r="F2828" s="41" t="s">
        <v>15</v>
      </c>
      <c r="G2828" s="41" t="s">
        <v>15</v>
      </c>
    </row>
    <row r="2829" spans="1:7" ht="25.5" x14ac:dyDescent="0.2">
      <c r="A2829" s="31" t="s">
        <v>5675</v>
      </c>
      <c r="B2829" s="32" t="s">
        <v>15</v>
      </c>
      <c r="C2829" s="31" t="s">
        <v>5676</v>
      </c>
      <c r="D2829" s="34" t="s">
        <v>20</v>
      </c>
      <c r="E2829" s="36">
        <v>268.33999999999997</v>
      </c>
      <c r="F2829" s="36">
        <v>38.340000000000003</v>
      </c>
      <c r="G2829" s="36">
        <v>306.68</v>
      </c>
    </row>
    <row r="2830" spans="1:7" ht="12.75" x14ac:dyDescent="0.2">
      <c r="A2830" s="37" t="s">
        <v>5677</v>
      </c>
      <c r="B2830" s="38" t="s">
        <v>5678</v>
      </c>
      <c r="C2830" s="39" t="s">
        <v>15</v>
      </c>
      <c r="D2830" s="40" t="s">
        <v>15</v>
      </c>
      <c r="E2830" s="41" t="s">
        <v>15</v>
      </c>
      <c r="F2830" s="41" t="s">
        <v>15</v>
      </c>
      <c r="G2830" s="41" t="s">
        <v>15</v>
      </c>
    </row>
    <row r="2831" spans="1:7" ht="25.5" x14ac:dyDescent="0.2">
      <c r="A2831" s="31" t="s">
        <v>5679</v>
      </c>
      <c r="B2831" s="32" t="s">
        <v>15</v>
      </c>
      <c r="C2831" s="31" t="s">
        <v>5680</v>
      </c>
      <c r="D2831" s="34" t="s">
        <v>20</v>
      </c>
      <c r="E2831" s="36">
        <v>27.58</v>
      </c>
      <c r="F2831" s="36">
        <v>19.18</v>
      </c>
      <c r="G2831" s="36">
        <v>46.76</v>
      </c>
    </row>
    <row r="2832" spans="1:7" ht="12.75" x14ac:dyDescent="0.2">
      <c r="A2832" s="37" t="s">
        <v>5681</v>
      </c>
      <c r="B2832" s="38" t="s">
        <v>5682</v>
      </c>
      <c r="C2832" s="39" t="s">
        <v>15</v>
      </c>
      <c r="D2832" s="40" t="s">
        <v>15</v>
      </c>
      <c r="E2832" s="41" t="s">
        <v>15</v>
      </c>
      <c r="F2832" s="41" t="s">
        <v>15</v>
      </c>
      <c r="G2832" s="41" t="s">
        <v>15</v>
      </c>
    </row>
    <row r="2833" spans="1:7" ht="25.5" x14ac:dyDescent="0.2">
      <c r="A2833" s="31" t="s">
        <v>5683</v>
      </c>
      <c r="B2833" s="32" t="s">
        <v>15</v>
      </c>
      <c r="C2833" s="31" t="s">
        <v>5684</v>
      </c>
      <c r="D2833" s="34" t="s">
        <v>331</v>
      </c>
      <c r="E2833" s="36">
        <v>5651.57</v>
      </c>
      <c r="F2833" s="36">
        <v>302.25</v>
      </c>
      <c r="G2833" s="36">
        <v>5953.82</v>
      </c>
    </row>
    <row r="2834" spans="1:7" ht="25.5" x14ac:dyDescent="0.2">
      <c r="A2834" s="31" t="s">
        <v>5685</v>
      </c>
      <c r="B2834" s="32" t="s">
        <v>15</v>
      </c>
      <c r="C2834" s="31" t="s">
        <v>5686</v>
      </c>
      <c r="D2834" s="34" t="s">
        <v>331</v>
      </c>
      <c r="E2834" s="36">
        <v>6419.28</v>
      </c>
      <c r="F2834" s="36">
        <v>312.02</v>
      </c>
      <c r="G2834" s="36">
        <v>6731.3</v>
      </c>
    </row>
    <row r="2835" spans="1:7" ht="25.5" x14ac:dyDescent="0.2">
      <c r="A2835" s="31" t="s">
        <v>5687</v>
      </c>
      <c r="B2835" s="32" t="s">
        <v>15</v>
      </c>
      <c r="C2835" s="31" t="s">
        <v>5688</v>
      </c>
      <c r="D2835" s="34" t="s">
        <v>331</v>
      </c>
      <c r="E2835" s="36">
        <v>9290.2999999999993</v>
      </c>
      <c r="F2835" s="36">
        <v>312.02</v>
      </c>
      <c r="G2835" s="36">
        <v>9602.32</v>
      </c>
    </row>
    <row r="2836" spans="1:7" ht="25.5" x14ac:dyDescent="0.2">
      <c r="A2836" s="31" t="s">
        <v>5689</v>
      </c>
      <c r="B2836" s="32" t="s">
        <v>15</v>
      </c>
      <c r="C2836" s="31" t="s">
        <v>5690</v>
      </c>
      <c r="D2836" s="34" t="s">
        <v>331</v>
      </c>
      <c r="E2836" s="36">
        <v>2543.06</v>
      </c>
      <c r="F2836" s="36">
        <v>302.25</v>
      </c>
      <c r="G2836" s="36">
        <v>2845.31</v>
      </c>
    </row>
    <row r="2837" spans="1:7" ht="25.5" x14ac:dyDescent="0.2">
      <c r="A2837" s="31" t="s">
        <v>5691</v>
      </c>
      <c r="B2837" s="32" t="s">
        <v>15</v>
      </c>
      <c r="C2837" s="31" t="s">
        <v>5692</v>
      </c>
      <c r="D2837" s="34" t="s">
        <v>331</v>
      </c>
      <c r="E2837" s="36">
        <v>2837.06</v>
      </c>
      <c r="F2837" s="36">
        <v>302.25</v>
      </c>
      <c r="G2837" s="36">
        <v>3139.31</v>
      </c>
    </row>
    <row r="2838" spans="1:7" ht="25.5" x14ac:dyDescent="0.2">
      <c r="A2838" s="31" t="s">
        <v>5693</v>
      </c>
      <c r="B2838" s="32" t="s">
        <v>15</v>
      </c>
      <c r="C2838" s="31" t="s">
        <v>5694</v>
      </c>
      <c r="D2838" s="34" t="s">
        <v>331</v>
      </c>
      <c r="E2838" s="36">
        <v>4851.72</v>
      </c>
      <c r="F2838" s="36">
        <v>312.02</v>
      </c>
      <c r="G2838" s="36">
        <v>5163.74</v>
      </c>
    </row>
    <row r="2839" spans="1:7" ht="25.5" x14ac:dyDescent="0.2">
      <c r="A2839" s="31" t="s">
        <v>5695</v>
      </c>
      <c r="B2839" s="32" t="s">
        <v>15</v>
      </c>
      <c r="C2839" s="31" t="s">
        <v>5696</v>
      </c>
      <c r="D2839" s="34" t="s">
        <v>331</v>
      </c>
      <c r="E2839" s="36">
        <v>4892.79</v>
      </c>
      <c r="F2839" s="36">
        <v>312.02</v>
      </c>
      <c r="G2839" s="36">
        <v>5204.8100000000004</v>
      </c>
    </row>
    <row r="2840" spans="1:7" ht="25.5" x14ac:dyDescent="0.2">
      <c r="A2840" s="31" t="s">
        <v>5697</v>
      </c>
      <c r="B2840" s="32" t="s">
        <v>15</v>
      </c>
      <c r="C2840" s="31" t="s">
        <v>5698</v>
      </c>
      <c r="D2840" s="34" t="s">
        <v>331</v>
      </c>
      <c r="E2840" s="36">
        <v>4150.72</v>
      </c>
      <c r="F2840" s="36">
        <v>302.25</v>
      </c>
      <c r="G2840" s="36">
        <v>4452.97</v>
      </c>
    </row>
    <row r="2841" spans="1:7" ht="25.5" x14ac:dyDescent="0.2">
      <c r="A2841" s="31" t="s">
        <v>5699</v>
      </c>
      <c r="B2841" s="32" t="s">
        <v>15</v>
      </c>
      <c r="C2841" s="31" t="s">
        <v>5700</v>
      </c>
      <c r="D2841" s="34" t="s">
        <v>331</v>
      </c>
      <c r="E2841" s="36">
        <v>4979.38</v>
      </c>
      <c r="F2841" s="36">
        <v>312.02</v>
      </c>
      <c r="G2841" s="36">
        <v>5291.4</v>
      </c>
    </row>
    <row r="2842" spans="1:7" ht="25.5" x14ac:dyDescent="0.2">
      <c r="A2842" s="31" t="s">
        <v>5701</v>
      </c>
      <c r="B2842" s="32" t="s">
        <v>15</v>
      </c>
      <c r="C2842" s="31" t="s">
        <v>5702</v>
      </c>
      <c r="D2842" s="34" t="s">
        <v>331</v>
      </c>
      <c r="E2842" s="36">
        <v>7427.59</v>
      </c>
      <c r="F2842" s="36">
        <v>312.02</v>
      </c>
      <c r="G2842" s="36">
        <v>7739.61</v>
      </c>
    </row>
    <row r="2843" spans="1:7" ht="12.75" x14ac:dyDescent="0.2">
      <c r="A2843" s="37" t="s">
        <v>5703</v>
      </c>
      <c r="B2843" s="38" t="s">
        <v>5704</v>
      </c>
      <c r="C2843" s="39" t="s">
        <v>15</v>
      </c>
      <c r="D2843" s="40" t="s">
        <v>15</v>
      </c>
      <c r="E2843" s="41" t="s">
        <v>15</v>
      </c>
      <c r="F2843" s="41" t="s">
        <v>15</v>
      </c>
      <c r="G2843" s="41" t="s">
        <v>15</v>
      </c>
    </row>
    <row r="2844" spans="1:7" ht="25.5" x14ac:dyDescent="0.2">
      <c r="A2844" s="31" t="s">
        <v>5705</v>
      </c>
      <c r="B2844" s="32" t="s">
        <v>15</v>
      </c>
      <c r="C2844" s="31" t="s">
        <v>5706</v>
      </c>
      <c r="D2844" s="34" t="s">
        <v>20</v>
      </c>
      <c r="E2844" s="36">
        <v>28534.04</v>
      </c>
      <c r="F2844" s="36">
        <v>706.48</v>
      </c>
      <c r="G2844" s="36">
        <v>29240.52</v>
      </c>
    </row>
    <row r="2845" spans="1:7" ht="25.5" x14ac:dyDescent="0.2">
      <c r="A2845" s="31" t="s">
        <v>5707</v>
      </c>
      <c r="B2845" s="32" t="s">
        <v>15</v>
      </c>
      <c r="C2845" s="31" t="s">
        <v>5708</v>
      </c>
      <c r="D2845" s="34" t="s">
        <v>20</v>
      </c>
      <c r="E2845" s="36">
        <v>32984.07</v>
      </c>
      <c r="F2845" s="36">
        <v>706.48</v>
      </c>
      <c r="G2845" s="36">
        <v>33690.550000000003</v>
      </c>
    </row>
    <row r="2846" spans="1:7" ht="38.25" x14ac:dyDescent="0.2">
      <c r="A2846" s="31" t="s">
        <v>5709</v>
      </c>
      <c r="B2846" s="32" t="s">
        <v>15</v>
      </c>
      <c r="C2846" s="31" t="s">
        <v>5710</v>
      </c>
      <c r="D2846" s="34" t="s">
        <v>20</v>
      </c>
      <c r="E2846" s="36">
        <v>38110.67</v>
      </c>
      <c r="F2846" s="36">
        <v>706.48</v>
      </c>
      <c r="G2846" s="36">
        <v>38817.15</v>
      </c>
    </row>
    <row r="2847" spans="1:7" ht="38.25" x14ac:dyDescent="0.2">
      <c r="A2847" s="31" t="s">
        <v>5711</v>
      </c>
      <c r="B2847" s="32" t="s">
        <v>15</v>
      </c>
      <c r="C2847" s="31" t="s">
        <v>5712</v>
      </c>
      <c r="D2847" s="34" t="s">
        <v>20</v>
      </c>
      <c r="E2847" s="36">
        <v>42470.03</v>
      </c>
      <c r="F2847" s="36">
        <v>706.48</v>
      </c>
      <c r="G2847" s="36">
        <v>43176.51</v>
      </c>
    </row>
    <row r="2848" spans="1:7" ht="38.25" x14ac:dyDescent="0.2">
      <c r="A2848" s="31" t="s">
        <v>5713</v>
      </c>
      <c r="B2848" s="32" t="s">
        <v>15</v>
      </c>
      <c r="C2848" s="31" t="s">
        <v>5714</v>
      </c>
      <c r="D2848" s="34" t="s">
        <v>20</v>
      </c>
      <c r="E2848" s="36">
        <v>2743.56</v>
      </c>
      <c r="F2848" s="36">
        <v>618.16999999999996</v>
      </c>
      <c r="G2848" s="36">
        <v>3361.73</v>
      </c>
    </row>
    <row r="2849" spans="1:7" ht="38.25" x14ac:dyDescent="0.2">
      <c r="A2849" s="31" t="s">
        <v>5715</v>
      </c>
      <c r="B2849" s="32" t="s">
        <v>15</v>
      </c>
      <c r="C2849" s="31" t="s">
        <v>5716</v>
      </c>
      <c r="D2849" s="34" t="s">
        <v>20</v>
      </c>
      <c r="E2849" s="36">
        <v>3546.94</v>
      </c>
      <c r="F2849" s="36">
        <v>618.16999999999996</v>
      </c>
      <c r="G2849" s="36">
        <v>4165.1099999999997</v>
      </c>
    </row>
    <row r="2850" spans="1:7" ht="38.25" x14ac:dyDescent="0.2">
      <c r="A2850" s="31" t="s">
        <v>5717</v>
      </c>
      <c r="B2850" s="32" t="s">
        <v>15</v>
      </c>
      <c r="C2850" s="31" t="s">
        <v>5718</v>
      </c>
      <c r="D2850" s="34" t="s">
        <v>20</v>
      </c>
      <c r="E2850" s="36">
        <v>4769.2299999999996</v>
      </c>
      <c r="F2850" s="36">
        <v>618.16999999999996</v>
      </c>
      <c r="G2850" s="36">
        <v>5387.4</v>
      </c>
    </row>
    <row r="2851" spans="1:7" ht="38.25" x14ac:dyDescent="0.2">
      <c r="A2851" s="31" t="s">
        <v>5719</v>
      </c>
      <c r="B2851" s="32" t="s">
        <v>15</v>
      </c>
      <c r="C2851" s="31" t="s">
        <v>5720</v>
      </c>
      <c r="D2851" s="34" t="s">
        <v>20</v>
      </c>
      <c r="E2851" s="36">
        <v>3054.2</v>
      </c>
      <c r="F2851" s="36">
        <v>618.16999999999996</v>
      </c>
      <c r="G2851" s="36">
        <v>3672.37</v>
      </c>
    </row>
    <row r="2852" spans="1:7" ht="38.25" x14ac:dyDescent="0.2">
      <c r="A2852" s="31" t="s">
        <v>5721</v>
      </c>
      <c r="B2852" s="32" t="s">
        <v>15</v>
      </c>
      <c r="C2852" s="31" t="s">
        <v>5722</v>
      </c>
      <c r="D2852" s="34" t="s">
        <v>20</v>
      </c>
      <c r="E2852" s="36">
        <v>3516.81</v>
      </c>
      <c r="F2852" s="36">
        <v>618.16999999999996</v>
      </c>
      <c r="G2852" s="36">
        <v>4134.9799999999996</v>
      </c>
    </row>
    <row r="2853" spans="1:7" ht="38.25" x14ac:dyDescent="0.2">
      <c r="A2853" s="31" t="s">
        <v>5723</v>
      </c>
      <c r="B2853" s="32" t="s">
        <v>15</v>
      </c>
      <c r="C2853" s="31" t="s">
        <v>5724</v>
      </c>
      <c r="D2853" s="34" t="s">
        <v>20</v>
      </c>
      <c r="E2853" s="36">
        <v>4175.33</v>
      </c>
      <c r="F2853" s="36">
        <v>618.16999999999996</v>
      </c>
      <c r="G2853" s="36">
        <v>4793.5</v>
      </c>
    </row>
    <row r="2854" spans="1:7" ht="38.25" x14ac:dyDescent="0.2">
      <c r="A2854" s="31" t="s">
        <v>5725</v>
      </c>
      <c r="B2854" s="32" t="s">
        <v>15</v>
      </c>
      <c r="C2854" s="31" t="s">
        <v>5726</v>
      </c>
      <c r="D2854" s="34" t="s">
        <v>20</v>
      </c>
      <c r="E2854" s="36">
        <v>4835.96</v>
      </c>
      <c r="F2854" s="36">
        <v>618.16999999999996</v>
      </c>
      <c r="G2854" s="36">
        <v>5454.13</v>
      </c>
    </row>
    <row r="2855" spans="1:7" ht="38.25" x14ac:dyDescent="0.2">
      <c r="A2855" s="31" t="s">
        <v>5727</v>
      </c>
      <c r="B2855" s="32" t="s">
        <v>15</v>
      </c>
      <c r="C2855" s="31" t="s">
        <v>5728</v>
      </c>
      <c r="D2855" s="34" t="s">
        <v>20</v>
      </c>
      <c r="E2855" s="36">
        <v>2818.76</v>
      </c>
      <c r="F2855" s="36">
        <v>618.16999999999996</v>
      </c>
      <c r="G2855" s="36">
        <v>3436.93</v>
      </c>
    </row>
    <row r="2856" spans="1:7" ht="38.25" x14ac:dyDescent="0.2">
      <c r="A2856" s="31" t="s">
        <v>5729</v>
      </c>
      <c r="B2856" s="32" t="s">
        <v>15</v>
      </c>
      <c r="C2856" s="31" t="s">
        <v>5730</v>
      </c>
      <c r="D2856" s="34" t="s">
        <v>20</v>
      </c>
      <c r="E2856" s="36">
        <v>3202.47</v>
      </c>
      <c r="F2856" s="36">
        <v>618.16999999999996</v>
      </c>
      <c r="G2856" s="36">
        <v>3820.64</v>
      </c>
    </row>
    <row r="2857" spans="1:7" ht="38.25" x14ac:dyDescent="0.2">
      <c r="A2857" s="31" t="s">
        <v>5731</v>
      </c>
      <c r="B2857" s="32" t="s">
        <v>15</v>
      </c>
      <c r="C2857" s="31" t="s">
        <v>5732</v>
      </c>
      <c r="D2857" s="34" t="s">
        <v>20</v>
      </c>
      <c r="E2857" s="36">
        <v>3475.93</v>
      </c>
      <c r="F2857" s="36">
        <v>618.16999999999996</v>
      </c>
      <c r="G2857" s="36">
        <v>4094.1</v>
      </c>
    </row>
    <row r="2858" spans="1:7" ht="38.25" x14ac:dyDescent="0.2">
      <c r="A2858" s="31" t="s">
        <v>5733</v>
      </c>
      <c r="B2858" s="32" t="s">
        <v>15</v>
      </c>
      <c r="C2858" s="31" t="s">
        <v>5734</v>
      </c>
      <c r="D2858" s="34" t="s">
        <v>20</v>
      </c>
      <c r="E2858" s="36">
        <v>3589.95</v>
      </c>
      <c r="F2858" s="36">
        <v>618.16999999999996</v>
      </c>
      <c r="G2858" s="36">
        <v>4208.12</v>
      </c>
    </row>
    <row r="2859" spans="1:7" ht="12.75" x14ac:dyDescent="0.2">
      <c r="A2859" s="37" t="s">
        <v>5735</v>
      </c>
      <c r="B2859" s="38" t="s">
        <v>5736</v>
      </c>
      <c r="C2859" s="39" t="s">
        <v>15</v>
      </c>
      <c r="D2859" s="40" t="s">
        <v>15</v>
      </c>
      <c r="E2859" s="41" t="s">
        <v>15</v>
      </c>
      <c r="F2859" s="41" t="s">
        <v>15</v>
      </c>
      <c r="G2859" s="41" t="s">
        <v>15</v>
      </c>
    </row>
    <row r="2860" spans="1:7" ht="38.25" x14ac:dyDescent="0.2">
      <c r="A2860" s="31" t="s">
        <v>5737</v>
      </c>
      <c r="B2860" s="32" t="s">
        <v>15</v>
      </c>
      <c r="C2860" s="31" t="s">
        <v>5738</v>
      </c>
      <c r="D2860" s="34" t="s">
        <v>20</v>
      </c>
      <c r="E2860" s="36">
        <v>5595.14</v>
      </c>
      <c r="F2860" s="36">
        <v>215.76</v>
      </c>
      <c r="G2860" s="36">
        <v>5810.9</v>
      </c>
    </row>
    <row r="2861" spans="1:7" ht="38.25" x14ac:dyDescent="0.2">
      <c r="A2861" s="31" t="s">
        <v>5739</v>
      </c>
      <c r="B2861" s="32" t="s">
        <v>15</v>
      </c>
      <c r="C2861" s="31" t="s">
        <v>5740</v>
      </c>
      <c r="D2861" s="34" t="s">
        <v>20</v>
      </c>
      <c r="E2861" s="36">
        <v>9868.86</v>
      </c>
      <c r="F2861" s="36">
        <v>215.76</v>
      </c>
      <c r="G2861" s="36">
        <v>10084.620000000001</v>
      </c>
    </row>
    <row r="2862" spans="1:7" ht="38.25" x14ac:dyDescent="0.2">
      <c r="A2862" s="31" t="s">
        <v>5741</v>
      </c>
      <c r="B2862" s="32" t="s">
        <v>15</v>
      </c>
      <c r="C2862" s="31" t="s">
        <v>5742</v>
      </c>
      <c r="D2862" s="34" t="s">
        <v>20</v>
      </c>
      <c r="E2862" s="36">
        <v>2840.98</v>
      </c>
      <c r="F2862" s="36">
        <v>215.76</v>
      </c>
      <c r="G2862" s="36">
        <v>3056.74</v>
      </c>
    </row>
    <row r="2863" spans="1:7" ht="38.25" x14ac:dyDescent="0.2">
      <c r="A2863" s="31" t="s">
        <v>5743</v>
      </c>
      <c r="B2863" s="32" t="s">
        <v>15</v>
      </c>
      <c r="C2863" s="31" t="s">
        <v>5744</v>
      </c>
      <c r="D2863" s="34" t="s">
        <v>20</v>
      </c>
      <c r="E2863" s="36">
        <v>1431.6</v>
      </c>
      <c r="F2863" s="36">
        <v>215.76</v>
      </c>
      <c r="G2863" s="36">
        <v>1647.36</v>
      </c>
    </row>
    <row r="2864" spans="1:7" ht="38.25" x14ac:dyDescent="0.2">
      <c r="A2864" s="31" t="s">
        <v>5745</v>
      </c>
      <c r="B2864" s="32" t="s">
        <v>15</v>
      </c>
      <c r="C2864" s="31" t="s">
        <v>5746</v>
      </c>
      <c r="D2864" s="34" t="s">
        <v>20</v>
      </c>
      <c r="E2864" s="36">
        <v>25289.69</v>
      </c>
      <c r="F2864" s="36">
        <v>215.76</v>
      </c>
      <c r="G2864" s="36">
        <v>25505.45</v>
      </c>
    </row>
    <row r="2865" spans="1:7" ht="38.25" x14ac:dyDescent="0.2">
      <c r="A2865" s="31" t="s">
        <v>5747</v>
      </c>
      <c r="B2865" s="32" t="s">
        <v>15</v>
      </c>
      <c r="C2865" s="31" t="s">
        <v>5748</v>
      </c>
      <c r="D2865" s="34" t="s">
        <v>20</v>
      </c>
      <c r="E2865" s="36">
        <v>1873.76</v>
      </c>
      <c r="F2865" s="36">
        <v>215.76</v>
      </c>
      <c r="G2865" s="36">
        <v>2089.52</v>
      </c>
    </row>
    <row r="2866" spans="1:7" ht="38.25" x14ac:dyDescent="0.2">
      <c r="A2866" s="31" t="s">
        <v>5749</v>
      </c>
      <c r="B2866" s="32" t="s">
        <v>15</v>
      </c>
      <c r="C2866" s="31" t="s">
        <v>5750</v>
      </c>
      <c r="D2866" s="34" t="s">
        <v>20</v>
      </c>
      <c r="E2866" s="36">
        <v>6371.14</v>
      </c>
      <c r="F2866" s="36">
        <v>215.76</v>
      </c>
      <c r="G2866" s="36">
        <v>6586.9</v>
      </c>
    </row>
    <row r="2867" spans="1:7" ht="38.25" x14ac:dyDescent="0.2">
      <c r="A2867" s="31" t="s">
        <v>5751</v>
      </c>
      <c r="B2867" s="32" t="s">
        <v>15</v>
      </c>
      <c r="C2867" s="31" t="s">
        <v>5752</v>
      </c>
      <c r="D2867" s="34" t="s">
        <v>20</v>
      </c>
      <c r="E2867" s="36">
        <v>3051.08</v>
      </c>
      <c r="F2867" s="36">
        <v>215.76</v>
      </c>
      <c r="G2867" s="36">
        <v>3266.84</v>
      </c>
    </row>
    <row r="2868" spans="1:7" ht="38.25" x14ac:dyDescent="0.2">
      <c r="A2868" s="31" t="s">
        <v>5753</v>
      </c>
      <c r="B2868" s="32" t="s">
        <v>15</v>
      </c>
      <c r="C2868" s="31" t="s">
        <v>5754</v>
      </c>
      <c r="D2868" s="34" t="s">
        <v>20</v>
      </c>
      <c r="E2868" s="36">
        <v>11311.86</v>
      </c>
      <c r="F2868" s="36">
        <v>215.76</v>
      </c>
      <c r="G2868" s="36">
        <v>11527.62</v>
      </c>
    </row>
    <row r="2869" spans="1:7" ht="38.25" x14ac:dyDescent="0.2">
      <c r="A2869" s="31" t="s">
        <v>5755</v>
      </c>
      <c r="B2869" s="32" t="s">
        <v>15</v>
      </c>
      <c r="C2869" s="31" t="s">
        <v>5756</v>
      </c>
      <c r="D2869" s="34" t="s">
        <v>20</v>
      </c>
      <c r="E2869" s="36">
        <v>2262.5700000000002</v>
      </c>
      <c r="F2869" s="36">
        <v>215.76</v>
      </c>
      <c r="G2869" s="36">
        <v>2478.33</v>
      </c>
    </row>
    <row r="2870" spans="1:7" ht="38.25" x14ac:dyDescent="0.2">
      <c r="A2870" s="31" t="s">
        <v>5757</v>
      </c>
      <c r="B2870" s="32" t="s">
        <v>15</v>
      </c>
      <c r="C2870" s="31" t="s">
        <v>5758</v>
      </c>
      <c r="D2870" s="34" t="s">
        <v>20</v>
      </c>
      <c r="E2870" s="36">
        <v>3072.65</v>
      </c>
      <c r="F2870" s="36">
        <v>215.76</v>
      </c>
      <c r="G2870" s="36">
        <v>3288.41</v>
      </c>
    </row>
    <row r="2871" spans="1:7" ht="38.25" x14ac:dyDescent="0.2">
      <c r="A2871" s="31" t="s">
        <v>5759</v>
      </c>
      <c r="B2871" s="32" t="s">
        <v>15</v>
      </c>
      <c r="C2871" s="31" t="s">
        <v>5760</v>
      </c>
      <c r="D2871" s="34" t="s">
        <v>20</v>
      </c>
      <c r="E2871" s="36">
        <v>3383.5</v>
      </c>
      <c r="F2871" s="36">
        <v>215.76</v>
      </c>
      <c r="G2871" s="36">
        <v>3599.26</v>
      </c>
    </row>
    <row r="2872" spans="1:7" ht="38.25" x14ac:dyDescent="0.2">
      <c r="A2872" s="31" t="s">
        <v>5761</v>
      </c>
      <c r="B2872" s="32" t="s">
        <v>15</v>
      </c>
      <c r="C2872" s="31" t="s">
        <v>5762</v>
      </c>
      <c r="D2872" s="34" t="s">
        <v>20</v>
      </c>
      <c r="E2872" s="36">
        <v>4768.12</v>
      </c>
      <c r="F2872" s="36">
        <v>215.76</v>
      </c>
      <c r="G2872" s="36">
        <v>4983.88</v>
      </c>
    </row>
    <row r="2873" spans="1:7" ht="38.25" x14ac:dyDescent="0.2">
      <c r="A2873" s="31" t="s">
        <v>5763</v>
      </c>
      <c r="B2873" s="32" t="s">
        <v>15</v>
      </c>
      <c r="C2873" s="31" t="s">
        <v>5764</v>
      </c>
      <c r="D2873" s="34" t="s">
        <v>20</v>
      </c>
      <c r="E2873" s="36">
        <v>3660.72</v>
      </c>
      <c r="F2873" s="36">
        <v>215.76</v>
      </c>
      <c r="G2873" s="36">
        <v>3876.48</v>
      </c>
    </row>
    <row r="2874" spans="1:7" ht="38.25" x14ac:dyDescent="0.2">
      <c r="A2874" s="31" t="s">
        <v>5765</v>
      </c>
      <c r="B2874" s="32" t="s">
        <v>15</v>
      </c>
      <c r="C2874" s="31" t="s">
        <v>5766</v>
      </c>
      <c r="D2874" s="34" t="s">
        <v>20</v>
      </c>
      <c r="E2874" s="36">
        <v>939.77</v>
      </c>
      <c r="F2874" s="36">
        <v>215.76</v>
      </c>
      <c r="G2874" s="36">
        <v>1155.53</v>
      </c>
    </row>
    <row r="2875" spans="1:7" ht="38.25" x14ac:dyDescent="0.2">
      <c r="A2875" s="31" t="s">
        <v>5767</v>
      </c>
      <c r="B2875" s="32" t="s">
        <v>15</v>
      </c>
      <c r="C2875" s="31" t="s">
        <v>5768</v>
      </c>
      <c r="D2875" s="34" t="s">
        <v>20</v>
      </c>
      <c r="E2875" s="36">
        <v>685.28</v>
      </c>
      <c r="F2875" s="36">
        <v>215.76</v>
      </c>
      <c r="G2875" s="36">
        <v>901.04</v>
      </c>
    </row>
    <row r="2876" spans="1:7" ht="38.25" x14ac:dyDescent="0.2">
      <c r="A2876" s="31" t="s">
        <v>5769</v>
      </c>
      <c r="B2876" s="32" t="s">
        <v>15</v>
      </c>
      <c r="C2876" s="31" t="s">
        <v>5770</v>
      </c>
      <c r="D2876" s="34" t="s">
        <v>20</v>
      </c>
      <c r="E2876" s="36">
        <v>9928.4699999999993</v>
      </c>
      <c r="F2876" s="36">
        <v>215.76</v>
      </c>
      <c r="G2876" s="36">
        <v>10144.23</v>
      </c>
    </row>
    <row r="2877" spans="1:7" ht="38.25" x14ac:dyDescent="0.2">
      <c r="A2877" s="31" t="s">
        <v>5771</v>
      </c>
      <c r="B2877" s="32" t="s">
        <v>15</v>
      </c>
      <c r="C2877" s="31" t="s">
        <v>5772</v>
      </c>
      <c r="D2877" s="34" t="s">
        <v>20</v>
      </c>
      <c r="E2877" s="36">
        <v>7113.52</v>
      </c>
      <c r="F2877" s="36">
        <v>215.76</v>
      </c>
      <c r="G2877" s="36">
        <v>7329.28</v>
      </c>
    </row>
    <row r="2878" spans="1:7" ht="38.25" x14ac:dyDescent="0.2">
      <c r="A2878" s="31" t="s">
        <v>5773</v>
      </c>
      <c r="B2878" s="32" t="s">
        <v>15</v>
      </c>
      <c r="C2878" s="31" t="s">
        <v>5774</v>
      </c>
      <c r="D2878" s="34" t="s">
        <v>20</v>
      </c>
      <c r="E2878" s="36">
        <v>887.78</v>
      </c>
      <c r="F2878" s="36">
        <v>215.76</v>
      </c>
      <c r="G2878" s="36">
        <v>1103.54</v>
      </c>
    </row>
    <row r="2879" spans="1:7" ht="38.25" x14ac:dyDescent="0.2">
      <c r="A2879" s="31" t="s">
        <v>5775</v>
      </c>
      <c r="B2879" s="32" t="s">
        <v>15</v>
      </c>
      <c r="C2879" s="31" t="s">
        <v>5776</v>
      </c>
      <c r="D2879" s="34" t="s">
        <v>20</v>
      </c>
      <c r="E2879" s="36">
        <v>12574.81</v>
      </c>
      <c r="F2879" s="36">
        <v>215.76</v>
      </c>
      <c r="G2879" s="36">
        <v>12790.57</v>
      </c>
    </row>
    <row r="2880" spans="1:7" ht="38.25" x14ac:dyDescent="0.2">
      <c r="A2880" s="31" t="s">
        <v>5777</v>
      </c>
      <c r="B2880" s="32" t="s">
        <v>15</v>
      </c>
      <c r="C2880" s="31" t="s">
        <v>5778</v>
      </c>
      <c r="D2880" s="34" t="s">
        <v>20</v>
      </c>
      <c r="E2880" s="36">
        <v>17540.54</v>
      </c>
      <c r="F2880" s="36">
        <v>215.76</v>
      </c>
      <c r="G2880" s="36">
        <v>17756.3</v>
      </c>
    </row>
    <row r="2881" spans="1:7" ht="38.25" x14ac:dyDescent="0.2">
      <c r="A2881" s="31" t="s">
        <v>5779</v>
      </c>
      <c r="B2881" s="32" t="s">
        <v>15</v>
      </c>
      <c r="C2881" s="31" t="s">
        <v>5780</v>
      </c>
      <c r="D2881" s="34" t="s">
        <v>20</v>
      </c>
      <c r="E2881" s="36">
        <v>1242.48</v>
      </c>
      <c r="F2881" s="36">
        <v>215.76</v>
      </c>
      <c r="G2881" s="36">
        <v>1458.24</v>
      </c>
    </row>
    <row r="2882" spans="1:7" ht="38.25" x14ac:dyDescent="0.2">
      <c r="A2882" s="31" t="s">
        <v>5781</v>
      </c>
      <c r="B2882" s="32" t="s">
        <v>15</v>
      </c>
      <c r="C2882" s="31" t="s">
        <v>5782</v>
      </c>
      <c r="D2882" s="34" t="s">
        <v>20</v>
      </c>
      <c r="E2882" s="36">
        <v>1837.16</v>
      </c>
      <c r="F2882" s="36">
        <v>215.76</v>
      </c>
      <c r="G2882" s="36">
        <v>2052.92</v>
      </c>
    </row>
    <row r="2883" spans="1:7" ht="12.75" x14ac:dyDescent="0.2">
      <c r="A2883" s="37" t="s">
        <v>5783</v>
      </c>
      <c r="B2883" s="38" t="s">
        <v>5784</v>
      </c>
      <c r="C2883" s="39" t="s">
        <v>15</v>
      </c>
      <c r="D2883" s="40" t="s">
        <v>15</v>
      </c>
      <c r="E2883" s="41" t="s">
        <v>15</v>
      </c>
      <c r="F2883" s="41" t="s">
        <v>15</v>
      </c>
      <c r="G2883" s="41" t="s">
        <v>15</v>
      </c>
    </row>
    <row r="2884" spans="1:7" ht="38.25" x14ac:dyDescent="0.2">
      <c r="A2884" s="31" t="s">
        <v>5785</v>
      </c>
      <c r="B2884" s="32" t="s">
        <v>15</v>
      </c>
      <c r="C2884" s="31" t="s">
        <v>5786</v>
      </c>
      <c r="D2884" s="34" t="s">
        <v>20</v>
      </c>
      <c r="E2884" s="36">
        <v>5195.2299999999996</v>
      </c>
      <c r="F2884" s="36">
        <v>460.08</v>
      </c>
      <c r="G2884" s="36">
        <v>5655.31</v>
      </c>
    </row>
    <row r="2885" spans="1:7" ht="38.25" x14ac:dyDescent="0.2">
      <c r="A2885" s="31" t="s">
        <v>5787</v>
      </c>
      <c r="B2885" s="32" t="s">
        <v>15</v>
      </c>
      <c r="C2885" s="31" t="s">
        <v>5788</v>
      </c>
      <c r="D2885" s="34" t="s">
        <v>20</v>
      </c>
      <c r="E2885" s="36">
        <v>5805.01</v>
      </c>
      <c r="F2885" s="36">
        <v>460.08</v>
      </c>
      <c r="G2885" s="36">
        <v>6265.09</v>
      </c>
    </row>
    <row r="2886" spans="1:7" ht="38.25" x14ac:dyDescent="0.2">
      <c r="A2886" s="31" t="s">
        <v>5789</v>
      </c>
      <c r="B2886" s="32" t="s">
        <v>15</v>
      </c>
      <c r="C2886" s="31" t="s">
        <v>5790</v>
      </c>
      <c r="D2886" s="34" t="s">
        <v>20</v>
      </c>
      <c r="E2886" s="36">
        <v>12423.51</v>
      </c>
      <c r="F2886" s="36">
        <v>460.08</v>
      </c>
      <c r="G2886" s="36">
        <v>12883.59</v>
      </c>
    </row>
    <row r="2887" spans="1:7" ht="38.25" x14ac:dyDescent="0.2">
      <c r="A2887" s="31" t="s">
        <v>5791</v>
      </c>
      <c r="B2887" s="32" t="s">
        <v>15</v>
      </c>
      <c r="C2887" s="31" t="s">
        <v>5792</v>
      </c>
      <c r="D2887" s="34" t="s">
        <v>20</v>
      </c>
      <c r="E2887" s="36">
        <v>5479.78</v>
      </c>
      <c r="F2887" s="36">
        <v>460.08</v>
      </c>
      <c r="G2887" s="36">
        <v>5939.86</v>
      </c>
    </row>
    <row r="2888" spans="1:7" ht="38.25" x14ac:dyDescent="0.2">
      <c r="A2888" s="31" t="s">
        <v>5793</v>
      </c>
      <c r="B2888" s="32" t="s">
        <v>15</v>
      </c>
      <c r="C2888" s="31" t="s">
        <v>5794</v>
      </c>
      <c r="D2888" s="34" t="s">
        <v>20</v>
      </c>
      <c r="E2888" s="36">
        <v>6451</v>
      </c>
      <c r="F2888" s="36">
        <v>460.08</v>
      </c>
      <c r="G2888" s="36">
        <v>6911.08</v>
      </c>
    </row>
    <row r="2889" spans="1:7" ht="38.25" x14ac:dyDescent="0.2">
      <c r="A2889" s="31" t="s">
        <v>5795</v>
      </c>
      <c r="B2889" s="32" t="s">
        <v>15</v>
      </c>
      <c r="C2889" s="31" t="s">
        <v>5796</v>
      </c>
      <c r="D2889" s="34" t="s">
        <v>20</v>
      </c>
      <c r="E2889" s="36">
        <v>10846.61</v>
      </c>
      <c r="F2889" s="36">
        <v>460.08</v>
      </c>
      <c r="G2889" s="36">
        <v>11306.69</v>
      </c>
    </row>
    <row r="2890" spans="1:7" ht="51" x14ac:dyDescent="0.2">
      <c r="A2890" s="31" t="s">
        <v>5797</v>
      </c>
      <c r="B2890" s="32" t="s">
        <v>15</v>
      </c>
      <c r="C2890" s="31" t="s">
        <v>5798</v>
      </c>
      <c r="D2890" s="34" t="s">
        <v>20</v>
      </c>
      <c r="E2890" s="36">
        <v>3533.52</v>
      </c>
      <c r="F2890" s="36">
        <v>306.72000000000003</v>
      </c>
      <c r="G2890" s="36">
        <v>3840.24</v>
      </c>
    </row>
    <row r="2891" spans="1:7" ht="51" x14ac:dyDescent="0.2">
      <c r="A2891" s="31" t="s">
        <v>5799</v>
      </c>
      <c r="B2891" s="32" t="s">
        <v>15</v>
      </c>
      <c r="C2891" s="31" t="s">
        <v>5800</v>
      </c>
      <c r="D2891" s="34" t="s">
        <v>20</v>
      </c>
      <c r="E2891" s="36">
        <v>4967.28</v>
      </c>
      <c r="F2891" s="36">
        <v>306.72000000000003</v>
      </c>
      <c r="G2891" s="36">
        <v>5274</v>
      </c>
    </row>
    <row r="2892" spans="1:7" ht="38.25" x14ac:dyDescent="0.2">
      <c r="A2892" s="31" t="s">
        <v>5801</v>
      </c>
      <c r="B2892" s="32" t="s">
        <v>15</v>
      </c>
      <c r="C2892" s="31" t="s">
        <v>5802</v>
      </c>
      <c r="D2892" s="34" t="s">
        <v>20</v>
      </c>
      <c r="E2892" s="36">
        <v>1425.28</v>
      </c>
      <c r="F2892" s="36">
        <v>306.72000000000003</v>
      </c>
      <c r="G2892" s="36">
        <v>1732</v>
      </c>
    </row>
    <row r="2893" spans="1:7" ht="38.25" x14ac:dyDescent="0.2">
      <c r="A2893" s="31" t="s">
        <v>5803</v>
      </c>
      <c r="B2893" s="32" t="s">
        <v>15</v>
      </c>
      <c r="C2893" s="31" t="s">
        <v>5804</v>
      </c>
      <c r="D2893" s="34" t="s">
        <v>20</v>
      </c>
      <c r="E2893" s="36">
        <v>1701.09</v>
      </c>
      <c r="F2893" s="36">
        <v>306.72000000000003</v>
      </c>
      <c r="G2893" s="36">
        <v>2007.81</v>
      </c>
    </row>
    <row r="2894" spans="1:7" ht="38.25" x14ac:dyDescent="0.2">
      <c r="A2894" s="31" t="s">
        <v>5805</v>
      </c>
      <c r="B2894" s="32" t="s">
        <v>15</v>
      </c>
      <c r="C2894" s="31" t="s">
        <v>5806</v>
      </c>
      <c r="D2894" s="34" t="s">
        <v>20</v>
      </c>
      <c r="E2894" s="36">
        <v>3948.05</v>
      </c>
      <c r="F2894" s="36">
        <v>306.72000000000003</v>
      </c>
      <c r="G2894" s="36">
        <v>4254.7700000000004</v>
      </c>
    </row>
    <row r="2895" spans="1:7" ht="38.25" x14ac:dyDescent="0.2">
      <c r="A2895" s="31" t="s">
        <v>5807</v>
      </c>
      <c r="B2895" s="32" t="s">
        <v>15</v>
      </c>
      <c r="C2895" s="31" t="s">
        <v>5808</v>
      </c>
      <c r="D2895" s="34" t="s">
        <v>20</v>
      </c>
      <c r="E2895" s="36">
        <v>2462.65</v>
      </c>
      <c r="F2895" s="36">
        <v>306.72000000000003</v>
      </c>
      <c r="G2895" s="36">
        <v>2769.37</v>
      </c>
    </row>
    <row r="2896" spans="1:7" ht="38.25" x14ac:dyDescent="0.2">
      <c r="A2896" s="31" t="s">
        <v>5809</v>
      </c>
      <c r="B2896" s="32" t="s">
        <v>15</v>
      </c>
      <c r="C2896" s="31" t="s">
        <v>5810</v>
      </c>
      <c r="D2896" s="34" t="s">
        <v>20</v>
      </c>
      <c r="E2896" s="36">
        <v>9638.36</v>
      </c>
      <c r="F2896" s="36">
        <v>306.72000000000003</v>
      </c>
      <c r="G2896" s="36">
        <v>9945.08</v>
      </c>
    </row>
    <row r="2897" spans="1:7" ht="38.25" x14ac:dyDescent="0.2">
      <c r="A2897" s="31" t="s">
        <v>5811</v>
      </c>
      <c r="B2897" s="32" t="s">
        <v>15</v>
      </c>
      <c r="C2897" s="31" t="s">
        <v>5812</v>
      </c>
      <c r="D2897" s="34" t="s">
        <v>20</v>
      </c>
      <c r="E2897" s="36">
        <v>15857.66</v>
      </c>
      <c r="F2897" s="36">
        <v>306.72000000000003</v>
      </c>
      <c r="G2897" s="36">
        <v>16164.38</v>
      </c>
    </row>
    <row r="2898" spans="1:7" ht="51" x14ac:dyDescent="0.2">
      <c r="A2898" s="31" t="s">
        <v>5813</v>
      </c>
      <c r="B2898" s="32" t="s">
        <v>15</v>
      </c>
      <c r="C2898" s="31" t="s">
        <v>5814</v>
      </c>
      <c r="D2898" s="34" t="s">
        <v>20</v>
      </c>
      <c r="E2898" s="36">
        <v>4316</v>
      </c>
      <c r="F2898" s="36">
        <v>306.72000000000003</v>
      </c>
      <c r="G2898" s="36">
        <v>4622.72</v>
      </c>
    </row>
    <row r="2899" spans="1:7" ht="38.25" x14ac:dyDescent="0.2">
      <c r="A2899" s="31" t="s">
        <v>5815</v>
      </c>
      <c r="B2899" s="32" t="s">
        <v>15</v>
      </c>
      <c r="C2899" s="31" t="s">
        <v>5816</v>
      </c>
      <c r="D2899" s="34" t="s">
        <v>20</v>
      </c>
      <c r="E2899" s="36">
        <v>17335.830000000002</v>
      </c>
      <c r="F2899" s="36">
        <v>306.72000000000003</v>
      </c>
      <c r="G2899" s="36">
        <v>17642.55</v>
      </c>
    </row>
    <row r="2900" spans="1:7" ht="12.75" x14ac:dyDescent="0.2">
      <c r="A2900" s="37" t="s">
        <v>5817</v>
      </c>
      <c r="B2900" s="38" t="s">
        <v>5818</v>
      </c>
      <c r="C2900" s="39" t="s">
        <v>15</v>
      </c>
      <c r="D2900" s="40" t="s">
        <v>15</v>
      </c>
      <c r="E2900" s="41" t="s">
        <v>15</v>
      </c>
      <c r="F2900" s="41" t="s">
        <v>15</v>
      </c>
      <c r="G2900" s="41" t="s">
        <v>15</v>
      </c>
    </row>
    <row r="2901" spans="1:7" ht="25.5" x14ac:dyDescent="0.2">
      <c r="A2901" s="31" t="s">
        <v>5819</v>
      </c>
      <c r="B2901" s="32" t="s">
        <v>15</v>
      </c>
      <c r="C2901" s="31" t="s">
        <v>5820</v>
      </c>
      <c r="D2901" s="34" t="s">
        <v>20</v>
      </c>
      <c r="E2901" s="36">
        <v>2171.3000000000002</v>
      </c>
      <c r="F2901" s="36">
        <v>107.88</v>
      </c>
      <c r="G2901" s="36">
        <v>2279.1799999999998</v>
      </c>
    </row>
    <row r="2902" spans="1:7" ht="12.75" x14ac:dyDescent="0.2">
      <c r="A2902" s="37" t="s">
        <v>5821</v>
      </c>
      <c r="B2902" s="38" t="s">
        <v>5822</v>
      </c>
      <c r="C2902" s="39" t="s">
        <v>15</v>
      </c>
      <c r="D2902" s="40" t="s">
        <v>15</v>
      </c>
      <c r="E2902" s="41" t="s">
        <v>15</v>
      </c>
      <c r="F2902" s="41" t="s">
        <v>15</v>
      </c>
      <c r="G2902" s="41" t="s">
        <v>15</v>
      </c>
    </row>
    <row r="2903" spans="1:7" ht="38.25" x14ac:dyDescent="0.2">
      <c r="A2903" s="31" t="s">
        <v>5823</v>
      </c>
      <c r="B2903" s="32" t="s">
        <v>15</v>
      </c>
      <c r="C2903" s="31" t="s">
        <v>5824</v>
      </c>
      <c r="D2903" s="34" t="s">
        <v>20</v>
      </c>
      <c r="E2903" s="36">
        <v>18.39</v>
      </c>
      <c r="F2903" s="36">
        <v>10.37</v>
      </c>
      <c r="G2903" s="36">
        <v>28.76</v>
      </c>
    </row>
    <row r="2904" spans="1:7" ht="25.5" x14ac:dyDescent="0.2">
      <c r="A2904" s="31" t="s">
        <v>5825</v>
      </c>
      <c r="B2904" s="32" t="s">
        <v>15</v>
      </c>
      <c r="C2904" s="31" t="s">
        <v>5826</v>
      </c>
      <c r="D2904" s="34" t="s">
        <v>20</v>
      </c>
      <c r="E2904" s="36">
        <v>689.3</v>
      </c>
      <c r="F2904" s="36">
        <v>38.340000000000003</v>
      </c>
      <c r="G2904" s="36">
        <v>727.64</v>
      </c>
    </row>
    <row r="2905" spans="1:7" ht="12.75" x14ac:dyDescent="0.2">
      <c r="A2905" s="31" t="s">
        <v>5827</v>
      </c>
      <c r="B2905" s="32" t="s">
        <v>15</v>
      </c>
      <c r="C2905" s="31" t="s">
        <v>5828</v>
      </c>
      <c r="D2905" s="34" t="s">
        <v>20</v>
      </c>
      <c r="E2905" s="36">
        <v>166.8</v>
      </c>
      <c r="F2905" s="36">
        <v>19.18</v>
      </c>
      <c r="G2905" s="36">
        <v>185.98</v>
      </c>
    </row>
    <row r="2906" spans="1:7" ht="12.75" x14ac:dyDescent="0.2">
      <c r="A2906" s="31" t="s">
        <v>5829</v>
      </c>
      <c r="B2906" s="32" t="s">
        <v>15</v>
      </c>
      <c r="C2906" s="31" t="s">
        <v>5830</v>
      </c>
      <c r="D2906" s="34" t="s">
        <v>20</v>
      </c>
      <c r="E2906" s="36">
        <v>494.75</v>
      </c>
      <c r="F2906" s="36">
        <v>19.18</v>
      </c>
      <c r="G2906" s="36">
        <v>513.92999999999995</v>
      </c>
    </row>
    <row r="2907" spans="1:7" ht="12.75" x14ac:dyDescent="0.2">
      <c r="A2907" s="42" t="s">
        <v>5831</v>
      </c>
      <c r="B2907" s="42" t="s">
        <v>5832</v>
      </c>
      <c r="C2907" s="43" t="s">
        <v>15</v>
      </c>
      <c r="D2907" s="44" t="s">
        <v>15</v>
      </c>
      <c r="E2907" s="45" t="s">
        <v>15</v>
      </c>
      <c r="F2907" s="45" t="s">
        <v>15</v>
      </c>
      <c r="G2907" s="45" t="s">
        <v>15</v>
      </c>
    </row>
    <row r="2908" spans="1:7" ht="12.75" x14ac:dyDescent="0.2">
      <c r="A2908" s="22" t="s">
        <v>5833</v>
      </c>
      <c r="B2908" s="22" t="s">
        <v>5834</v>
      </c>
      <c r="C2908" s="23" t="s">
        <v>15</v>
      </c>
      <c r="D2908" s="46" t="s">
        <v>15</v>
      </c>
      <c r="E2908" s="47" t="s">
        <v>15</v>
      </c>
      <c r="F2908" s="47" t="s">
        <v>15</v>
      </c>
      <c r="G2908" s="47" t="s">
        <v>15</v>
      </c>
    </row>
    <row r="2909" spans="1:7" ht="12.75" x14ac:dyDescent="0.2">
      <c r="A2909" s="31" t="s">
        <v>5835</v>
      </c>
      <c r="B2909" s="32" t="s">
        <v>15</v>
      </c>
      <c r="C2909" s="31" t="s">
        <v>5836</v>
      </c>
      <c r="D2909" s="34" t="s">
        <v>20</v>
      </c>
      <c r="E2909" s="36">
        <v>332.32</v>
      </c>
      <c r="F2909" s="36">
        <v>46.14</v>
      </c>
      <c r="G2909" s="36">
        <v>378.46</v>
      </c>
    </row>
    <row r="2910" spans="1:7" ht="12.75" x14ac:dyDescent="0.2">
      <c r="A2910" s="31" t="s">
        <v>5837</v>
      </c>
      <c r="B2910" s="32" t="s">
        <v>15</v>
      </c>
      <c r="C2910" s="31" t="s">
        <v>5838</v>
      </c>
      <c r="D2910" s="34" t="s">
        <v>20</v>
      </c>
      <c r="E2910" s="36">
        <v>149.54</v>
      </c>
      <c r="F2910" s="36">
        <v>46.14</v>
      </c>
      <c r="G2910" s="36">
        <v>195.68</v>
      </c>
    </row>
    <row r="2911" spans="1:7" ht="25.5" x14ac:dyDescent="0.2">
      <c r="A2911" s="31" t="s">
        <v>5839</v>
      </c>
      <c r="B2911" s="32" t="s">
        <v>15</v>
      </c>
      <c r="C2911" s="31" t="s">
        <v>5840</v>
      </c>
      <c r="D2911" s="34" t="s">
        <v>20</v>
      </c>
      <c r="E2911" s="36">
        <v>300.64999999999998</v>
      </c>
      <c r="F2911" s="36">
        <v>46.14</v>
      </c>
      <c r="G2911" s="36">
        <v>346.79</v>
      </c>
    </row>
    <row r="2912" spans="1:7" ht="12.75" x14ac:dyDescent="0.2">
      <c r="A2912" s="31" t="s">
        <v>5841</v>
      </c>
      <c r="B2912" s="32" t="s">
        <v>15</v>
      </c>
      <c r="C2912" s="31" t="s">
        <v>5842</v>
      </c>
      <c r="D2912" s="34" t="s">
        <v>20</v>
      </c>
      <c r="E2912" s="36">
        <v>58.35</v>
      </c>
      <c r="F2912" s="36">
        <v>53.94</v>
      </c>
      <c r="G2912" s="36">
        <v>112.29</v>
      </c>
    </row>
    <row r="2913" spans="1:7" ht="12.75" x14ac:dyDescent="0.2">
      <c r="A2913" s="31" t="s">
        <v>5843</v>
      </c>
      <c r="B2913" s="32" t="s">
        <v>15</v>
      </c>
      <c r="C2913" s="31" t="s">
        <v>5844</v>
      </c>
      <c r="D2913" s="34" t="s">
        <v>20</v>
      </c>
      <c r="E2913" s="36">
        <v>177.07</v>
      </c>
      <c r="F2913" s="36">
        <v>53.94</v>
      </c>
      <c r="G2913" s="36">
        <v>231.01</v>
      </c>
    </row>
    <row r="2914" spans="1:7" ht="25.5" x14ac:dyDescent="0.2">
      <c r="A2914" s="31" t="s">
        <v>5845</v>
      </c>
      <c r="B2914" s="32" t="s">
        <v>15</v>
      </c>
      <c r="C2914" s="31" t="s">
        <v>5846</v>
      </c>
      <c r="D2914" s="34" t="s">
        <v>20</v>
      </c>
      <c r="E2914" s="36">
        <v>402.49</v>
      </c>
      <c r="F2914" s="36">
        <v>53.94</v>
      </c>
      <c r="G2914" s="36">
        <v>456.43</v>
      </c>
    </row>
    <row r="2915" spans="1:7" ht="12.75" x14ac:dyDescent="0.2">
      <c r="A2915" s="31" t="s">
        <v>5847</v>
      </c>
      <c r="B2915" s="32" t="s">
        <v>15</v>
      </c>
      <c r="C2915" s="31" t="s">
        <v>5848</v>
      </c>
      <c r="D2915" s="34" t="s">
        <v>20</v>
      </c>
      <c r="E2915" s="36">
        <v>26.08</v>
      </c>
      <c r="F2915" s="36">
        <v>19.18</v>
      </c>
      <c r="G2915" s="36">
        <v>45.26</v>
      </c>
    </row>
    <row r="2916" spans="1:7" ht="12.75" x14ac:dyDescent="0.2">
      <c r="A2916" s="31" t="s">
        <v>5849</v>
      </c>
      <c r="B2916" s="32" t="s">
        <v>15</v>
      </c>
      <c r="C2916" s="31" t="s">
        <v>5850</v>
      </c>
      <c r="D2916" s="34" t="s">
        <v>20</v>
      </c>
      <c r="E2916" s="36">
        <v>372.22</v>
      </c>
      <c r="F2916" s="36">
        <v>53.94</v>
      </c>
      <c r="G2916" s="36">
        <v>426.16</v>
      </c>
    </row>
    <row r="2917" spans="1:7" ht="12.75" x14ac:dyDescent="0.2">
      <c r="A2917" s="31" t="s">
        <v>5851</v>
      </c>
      <c r="B2917" s="32" t="s">
        <v>15</v>
      </c>
      <c r="C2917" s="31" t="s">
        <v>5852</v>
      </c>
      <c r="D2917" s="34" t="s">
        <v>20</v>
      </c>
      <c r="E2917" s="36">
        <v>290.14</v>
      </c>
      <c r="F2917" s="36">
        <v>53.94</v>
      </c>
      <c r="G2917" s="36">
        <v>344.08</v>
      </c>
    </row>
    <row r="2918" spans="1:7" ht="12.75" x14ac:dyDescent="0.2">
      <c r="A2918" s="31" t="s">
        <v>5853</v>
      </c>
      <c r="B2918" s="32" t="s">
        <v>15</v>
      </c>
      <c r="C2918" s="31" t="s">
        <v>5854</v>
      </c>
      <c r="D2918" s="34" t="s">
        <v>20</v>
      </c>
      <c r="E2918" s="36">
        <v>71.56</v>
      </c>
      <c r="F2918" s="36">
        <v>19.18</v>
      </c>
      <c r="G2918" s="36">
        <v>90.74</v>
      </c>
    </row>
    <row r="2919" spans="1:7" ht="12.75" x14ac:dyDescent="0.2">
      <c r="A2919" s="31" t="s">
        <v>5855</v>
      </c>
      <c r="B2919" s="32" t="s">
        <v>15</v>
      </c>
      <c r="C2919" s="31" t="s">
        <v>5856</v>
      </c>
      <c r="D2919" s="34" t="s">
        <v>20</v>
      </c>
      <c r="E2919" s="36">
        <v>415.24</v>
      </c>
      <c r="F2919" s="36">
        <v>115.02</v>
      </c>
      <c r="G2919" s="36">
        <v>530.26</v>
      </c>
    </row>
    <row r="2920" spans="1:7" ht="12.75" x14ac:dyDescent="0.2">
      <c r="A2920" s="31" t="s">
        <v>5857</v>
      </c>
      <c r="B2920" s="32" t="s">
        <v>15</v>
      </c>
      <c r="C2920" s="31" t="s">
        <v>5858</v>
      </c>
      <c r="D2920" s="34" t="s">
        <v>20</v>
      </c>
      <c r="E2920" s="36">
        <v>54.9</v>
      </c>
      <c r="F2920" s="36">
        <v>38.340000000000003</v>
      </c>
      <c r="G2920" s="36">
        <v>93.24</v>
      </c>
    </row>
    <row r="2921" spans="1:7" ht="12.75" x14ac:dyDescent="0.2">
      <c r="A2921" s="31" t="s">
        <v>5859</v>
      </c>
      <c r="B2921" s="32" t="s">
        <v>15</v>
      </c>
      <c r="C2921" s="31" t="s">
        <v>5860</v>
      </c>
      <c r="D2921" s="34" t="s">
        <v>20</v>
      </c>
      <c r="E2921" s="36">
        <v>380.13</v>
      </c>
      <c r="F2921" s="36">
        <v>115.02</v>
      </c>
      <c r="G2921" s="36">
        <v>495.15</v>
      </c>
    </row>
    <row r="2922" spans="1:7" ht="25.5" x14ac:dyDescent="0.2">
      <c r="A2922" s="31" t="s">
        <v>5861</v>
      </c>
      <c r="B2922" s="32" t="s">
        <v>15</v>
      </c>
      <c r="C2922" s="31" t="s">
        <v>5862</v>
      </c>
      <c r="D2922" s="34" t="s">
        <v>20</v>
      </c>
      <c r="E2922" s="36">
        <v>126.57</v>
      </c>
      <c r="F2922" s="36">
        <v>38.340000000000003</v>
      </c>
      <c r="G2922" s="36">
        <v>164.91</v>
      </c>
    </row>
    <row r="2923" spans="1:7" ht="25.5" x14ac:dyDescent="0.2">
      <c r="A2923" s="31" t="s">
        <v>5863</v>
      </c>
      <c r="B2923" s="32" t="s">
        <v>15</v>
      </c>
      <c r="C2923" s="31" t="s">
        <v>5864</v>
      </c>
      <c r="D2923" s="34" t="s">
        <v>20</v>
      </c>
      <c r="E2923" s="36">
        <v>116.08</v>
      </c>
      <c r="F2923" s="36">
        <v>19.18</v>
      </c>
      <c r="G2923" s="36">
        <v>135.26</v>
      </c>
    </row>
    <row r="2924" spans="1:7" ht="25.5" x14ac:dyDescent="0.2">
      <c r="A2924" s="31" t="s">
        <v>5865</v>
      </c>
      <c r="B2924" s="32" t="s">
        <v>15</v>
      </c>
      <c r="C2924" s="31" t="s">
        <v>5866</v>
      </c>
      <c r="D2924" s="34" t="s">
        <v>20</v>
      </c>
      <c r="E2924" s="36">
        <v>42.64</v>
      </c>
      <c r="F2924" s="36">
        <v>12.65</v>
      </c>
      <c r="G2924" s="36">
        <v>55.29</v>
      </c>
    </row>
    <row r="2925" spans="1:7" ht="25.5" x14ac:dyDescent="0.2">
      <c r="A2925" s="31" t="s">
        <v>5867</v>
      </c>
      <c r="B2925" s="32" t="s">
        <v>15</v>
      </c>
      <c r="C2925" s="31" t="s">
        <v>5868</v>
      </c>
      <c r="D2925" s="34" t="s">
        <v>20</v>
      </c>
      <c r="E2925" s="36">
        <v>43</v>
      </c>
      <c r="F2925" s="36">
        <v>12.65</v>
      </c>
      <c r="G2925" s="36">
        <v>55.65</v>
      </c>
    </row>
    <row r="2926" spans="1:7" ht="12.75" x14ac:dyDescent="0.2">
      <c r="A2926" s="31" t="s">
        <v>5869</v>
      </c>
      <c r="B2926" s="32" t="s">
        <v>15</v>
      </c>
      <c r="C2926" s="31" t="s">
        <v>5870</v>
      </c>
      <c r="D2926" s="34" t="s">
        <v>20</v>
      </c>
      <c r="E2926" s="36">
        <v>328.55</v>
      </c>
      <c r="F2926" s="36">
        <v>115.02</v>
      </c>
      <c r="G2926" s="36">
        <v>443.57</v>
      </c>
    </row>
    <row r="2927" spans="1:7" ht="12.75" x14ac:dyDescent="0.2">
      <c r="A2927" s="31" t="s">
        <v>5871</v>
      </c>
      <c r="B2927" s="32" t="s">
        <v>15</v>
      </c>
      <c r="C2927" s="31" t="s">
        <v>5872</v>
      </c>
      <c r="D2927" s="34" t="s">
        <v>20</v>
      </c>
      <c r="E2927" s="36">
        <v>1944.01</v>
      </c>
      <c r="F2927" s="36">
        <v>80.510000000000005</v>
      </c>
      <c r="G2927" s="36">
        <v>2024.52</v>
      </c>
    </row>
    <row r="2928" spans="1:7" ht="25.5" x14ac:dyDescent="0.2">
      <c r="A2928" s="31" t="s">
        <v>5873</v>
      </c>
      <c r="B2928" s="32" t="s">
        <v>15</v>
      </c>
      <c r="C2928" s="31" t="s">
        <v>5874</v>
      </c>
      <c r="D2928" s="34" t="s">
        <v>331</v>
      </c>
      <c r="E2928" s="36">
        <v>414.04</v>
      </c>
      <c r="F2928" s="36">
        <v>46.14</v>
      </c>
      <c r="G2928" s="36">
        <v>460.18</v>
      </c>
    </row>
    <row r="2929" spans="1:7" ht="12.75" x14ac:dyDescent="0.2">
      <c r="A2929" s="31" t="s">
        <v>5875</v>
      </c>
      <c r="B2929" s="32" t="s">
        <v>15</v>
      </c>
      <c r="C2929" s="31" t="s">
        <v>5876</v>
      </c>
      <c r="D2929" s="34" t="s">
        <v>20</v>
      </c>
      <c r="E2929" s="36">
        <v>76.150000000000006</v>
      </c>
      <c r="F2929" s="36">
        <v>19.18</v>
      </c>
      <c r="G2929" s="36">
        <v>95.33</v>
      </c>
    </row>
    <row r="2930" spans="1:7" ht="12.75" x14ac:dyDescent="0.2">
      <c r="A2930" s="37" t="s">
        <v>5877</v>
      </c>
      <c r="B2930" s="38" t="s">
        <v>5878</v>
      </c>
      <c r="C2930" s="39" t="s">
        <v>15</v>
      </c>
      <c r="D2930" s="40" t="s">
        <v>15</v>
      </c>
      <c r="E2930" s="41" t="s">
        <v>15</v>
      </c>
      <c r="F2930" s="41" t="s">
        <v>15</v>
      </c>
      <c r="G2930" s="41" t="s">
        <v>15</v>
      </c>
    </row>
    <row r="2931" spans="1:7" ht="25.5" x14ac:dyDescent="0.2">
      <c r="A2931" s="31" t="s">
        <v>5879</v>
      </c>
      <c r="B2931" s="32" t="s">
        <v>15</v>
      </c>
      <c r="C2931" s="31" t="s">
        <v>5880</v>
      </c>
      <c r="D2931" s="34" t="s">
        <v>72</v>
      </c>
      <c r="E2931" s="36">
        <v>865.18</v>
      </c>
      <c r="F2931" s="36">
        <v>69.16</v>
      </c>
      <c r="G2931" s="36">
        <v>934.34</v>
      </c>
    </row>
    <row r="2932" spans="1:7" ht="25.5" x14ac:dyDescent="0.2">
      <c r="A2932" s="31" t="s">
        <v>5881</v>
      </c>
      <c r="B2932" s="32" t="s">
        <v>15</v>
      </c>
      <c r="C2932" s="31" t="s">
        <v>5882</v>
      </c>
      <c r="D2932" s="34" t="s">
        <v>72</v>
      </c>
      <c r="E2932" s="36">
        <v>1044.0899999999999</v>
      </c>
      <c r="F2932" s="36">
        <v>69.16</v>
      </c>
      <c r="G2932" s="36">
        <v>1113.25</v>
      </c>
    </row>
    <row r="2933" spans="1:7" ht="25.5" x14ac:dyDescent="0.2">
      <c r="A2933" s="31" t="s">
        <v>5883</v>
      </c>
      <c r="B2933" s="32" t="s">
        <v>15</v>
      </c>
      <c r="C2933" s="31" t="s">
        <v>5884</v>
      </c>
      <c r="D2933" s="34" t="s">
        <v>72</v>
      </c>
      <c r="E2933" s="36">
        <v>818.84</v>
      </c>
      <c r="F2933" s="36">
        <v>140.1</v>
      </c>
      <c r="G2933" s="36">
        <v>958.94</v>
      </c>
    </row>
    <row r="2934" spans="1:7" ht="25.5" x14ac:dyDescent="0.2">
      <c r="A2934" s="31" t="s">
        <v>5885</v>
      </c>
      <c r="B2934" s="32" t="s">
        <v>15</v>
      </c>
      <c r="C2934" s="31" t="s">
        <v>5886</v>
      </c>
      <c r="D2934" s="34" t="s">
        <v>72</v>
      </c>
      <c r="E2934" s="36">
        <v>2227.11</v>
      </c>
      <c r="F2934" s="36">
        <v>0</v>
      </c>
      <c r="G2934" s="36">
        <v>2227.11</v>
      </c>
    </row>
    <row r="2935" spans="1:7" ht="12.75" x14ac:dyDescent="0.2">
      <c r="A2935" s="37" t="s">
        <v>5887</v>
      </c>
      <c r="B2935" s="38" t="s">
        <v>5888</v>
      </c>
      <c r="C2935" s="39" t="s">
        <v>15</v>
      </c>
      <c r="D2935" s="40" t="s">
        <v>15</v>
      </c>
      <c r="E2935" s="41" t="s">
        <v>15</v>
      </c>
      <c r="F2935" s="41" t="s">
        <v>15</v>
      </c>
      <c r="G2935" s="41" t="s">
        <v>15</v>
      </c>
    </row>
    <row r="2936" spans="1:7" ht="25.5" x14ac:dyDescent="0.2">
      <c r="A2936" s="31" t="s">
        <v>5889</v>
      </c>
      <c r="B2936" s="32" t="s">
        <v>15</v>
      </c>
      <c r="C2936" s="31" t="s">
        <v>5890</v>
      </c>
      <c r="D2936" s="34" t="s">
        <v>20</v>
      </c>
      <c r="E2936" s="36">
        <v>174.04</v>
      </c>
      <c r="F2936" s="36">
        <v>4.74</v>
      </c>
      <c r="G2936" s="36">
        <v>178.78</v>
      </c>
    </row>
    <row r="2937" spans="1:7" ht="12.75" x14ac:dyDescent="0.2">
      <c r="A2937" s="31" t="s">
        <v>5891</v>
      </c>
      <c r="B2937" s="32" t="s">
        <v>15</v>
      </c>
      <c r="C2937" s="31" t="s">
        <v>5892</v>
      </c>
      <c r="D2937" s="34" t="s">
        <v>20</v>
      </c>
      <c r="E2937" s="36">
        <v>20.18</v>
      </c>
      <c r="F2937" s="36">
        <v>11.41</v>
      </c>
      <c r="G2937" s="36">
        <v>31.59</v>
      </c>
    </row>
    <row r="2938" spans="1:7" ht="25.5" x14ac:dyDescent="0.2">
      <c r="A2938" s="31" t="s">
        <v>5893</v>
      </c>
      <c r="B2938" s="32" t="s">
        <v>15</v>
      </c>
      <c r="C2938" s="31" t="s">
        <v>5894</v>
      </c>
      <c r="D2938" s="34" t="s">
        <v>20</v>
      </c>
      <c r="E2938" s="36">
        <v>44.22</v>
      </c>
      <c r="F2938" s="36">
        <v>4.74</v>
      </c>
      <c r="G2938" s="36">
        <v>48.96</v>
      </c>
    </row>
    <row r="2939" spans="1:7" ht="12.75" x14ac:dyDescent="0.2">
      <c r="A2939" s="31" t="s">
        <v>5895</v>
      </c>
      <c r="B2939" s="32" t="s">
        <v>15</v>
      </c>
      <c r="C2939" s="31" t="s">
        <v>5896</v>
      </c>
      <c r="D2939" s="34" t="s">
        <v>20</v>
      </c>
      <c r="E2939" s="36">
        <v>28.36</v>
      </c>
      <c r="F2939" s="36">
        <v>11.41</v>
      </c>
      <c r="G2939" s="36">
        <v>39.770000000000003</v>
      </c>
    </row>
    <row r="2940" spans="1:7" ht="25.5" x14ac:dyDescent="0.2">
      <c r="A2940" s="31" t="s">
        <v>5897</v>
      </c>
      <c r="B2940" s="32" t="s">
        <v>15</v>
      </c>
      <c r="C2940" s="31" t="s">
        <v>5898</v>
      </c>
      <c r="D2940" s="34" t="s">
        <v>20</v>
      </c>
      <c r="E2940" s="36">
        <v>42.99</v>
      </c>
      <c r="F2940" s="36">
        <v>4.74</v>
      </c>
      <c r="G2940" s="36">
        <v>47.73</v>
      </c>
    </row>
    <row r="2941" spans="1:7" ht="12.75" x14ac:dyDescent="0.2">
      <c r="A2941" s="31" t="s">
        <v>5899</v>
      </c>
      <c r="B2941" s="32" t="s">
        <v>15</v>
      </c>
      <c r="C2941" s="31" t="s">
        <v>5900</v>
      </c>
      <c r="D2941" s="34" t="s">
        <v>20</v>
      </c>
      <c r="E2941" s="36">
        <v>29.04</v>
      </c>
      <c r="F2941" s="36">
        <v>11.41</v>
      </c>
      <c r="G2941" s="36">
        <v>40.450000000000003</v>
      </c>
    </row>
    <row r="2942" spans="1:7" ht="12.75" x14ac:dyDescent="0.2">
      <c r="A2942" s="31" t="s">
        <v>5901</v>
      </c>
      <c r="B2942" s="32" t="s">
        <v>15</v>
      </c>
      <c r="C2942" s="31" t="s">
        <v>5902</v>
      </c>
      <c r="D2942" s="34" t="s">
        <v>20</v>
      </c>
      <c r="E2942" s="36">
        <v>35.86</v>
      </c>
      <c r="F2942" s="36">
        <v>4.74</v>
      </c>
      <c r="G2942" s="36">
        <v>40.6</v>
      </c>
    </row>
    <row r="2943" spans="1:7" ht="25.5" x14ac:dyDescent="0.2">
      <c r="A2943" s="31" t="s">
        <v>5903</v>
      </c>
      <c r="B2943" s="32" t="s">
        <v>15</v>
      </c>
      <c r="C2943" s="31" t="s">
        <v>5904</v>
      </c>
      <c r="D2943" s="34" t="s">
        <v>20</v>
      </c>
      <c r="E2943" s="36">
        <v>23.12</v>
      </c>
      <c r="F2943" s="36">
        <v>4.74</v>
      </c>
      <c r="G2943" s="36">
        <v>27.86</v>
      </c>
    </row>
    <row r="2944" spans="1:7" ht="12.75" x14ac:dyDescent="0.2">
      <c r="A2944" s="31" t="s">
        <v>5905</v>
      </c>
      <c r="B2944" s="32" t="s">
        <v>15</v>
      </c>
      <c r="C2944" s="31" t="s">
        <v>5906</v>
      </c>
      <c r="D2944" s="34" t="s">
        <v>20</v>
      </c>
      <c r="E2944" s="36">
        <v>36.07</v>
      </c>
      <c r="F2944" s="36">
        <v>4.74</v>
      </c>
      <c r="G2944" s="36">
        <v>40.81</v>
      </c>
    </row>
    <row r="2945" spans="1:7" ht="12.75" x14ac:dyDescent="0.2">
      <c r="A2945" s="31" t="s">
        <v>5907</v>
      </c>
      <c r="B2945" s="32" t="s">
        <v>15</v>
      </c>
      <c r="C2945" s="31" t="s">
        <v>5908</v>
      </c>
      <c r="D2945" s="34" t="s">
        <v>20</v>
      </c>
      <c r="E2945" s="36">
        <v>45.19</v>
      </c>
      <c r="F2945" s="36">
        <v>19.18</v>
      </c>
      <c r="G2945" s="36">
        <v>64.37</v>
      </c>
    </row>
    <row r="2946" spans="1:7" ht="12.75" x14ac:dyDescent="0.2">
      <c r="A2946" s="31" t="s">
        <v>5909</v>
      </c>
      <c r="B2946" s="32" t="s">
        <v>15</v>
      </c>
      <c r="C2946" s="31" t="s">
        <v>5910</v>
      </c>
      <c r="D2946" s="34" t="s">
        <v>20</v>
      </c>
      <c r="E2946" s="36">
        <v>86.55</v>
      </c>
      <c r="F2946" s="36">
        <v>34.58</v>
      </c>
      <c r="G2946" s="36">
        <v>121.13</v>
      </c>
    </row>
    <row r="2947" spans="1:7" ht="12.75" x14ac:dyDescent="0.2">
      <c r="A2947" s="31" t="s">
        <v>5911</v>
      </c>
      <c r="B2947" s="32" t="s">
        <v>15</v>
      </c>
      <c r="C2947" s="31" t="s">
        <v>5912</v>
      </c>
      <c r="D2947" s="34" t="s">
        <v>20</v>
      </c>
      <c r="E2947" s="36">
        <v>220.79</v>
      </c>
      <c r="F2947" s="36">
        <v>14.62</v>
      </c>
      <c r="G2947" s="36">
        <v>235.41</v>
      </c>
    </row>
    <row r="2948" spans="1:7" ht="51" x14ac:dyDescent="0.2">
      <c r="A2948" s="31" t="s">
        <v>5913</v>
      </c>
      <c r="B2948" s="32" t="s">
        <v>15</v>
      </c>
      <c r="C2948" s="31" t="s">
        <v>5914</v>
      </c>
      <c r="D2948" s="34" t="s">
        <v>20</v>
      </c>
      <c r="E2948" s="36">
        <v>578.44000000000005</v>
      </c>
      <c r="F2948" s="36">
        <v>14.62</v>
      </c>
      <c r="G2948" s="36">
        <v>593.05999999999995</v>
      </c>
    </row>
    <row r="2949" spans="1:7" ht="12.75" x14ac:dyDescent="0.2">
      <c r="A2949" s="31" t="s">
        <v>5915</v>
      </c>
      <c r="B2949" s="32" t="s">
        <v>15</v>
      </c>
      <c r="C2949" s="31" t="s">
        <v>5916</v>
      </c>
      <c r="D2949" s="34" t="s">
        <v>20</v>
      </c>
      <c r="E2949" s="36">
        <v>296.3</v>
      </c>
      <c r="F2949" s="36">
        <v>19.18</v>
      </c>
      <c r="G2949" s="36">
        <v>315.48</v>
      </c>
    </row>
    <row r="2950" spans="1:7" ht="25.5" x14ac:dyDescent="0.2">
      <c r="A2950" s="31" t="s">
        <v>5917</v>
      </c>
      <c r="B2950" s="32" t="s">
        <v>15</v>
      </c>
      <c r="C2950" s="31" t="s">
        <v>5918</v>
      </c>
      <c r="D2950" s="34" t="s">
        <v>20</v>
      </c>
      <c r="E2950" s="36">
        <v>24.03</v>
      </c>
      <c r="F2950" s="36">
        <v>13.49</v>
      </c>
      <c r="G2950" s="36">
        <v>37.520000000000003</v>
      </c>
    </row>
    <row r="2951" spans="1:7" ht="25.5" x14ac:dyDescent="0.2">
      <c r="A2951" s="31" t="s">
        <v>5919</v>
      </c>
      <c r="B2951" s="32" t="s">
        <v>15</v>
      </c>
      <c r="C2951" s="31" t="s">
        <v>5920</v>
      </c>
      <c r="D2951" s="34" t="s">
        <v>20</v>
      </c>
      <c r="E2951" s="36">
        <v>23.94</v>
      </c>
      <c r="F2951" s="36">
        <v>13.49</v>
      </c>
      <c r="G2951" s="36">
        <v>37.43</v>
      </c>
    </row>
    <row r="2952" spans="1:7" ht="25.5" x14ac:dyDescent="0.2">
      <c r="A2952" s="31" t="s">
        <v>5921</v>
      </c>
      <c r="B2952" s="32" t="s">
        <v>15</v>
      </c>
      <c r="C2952" s="31" t="s">
        <v>5922</v>
      </c>
      <c r="D2952" s="34" t="s">
        <v>20</v>
      </c>
      <c r="E2952" s="36">
        <v>25.76</v>
      </c>
      <c r="F2952" s="36">
        <v>13.49</v>
      </c>
      <c r="G2952" s="36">
        <v>39.25</v>
      </c>
    </row>
    <row r="2953" spans="1:7" ht="25.5" x14ac:dyDescent="0.2">
      <c r="A2953" s="31" t="s">
        <v>5923</v>
      </c>
      <c r="B2953" s="32" t="s">
        <v>15</v>
      </c>
      <c r="C2953" s="31" t="s">
        <v>5924</v>
      </c>
      <c r="D2953" s="34" t="s">
        <v>20</v>
      </c>
      <c r="E2953" s="36">
        <v>17.239999999999998</v>
      </c>
      <c r="F2953" s="36">
        <v>13.49</v>
      </c>
      <c r="G2953" s="36">
        <v>30.73</v>
      </c>
    </row>
    <row r="2954" spans="1:7" ht="25.5" x14ac:dyDescent="0.2">
      <c r="A2954" s="31" t="s">
        <v>5925</v>
      </c>
      <c r="B2954" s="32" t="s">
        <v>15</v>
      </c>
      <c r="C2954" s="31" t="s">
        <v>5926</v>
      </c>
      <c r="D2954" s="34" t="s">
        <v>20</v>
      </c>
      <c r="E2954" s="36">
        <v>19.940000000000001</v>
      </c>
      <c r="F2954" s="36">
        <v>13.49</v>
      </c>
      <c r="G2954" s="36">
        <v>33.43</v>
      </c>
    </row>
    <row r="2955" spans="1:7" ht="25.5" x14ac:dyDescent="0.2">
      <c r="A2955" s="31" t="s">
        <v>5927</v>
      </c>
      <c r="B2955" s="32" t="s">
        <v>15</v>
      </c>
      <c r="C2955" s="31" t="s">
        <v>5928</v>
      </c>
      <c r="D2955" s="34" t="s">
        <v>20</v>
      </c>
      <c r="E2955" s="36">
        <v>22.66</v>
      </c>
      <c r="F2955" s="36">
        <v>13.49</v>
      </c>
      <c r="G2955" s="36">
        <v>36.15</v>
      </c>
    </row>
    <row r="2956" spans="1:7" ht="25.5" x14ac:dyDescent="0.2">
      <c r="A2956" s="31" t="s">
        <v>5929</v>
      </c>
      <c r="B2956" s="32" t="s">
        <v>15</v>
      </c>
      <c r="C2956" s="31" t="s">
        <v>5930</v>
      </c>
      <c r="D2956" s="34" t="s">
        <v>20</v>
      </c>
      <c r="E2956" s="36">
        <v>39.06</v>
      </c>
      <c r="F2956" s="36">
        <v>13.49</v>
      </c>
      <c r="G2956" s="36">
        <v>52.55</v>
      </c>
    </row>
    <row r="2957" spans="1:7" ht="25.5" x14ac:dyDescent="0.2">
      <c r="A2957" s="31" t="s">
        <v>5929</v>
      </c>
      <c r="B2957" s="32" t="s">
        <v>15</v>
      </c>
      <c r="C2957" s="31" t="s">
        <v>5931</v>
      </c>
      <c r="D2957" s="34" t="s">
        <v>20</v>
      </c>
      <c r="E2957" s="36">
        <v>37.450000000000003</v>
      </c>
      <c r="F2957" s="36">
        <v>14.62</v>
      </c>
      <c r="G2957" s="36">
        <v>52.07</v>
      </c>
    </row>
    <row r="2958" spans="1:7" ht="25.5" x14ac:dyDescent="0.2">
      <c r="A2958" s="31" t="s">
        <v>5932</v>
      </c>
      <c r="B2958" s="32" t="s">
        <v>15</v>
      </c>
      <c r="C2958" s="31" t="s">
        <v>5933</v>
      </c>
      <c r="D2958" s="34" t="s">
        <v>20</v>
      </c>
      <c r="E2958" s="36">
        <v>61.75</v>
      </c>
      <c r="F2958" s="36">
        <v>13.49</v>
      </c>
      <c r="G2958" s="36">
        <v>75.239999999999995</v>
      </c>
    </row>
    <row r="2959" spans="1:7" ht="38.25" x14ac:dyDescent="0.2">
      <c r="A2959" s="31" t="s">
        <v>5934</v>
      </c>
      <c r="B2959" s="32" t="s">
        <v>15</v>
      </c>
      <c r="C2959" s="31" t="s">
        <v>5935</v>
      </c>
      <c r="D2959" s="34" t="s">
        <v>20</v>
      </c>
      <c r="E2959" s="36">
        <v>174.21</v>
      </c>
      <c r="F2959" s="36">
        <v>14.62</v>
      </c>
      <c r="G2959" s="36">
        <v>188.83</v>
      </c>
    </row>
    <row r="2960" spans="1:7" ht="25.5" x14ac:dyDescent="0.2">
      <c r="A2960" s="31" t="s">
        <v>5936</v>
      </c>
      <c r="B2960" s="32" t="s">
        <v>15</v>
      </c>
      <c r="C2960" s="31" t="s">
        <v>5937</v>
      </c>
      <c r="D2960" s="34" t="s">
        <v>20</v>
      </c>
      <c r="E2960" s="36">
        <v>435.19</v>
      </c>
      <c r="F2960" s="36">
        <v>53.67</v>
      </c>
      <c r="G2960" s="36">
        <v>488.86</v>
      </c>
    </row>
    <row r="2961" spans="1:7" ht="12.75" x14ac:dyDescent="0.2">
      <c r="A2961" s="31" t="s">
        <v>5938</v>
      </c>
      <c r="B2961" s="32" t="s">
        <v>15</v>
      </c>
      <c r="C2961" s="31" t="s">
        <v>5939</v>
      </c>
      <c r="D2961" s="34" t="s">
        <v>20</v>
      </c>
      <c r="E2961" s="36">
        <v>257.7</v>
      </c>
      <c r="F2961" s="36">
        <v>30.74</v>
      </c>
      <c r="G2961" s="36">
        <v>288.44</v>
      </c>
    </row>
    <row r="2962" spans="1:7" ht="25.5" x14ac:dyDescent="0.2">
      <c r="A2962" s="31" t="s">
        <v>5940</v>
      </c>
      <c r="B2962" s="32" t="s">
        <v>15</v>
      </c>
      <c r="C2962" s="31" t="s">
        <v>5941</v>
      </c>
      <c r="D2962" s="34" t="s">
        <v>20</v>
      </c>
      <c r="E2962" s="36">
        <v>122.89</v>
      </c>
      <c r="F2962" s="36">
        <v>14.62</v>
      </c>
      <c r="G2962" s="36">
        <v>137.51</v>
      </c>
    </row>
    <row r="2963" spans="1:7" ht="25.5" x14ac:dyDescent="0.2">
      <c r="A2963" s="31" t="s">
        <v>5942</v>
      </c>
      <c r="B2963" s="32" t="s">
        <v>15</v>
      </c>
      <c r="C2963" s="31" t="s">
        <v>5943</v>
      </c>
      <c r="D2963" s="34" t="s">
        <v>20</v>
      </c>
      <c r="E2963" s="36">
        <v>38.700000000000003</v>
      </c>
      <c r="F2963" s="36">
        <v>13.49</v>
      </c>
      <c r="G2963" s="36">
        <v>52.19</v>
      </c>
    </row>
    <row r="2964" spans="1:7" ht="38.25" x14ac:dyDescent="0.2">
      <c r="A2964" s="31" t="s">
        <v>5944</v>
      </c>
      <c r="B2964" s="32" t="s">
        <v>15</v>
      </c>
      <c r="C2964" s="31" t="s">
        <v>5945</v>
      </c>
      <c r="D2964" s="34" t="s">
        <v>20</v>
      </c>
      <c r="E2964" s="36">
        <v>274.98</v>
      </c>
      <c r="F2964" s="36">
        <v>13.49</v>
      </c>
      <c r="G2964" s="36">
        <v>288.47000000000003</v>
      </c>
    </row>
    <row r="2965" spans="1:7" ht="25.5" x14ac:dyDescent="0.2">
      <c r="A2965" s="31" t="s">
        <v>5946</v>
      </c>
      <c r="B2965" s="32" t="s">
        <v>15</v>
      </c>
      <c r="C2965" s="31" t="s">
        <v>5947</v>
      </c>
      <c r="D2965" s="34" t="s">
        <v>331</v>
      </c>
      <c r="E2965" s="36">
        <v>569.33000000000004</v>
      </c>
      <c r="F2965" s="36">
        <v>53.76</v>
      </c>
      <c r="G2965" s="36">
        <v>623.09</v>
      </c>
    </row>
    <row r="2966" spans="1:7" ht="25.5" x14ac:dyDescent="0.2">
      <c r="A2966" s="31" t="s">
        <v>5948</v>
      </c>
      <c r="B2966" s="32" t="s">
        <v>15</v>
      </c>
      <c r="C2966" s="31" t="s">
        <v>5949</v>
      </c>
      <c r="D2966" s="34" t="s">
        <v>20</v>
      </c>
      <c r="E2966" s="36">
        <v>2.17</v>
      </c>
      <c r="F2966" s="36">
        <v>13.49</v>
      </c>
      <c r="G2966" s="36">
        <v>15.66</v>
      </c>
    </row>
    <row r="2967" spans="1:7" ht="25.5" x14ac:dyDescent="0.2">
      <c r="A2967" s="31" t="s">
        <v>5950</v>
      </c>
      <c r="B2967" s="32" t="s">
        <v>15</v>
      </c>
      <c r="C2967" s="31" t="s">
        <v>5951</v>
      </c>
      <c r="D2967" s="34" t="s">
        <v>20</v>
      </c>
      <c r="E2967" s="36">
        <v>2.4</v>
      </c>
      <c r="F2967" s="36">
        <v>13.49</v>
      </c>
      <c r="G2967" s="36">
        <v>15.89</v>
      </c>
    </row>
    <row r="2968" spans="1:7" ht="51" x14ac:dyDescent="0.2">
      <c r="A2968" s="31" t="s">
        <v>5952</v>
      </c>
      <c r="B2968" s="32" t="s">
        <v>15</v>
      </c>
      <c r="C2968" s="31" t="s">
        <v>5953</v>
      </c>
      <c r="D2968" s="34" t="s">
        <v>20</v>
      </c>
      <c r="E2968" s="36">
        <v>420.3</v>
      </c>
      <c r="F2968" s="36">
        <v>14.62</v>
      </c>
      <c r="G2968" s="36">
        <v>434.92</v>
      </c>
    </row>
    <row r="2969" spans="1:7" ht="25.5" x14ac:dyDescent="0.2">
      <c r="A2969" s="31" t="s">
        <v>5954</v>
      </c>
      <c r="B2969" s="32" t="s">
        <v>15</v>
      </c>
      <c r="C2969" s="31" t="s">
        <v>5955</v>
      </c>
      <c r="D2969" s="34" t="s">
        <v>20</v>
      </c>
      <c r="E2969" s="36">
        <v>1050.6400000000001</v>
      </c>
      <c r="F2969" s="36">
        <v>53.67</v>
      </c>
      <c r="G2969" s="36">
        <v>1104.31</v>
      </c>
    </row>
    <row r="2970" spans="1:7" ht="12.75" x14ac:dyDescent="0.2">
      <c r="A2970" s="31" t="s">
        <v>5956</v>
      </c>
      <c r="B2970" s="32" t="s">
        <v>15</v>
      </c>
      <c r="C2970" s="31" t="s">
        <v>5957</v>
      </c>
      <c r="D2970" s="34" t="s">
        <v>20</v>
      </c>
      <c r="E2970" s="36">
        <v>74.930000000000007</v>
      </c>
      <c r="F2970" s="36">
        <v>19.18</v>
      </c>
      <c r="G2970" s="36">
        <v>94.11</v>
      </c>
    </row>
    <row r="2971" spans="1:7" ht="12.75" x14ac:dyDescent="0.2">
      <c r="A2971" s="31" t="s">
        <v>5958</v>
      </c>
      <c r="B2971" s="32" t="s">
        <v>15</v>
      </c>
      <c r="C2971" s="31" t="s">
        <v>5959</v>
      </c>
      <c r="D2971" s="34" t="s">
        <v>20</v>
      </c>
      <c r="E2971" s="36">
        <v>802.51</v>
      </c>
      <c r="F2971" s="36">
        <v>4.74</v>
      </c>
      <c r="G2971" s="36">
        <v>807.25</v>
      </c>
    </row>
    <row r="2972" spans="1:7" ht="12.75" x14ac:dyDescent="0.2">
      <c r="A2972" s="31" t="s">
        <v>5960</v>
      </c>
      <c r="B2972" s="32" t="s">
        <v>15</v>
      </c>
      <c r="C2972" s="31" t="s">
        <v>5961</v>
      </c>
      <c r="D2972" s="34" t="s">
        <v>20</v>
      </c>
      <c r="E2972" s="36">
        <v>259.44</v>
      </c>
      <c r="F2972" s="36">
        <v>19.18</v>
      </c>
      <c r="G2972" s="36">
        <v>278.62</v>
      </c>
    </row>
    <row r="2973" spans="1:7" ht="12.75" x14ac:dyDescent="0.2">
      <c r="A2973" s="31" t="s">
        <v>5962</v>
      </c>
      <c r="B2973" s="32" t="s">
        <v>15</v>
      </c>
      <c r="C2973" s="31" t="s">
        <v>5963</v>
      </c>
      <c r="D2973" s="34" t="s">
        <v>20</v>
      </c>
      <c r="E2973" s="36">
        <v>50.28</v>
      </c>
      <c r="F2973" s="36">
        <v>22.74</v>
      </c>
      <c r="G2973" s="36">
        <v>73.02</v>
      </c>
    </row>
    <row r="2974" spans="1:7" ht="38.25" x14ac:dyDescent="0.2">
      <c r="A2974" s="31" t="s">
        <v>5964</v>
      </c>
      <c r="B2974" s="32" t="s">
        <v>15</v>
      </c>
      <c r="C2974" s="31" t="s">
        <v>5965</v>
      </c>
      <c r="D2974" s="34" t="s">
        <v>20</v>
      </c>
      <c r="E2974" s="36">
        <v>303.87</v>
      </c>
      <c r="F2974" s="36">
        <v>19.18</v>
      </c>
      <c r="G2974" s="36">
        <v>323.05</v>
      </c>
    </row>
    <row r="2975" spans="1:7" ht="25.5" x14ac:dyDescent="0.2">
      <c r="A2975" s="31" t="s">
        <v>5966</v>
      </c>
      <c r="B2975" s="32" t="s">
        <v>15</v>
      </c>
      <c r="C2975" s="31" t="s">
        <v>5967</v>
      </c>
      <c r="D2975" s="34" t="s">
        <v>20</v>
      </c>
      <c r="E2975" s="36">
        <v>334.93</v>
      </c>
      <c r="F2975" s="36">
        <v>19.18</v>
      </c>
      <c r="G2975" s="36">
        <v>354.11</v>
      </c>
    </row>
    <row r="2976" spans="1:7" ht="12.75" x14ac:dyDescent="0.2">
      <c r="A2976" s="37" t="s">
        <v>5968</v>
      </c>
      <c r="B2976" s="38" t="s">
        <v>5969</v>
      </c>
      <c r="C2976" s="39" t="s">
        <v>15</v>
      </c>
      <c r="D2976" s="40" t="s">
        <v>15</v>
      </c>
      <c r="E2976" s="41" t="s">
        <v>15</v>
      </c>
      <c r="F2976" s="41" t="s">
        <v>15</v>
      </c>
      <c r="G2976" s="41" t="s">
        <v>15</v>
      </c>
    </row>
    <row r="2977" spans="1:7" ht="12.75" x14ac:dyDescent="0.2">
      <c r="A2977" s="31" t="s">
        <v>5970</v>
      </c>
      <c r="B2977" s="32" t="s">
        <v>15</v>
      </c>
      <c r="C2977" s="31" t="s">
        <v>5971</v>
      </c>
      <c r="D2977" s="34" t="s">
        <v>72</v>
      </c>
      <c r="E2977" s="36">
        <v>334.34</v>
      </c>
      <c r="F2977" s="36">
        <v>22.48</v>
      </c>
      <c r="G2977" s="36">
        <v>356.82</v>
      </c>
    </row>
    <row r="2978" spans="1:7" ht="12.75" x14ac:dyDescent="0.2">
      <c r="A2978" s="31" t="s">
        <v>5972</v>
      </c>
      <c r="B2978" s="32" t="s">
        <v>15</v>
      </c>
      <c r="C2978" s="31" t="s">
        <v>5973</v>
      </c>
      <c r="D2978" s="34" t="s">
        <v>72</v>
      </c>
      <c r="E2978" s="36">
        <v>145.80000000000001</v>
      </c>
      <c r="F2978" s="36">
        <v>69.16</v>
      </c>
      <c r="G2978" s="36">
        <v>214.96</v>
      </c>
    </row>
    <row r="2979" spans="1:7" ht="12.75" x14ac:dyDescent="0.2">
      <c r="A2979" s="31" t="s">
        <v>5974</v>
      </c>
      <c r="B2979" s="32" t="s">
        <v>15</v>
      </c>
      <c r="C2979" s="31" t="s">
        <v>5975</v>
      </c>
      <c r="D2979" s="34" t="s">
        <v>72</v>
      </c>
      <c r="E2979" s="36">
        <v>598.23</v>
      </c>
      <c r="F2979" s="36">
        <v>22.48</v>
      </c>
      <c r="G2979" s="36">
        <v>620.71</v>
      </c>
    </row>
    <row r="2980" spans="1:7" ht="12.75" x14ac:dyDescent="0.2">
      <c r="A2980" s="37" t="s">
        <v>5976</v>
      </c>
      <c r="B2980" s="38" t="s">
        <v>5977</v>
      </c>
      <c r="C2980" s="39" t="s">
        <v>15</v>
      </c>
      <c r="D2980" s="40" t="s">
        <v>15</v>
      </c>
      <c r="E2980" s="41" t="s">
        <v>15</v>
      </c>
      <c r="F2980" s="41" t="s">
        <v>15</v>
      </c>
      <c r="G2980" s="41" t="s">
        <v>15</v>
      </c>
    </row>
    <row r="2981" spans="1:7" ht="12.75" x14ac:dyDescent="0.2">
      <c r="A2981" s="31" t="s">
        <v>5978</v>
      </c>
      <c r="B2981" s="32" t="s">
        <v>15</v>
      </c>
      <c r="C2981" s="31" t="s">
        <v>5979</v>
      </c>
      <c r="D2981" s="34" t="s">
        <v>128</v>
      </c>
      <c r="E2981" s="36">
        <v>795.84</v>
      </c>
      <c r="F2981" s="36">
        <v>53.94</v>
      </c>
      <c r="G2981" s="36">
        <v>849.78</v>
      </c>
    </row>
    <row r="2982" spans="1:7" ht="12.75" x14ac:dyDescent="0.2">
      <c r="A2982" s="31" t="s">
        <v>5980</v>
      </c>
      <c r="B2982" s="32" t="s">
        <v>15</v>
      </c>
      <c r="C2982" s="31" t="s">
        <v>5981</v>
      </c>
      <c r="D2982" s="34" t="s">
        <v>128</v>
      </c>
      <c r="E2982" s="36">
        <v>546.41</v>
      </c>
      <c r="F2982" s="36">
        <v>53.94</v>
      </c>
      <c r="G2982" s="36">
        <v>600.35</v>
      </c>
    </row>
    <row r="2983" spans="1:7" ht="12.75" x14ac:dyDescent="0.2">
      <c r="A2983" s="31" t="s">
        <v>5982</v>
      </c>
      <c r="B2983" s="32" t="s">
        <v>15</v>
      </c>
      <c r="C2983" s="31" t="s">
        <v>5983</v>
      </c>
      <c r="D2983" s="34" t="s">
        <v>20</v>
      </c>
      <c r="E2983" s="36">
        <v>667.16</v>
      </c>
      <c r="F2983" s="36">
        <v>115.02</v>
      </c>
      <c r="G2983" s="36">
        <v>782.18</v>
      </c>
    </row>
    <row r="2984" spans="1:7" ht="25.5" x14ac:dyDescent="0.2">
      <c r="A2984" s="31" t="s">
        <v>5984</v>
      </c>
      <c r="B2984" s="32" t="s">
        <v>15</v>
      </c>
      <c r="C2984" s="31" t="s">
        <v>5985</v>
      </c>
      <c r="D2984" s="34" t="s">
        <v>20</v>
      </c>
      <c r="E2984" s="36">
        <v>138.24</v>
      </c>
      <c r="F2984" s="36">
        <v>19.18</v>
      </c>
      <c r="G2984" s="36">
        <v>157.41999999999999</v>
      </c>
    </row>
    <row r="2985" spans="1:7" ht="25.5" x14ac:dyDescent="0.2">
      <c r="A2985" s="31" t="s">
        <v>5986</v>
      </c>
      <c r="B2985" s="32" t="s">
        <v>15</v>
      </c>
      <c r="C2985" s="31" t="s">
        <v>5987</v>
      </c>
      <c r="D2985" s="34" t="s">
        <v>20</v>
      </c>
      <c r="E2985" s="36">
        <v>147</v>
      </c>
      <c r="F2985" s="36">
        <v>19.18</v>
      </c>
      <c r="G2985" s="36">
        <v>166.18</v>
      </c>
    </row>
    <row r="2986" spans="1:7" ht="25.5" x14ac:dyDescent="0.2">
      <c r="A2986" s="31" t="s">
        <v>5988</v>
      </c>
      <c r="B2986" s="32" t="s">
        <v>15</v>
      </c>
      <c r="C2986" s="31" t="s">
        <v>5989</v>
      </c>
      <c r="D2986" s="34" t="s">
        <v>20</v>
      </c>
      <c r="E2986" s="36">
        <v>162.56</v>
      </c>
      <c r="F2986" s="36">
        <v>19.18</v>
      </c>
      <c r="G2986" s="36">
        <v>181.74</v>
      </c>
    </row>
    <row r="2987" spans="1:7" ht="25.5" x14ac:dyDescent="0.2">
      <c r="A2987" s="31" t="s">
        <v>5990</v>
      </c>
      <c r="B2987" s="32" t="s">
        <v>15</v>
      </c>
      <c r="C2987" s="31" t="s">
        <v>5991</v>
      </c>
      <c r="D2987" s="34" t="s">
        <v>20</v>
      </c>
      <c r="E2987" s="36">
        <v>196.27</v>
      </c>
      <c r="F2987" s="36">
        <v>19.18</v>
      </c>
      <c r="G2987" s="36">
        <v>215.45</v>
      </c>
    </row>
    <row r="2988" spans="1:7" ht="25.5" x14ac:dyDescent="0.2">
      <c r="A2988" s="31" t="s">
        <v>5992</v>
      </c>
      <c r="B2988" s="32" t="s">
        <v>15</v>
      </c>
      <c r="C2988" s="31" t="s">
        <v>5993</v>
      </c>
      <c r="D2988" s="34" t="s">
        <v>20</v>
      </c>
      <c r="E2988" s="36">
        <v>585.41999999999996</v>
      </c>
      <c r="F2988" s="36">
        <v>19.18</v>
      </c>
      <c r="G2988" s="36">
        <v>604.6</v>
      </c>
    </row>
    <row r="2989" spans="1:7" ht="25.5" x14ac:dyDescent="0.2">
      <c r="A2989" s="31" t="s">
        <v>5994</v>
      </c>
      <c r="B2989" s="32" t="s">
        <v>15</v>
      </c>
      <c r="C2989" s="31" t="s">
        <v>5995</v>
      </c>
      <c r="D2989" s="34" t="s">
        <v>20</v>
      </c>
      <c r="E2989" s="36">
        <v>314.97000000000003</v>
      </c>
      <c r="F2989" s="36">
        <v>19.18</v>
      </c>
      <c r="G2989" s="36">
        <v>334.15</v>
      </c>
    </row>
    <row r="2990" spans="1:7" ht="25.5" x14ac:dyDescent="0.2">
      <c r="A2990" s="31" t="s">
        <v>5996</v>
      </c>
      <c r="B2990" s="32" t="s">
        <v>15</v>
      </c>
      <c r="C2990" s="31" t="s">
        <v>5997</v>
      </c>
      <c r="D2990" s="34" t="s">
        <v>20</v>
      </c>
      <c r="E2990" s="36">
        <v>383.45</v>
      </c>
      <c r="F2990" s="36">
        <v>19.18</v>
      </c>
      <c r="G2990" s="36">
        <v>402.63</v>
      </c>
    </row>
    <row r="2991" spans="1:7" ht="25.5" x14ac:dyDescent="0.2">
      <c r="A2991" s="31" t="s">
        <v>5998</v>
      </c>
      <c r="B2991" s="32" t="s">
        <v>15</v>
      </c>
      <c r="C2991" s="31" t="s">
        <v>5999</v>
      </c>
      <c r="D2991" s="34" t="s">
        <v>20</v>
      </c>
      <c r="E2991" s="36">
        <v>467.29</v>
      </c>
      <c r="F2991" s="36">
        <v>19.18</v>
      </c>
      <c r="G2991" s="36">
        <v>486.47</v>
      </c>
    </row>
    <row r="2992" spans="1:7" ht="25.5" x14ac:dyDescent="0.2">
      <c r="A2992" s="31" t="s">
        <v>6000</v>
      </c>
      <c r="B2992" s="32" t="s">
        <v>15</v>
      </c>
      <c r="C2992" s="31" t="s">
        <v>6001</v>
      </c>
      <c r="D2992" s="34" t="s">
        <v>20</v>
      </c>
      <c r="E2992" s="36">
        <v>604.97</v>
      </c>
      <c r="F2992" s="36">
        <v>19.18</v>
      </c>
      <c r="G2992" s="36">
        <v>624.15</v>
      </c>
    </row>
    <row r="2993" spans="1:7" ht="25.5" x14ac:dyDescent="0.2">
      <c r="A2993" s="31" t="s">
        <v>6002</v>
      </c>
      <c r="B2993" s="32" t="s">
        <v>15</v>
      </c>
      <c r="C2993" s="31" t="s">
        <v>6003</v>
      </c>
      <c r="D2993" s="34" t="s">
        <v>20</v>
      </c>
      <c r="E2993" s="36">
        <v>782.97</v>
      </c>
      <c r="F2993" s="36">
        <v>19.18</v>
      </c>
      <c r="G2993" s="36">
        <v>802.15</v>
      </c>
    </row>
    <row r="2994" spans="1:7" ht="25.5" x14ac:dyDescent="0.2">
      <c r="A2994" s="31" t="s">
        <v>6004</v>
      </c>
      <c r="B2994" s="32" t="s">
        <v>15</v>
      </c>
      <c r="C2994" s="31" t="s">
        <v>6005</v>
      </c>
      <c r="D2994" s="34" t="s">
        <v>20</v>
      </c>
      <c r="E2994" s="36">
        <v>700.65</v>
      </c>
      <c r="F2994" s="36">
        <v>19.18</v>
      </c>
      <c r="G2994" s="36">
        <v>719.83</v>
      </c>
    </row>
    <row r="2995" spans="1:7" ht="25.5" x14ac:dyDescent="0.2">
      <c r="A2995" s="31" t="s">
        <v>6006</v>
      </c>
      <c r="B2995" s="32" t="s">
        <v>15</v>
      </c>
      <c r="C2995" s="31" t="s">
        <v>6007</v>
      </c>
      <c r="D2995" s="34" t="s">
        <v>20</v>
      </c>
      <c r="E2995" s="36">
        <v>1105.9100000000001</v>
      </c>
      <c r="F2995" s="36">
        <v>19.18</v>
      </c>
      <c r="G2995" s="36">
        <v>1125.0899999999999</v>
      </c>
    </row>
    <row r="2996" spans="1:7" ht="25.5" x14ac:dyDescent="0.2">
      <c r="A2996" s="31" t="s">
        <v>6008</v>
      </c>
      <c r="B2996" s="32" t="s">
        <v>15</v>
      </c>
      <c r="C2996" s="31" t="s">
        <v>6009</v>
      </c>
      <c r="D2996" s="34" t="s">
        <v>20</v>
      </c>
      <c r="E2996" s="36">
        <v>2904.65</v>
      </c>
      <c r="F2996" s="36">
        <v>19.18</v>
      </c>
      <c r="G2996" s="36">
        <v>2923.83</v>
      </c>
    </row>
    <row r="2997" spans="1:7" ht="25.5" x14ac:dyDescent="0.2">
      <c r="A2997" s="31" t="s">
        <v>6010</v>
      </c>
      <c r="B2997" s="32" t="s">
        <v>15</v>
      </c>
      <c r="C2997" s="31" t="s">
        <v>6011</v>
      </c>
      <c r="D2997" s="34" t="s">
        <v>20</v>
      </c>
      <c r="E2997" s="36">
        <v>1337.25</v>
      </c>
      <c r="F2997" s="36">
        <v>19.18</v>
      </c>
      <c r="G2997" s="36">
        <v>1356.43</v>
      </c>
    </row>
    <row r="2998" spans="1:7" ht="25.5" x14ac:dyDescent="0.2">
      <c r="A2998" s="31" t="s">
        <v>6012</v>
      </c>
      <c r="B2998" s="32" t="s">
        <v>15</v>
      </c>
      <c r="C2998" s="31" t="s">
        <v>6013</v>
      </c>
      <c r="D2998" s="34" t="s">
        <v>20</v>
      </c>
      <c r="E2998" s="36">
        <v>391.08</v>
      </c>
      <c r="F2998" s="36">
        <v>19.18</v>
      </c>
      <c r="G2998" s="36">
        <v>410.26</v>
      </c>
    </row>
    <row r="2999" spans="1:7" ht="25.5" x14ac:dyDescent="0.2">
      <c r="A2999" s="31" t="s">
        <v>6014</v>
      </c>
      <c r="B2999" s="32" t="s">
        <v>15</v>
      </c>
      <c r="C2999" s="31" t="s">
        <v>6015</v>
      </c>
      <c r="D2999" s="34" t="s">
        <v>20</v>
      </c>
      <c r="E2999" s="36">
        <v>422.02</v>
      </c>
      <c r="F2999" s="36">
        <v>19.18</v>
      </c>
      <c r="G2999" s="36">
        <v>441.2</v>
      </c>
    </row>
    <row r="3000" spans="1:7" ht="25.5" x14ac:dyDescent="0.2">
      <c r="A3000" s="31" t="s">
        <v>6016</v>
      </c>
      <c r="B3000" s="32" t="s">
        <v>15</v>
      </c>
      <c r="C3000" s="31" t="s">
        <v>6017</v>
      </c>
      <c r="D3000" s="34" t="s">
        <v>20</v>
      </c>
      <c r="E3000" s="36">
        <v>721</v>
      </c>
      <c r="F3000" s="36">
        <v>19.18</v>
      </c>
      <c r="G3000" s="36">
        <v>740.18</v>
      </c>
    </row>
    <row r="3001" spans="1:7" ht="12.75" x14ac:dyDescent="0.2">
      <c r="A3001" s="37" t="s">
        <v>6018</v>
      </c>
      <c r="B3001" s="38" t="s">
        <v>6019</v>
      </c>
      <c r="C3001" s="39" t="s">
        <v>15</v>
      </c>
      <c r="D3001" s="40" t="s">
        <v>15</v>
      </c>
      <c r="E3001" s="41" t="s">
        <v>15</v>
      </c>
      <c r="F3001" s="41" t="s">
        <v>15</v>
      </c>
      <c r="G3001" s="41" t="s">
        <v>15</v>
      </c>
    </row>
    <row r="3002" spans="1:7" ht="12.75" x14ac:dyDescent="0.2">
      <c r="A3002" s="31" t="s">
        <v>6020</v>
      </c>
      <c r="B3002" s="32" t="s">
        <v>15</v>
      </c>
      <c r="C3002" s="31" t="s">
        <v>6021</v>
      </c>
      <c r="D3002" s="34" t="s">
        <v>20</v>
      </c>
      <c r="E3002" s="36">
        <v>8.48</v>
      </c>
      <c r="F3002" s="36">
        <v>15.33</v>
      </c>
      <c r="G3002" s="36">
        <v>23.81</v>
      </c>
    </row>
    <row r="3003" spans="1:7" ht="12.75" x14ac:dyDescent="0.2">
      <c r="A3003" s="31" t="s">
        <v>6022</v>
      </c>
      <c r="B3003" s="32" t="s">
        <v>15</v>
      </c>
      <c r="C3003" s="31" t="s">
        <v>6023</v>
      </c>
      <c r="D3003" s="34" t="s">
        <v>20</v>
      </c>
      <c r="E3003" s="36">
        <v>0.05</v>
      </c>
      <c r="F3003" s="36">
        <v>19.18</v>
      </c>
      <c r="G3003" s="36">
        <v>19.23</v>
      </c>
    </row>
    <row r="3004" spans="1:7" ht="12.75" x14ac:dyDescent="0.2">
      <c r="A3004" s="31" t="s">
        <v>6024</v>
      </c>
      <c r="B3004" s="32" t="s">
        <v>15</v>
      </c>
      <c r="C3004" s="31" t="s">
        <v>6025</v>
      </c>
      <c r="D3004" s="34" t="s">
        <v>20</v>
      </c>
      <c r="E3004" s="36">
        <v>0.05</v>
      </c>
      <c r="F3004" s="36">
        <v>19.18</v>
      </c>
      <c r="G3004" s="36">
        <v>19.23</v>
      </c>
    </row>
    <row r="3005" spans="1:7" ht="25.5" x14ac:dyDescent="0.2">
      <c r="A3005" s="31" t="s">
        <v>6026</v>
      </c>
      <c r="B3005" s="32" t="s">
        <v>15</v>
      </c>
      <c r="C3005" s="31" t="s">
        <v>6027</v>
      </c>
      <c r="D3005" s="34" t="s">
        <v>20</v>
      </c>
      <c r="E3005" s="36">
        <v>0.59</v>
      </c>
      <c r="F3005" s="36">
        <v>53.94</v>
      </c>
      <c r="G3005" s="36">
        <v>54.53</v>
      </c>
    </row>
    <row r="3006" spans="1:7" ht="25.5" x14ac:dyDescent="0.2">
      <c r="A3006" s="31" t="s">
        <v>6028</v>
      </c>
      <c r="B3006" s="32" t="s">
        <v>15</v>
      </c>
      <c r="C3006" s="31" t="s">
        <v>6029</v>
      </c>
      <c r="D3006" s="34" t="s">
        <v>20</v>
      </c>
      <c r="E3006" s="36">
        <v>0</v>
      </c>
      <c r="F3006" s="36">
        <v>95.86</v>
      </c>
      <c r="G3006" s="36">
        <v>95.86</v>
      </c>
    </row>
    <row r="3007" spans="1:7" ht="12.75" x14ac:dyDescent="0.2">
      <c r="A3007" s="31" t="s">
        <v>6030</v>
      </c>
      <c r="B3007" s="32" t="s">
        <v>15</v>
      </c>
      <c r="C3007" s="31" t="s">
        <v>6031</v>
      </c>
      <c r="D3007" s="34" t="s">
        <v>20</v>
      </c>
      <c r="E3007" s="36">
        <v>27.7</v>
      </c>
      <c r="F3007" s="36">
        <v>4.68</v>
      </c>
      <c r="G3007" s="36">
        <v>32.380000000000003</v>
      </c>
    </row>
    <row r="3008" spans="1:7" ht="12.75" x14ac:dyDescent="0.2">
      <c r="A3008" s="31" t="s">
        <v>6032</v>
      </c>
      <c r="B3008" s="32" t="s">
        <v>15</v>
      </c>
      <c r="C3008" s="31" t="s">
        <v>6033</v>
      </c>
      <c r="D3008" s="34" t="s">
        <v>20</v>
      </c>
      <c r="E3008" s="36">
        <v>4.42</v>
      </c>
      <c r="F3008" s="36">
        <v>4.68</v>
      </c>
      <c r="G3008" s="36">
        <v>9.1</v>
      </c>
    </row>
    <row r="3009" spans="1:7" ht="12.75" x14ac:dyDescent="0.2">
      <c r="A3009" s="31" t="s">
        <v>6034</v>
      </c>
      <c r="B3009" s="32" t="s">
        <v>15</v>
      </c>
      <c r="C3009" s="31" t="s">
        <v>6035</v>
      </c>
      <c r="D3009" s="34" t="s">
        <v>20</v>
      </c>
      <c r="E3009" s="36">
        <v>86.61</v>
      </c>
      <c r="F3009" s="36">
        <v>2.65</v>
      </c>
      <c r="G3009" s="36">
        <v>89.26</v>
      </c>
    </row>
    <row r="3010" spans="1:7" ht="25.5" x14ac:dyDescent="0.2">
      <c r="A3010" s="31" t="s">
        <v>6036</v>
      </c>
      <c r="B3010" s="32" t="s">
        <v>15</v>
      </c>
      <c r="C3010" s="31" t="s">
        <v>6037</v>
      </c>
      <c r="D3010" s="34" t="s">
        <v>20</v>
      </c>
      <c r="E3010" s="36">
        <v>25.31</v>
      </c>
      <c r="F3010" s="36">
        <v>1.56</v>
      </c>
      <c r="G3010" s="36">
        <v>26.87</v>
      </c>
    </row>
    <row r="3011" spans="1:7" ht="12.75" x14ac:dyDescent="0.2">
      <c r="A3011" s="31" t="s">
        <v>6038</v>
      </c>
      <c r="B3011" s="32" t="s">
        <v>15</v>
      </c>
      <c r="C3011" s="31" t="s">
        <v>6039</v>
      </c>
      <c r="D3011" s="34" t="s">
        <v>20</v>
      </c>
      <c r="E3011" s="36">
        <v>45.66</v>
      </c>
      <c r="F3011" s="36">
        <v>4.68</v>
      </c>
      <c r="G3011" s="36">
        <v>50.34</v>
      </c>
    </row>
    <row r="3012" spans="1:7" ht="12.75" x14ac:dyDescent="0.2">
      <c r="A3012" s="31" t="s">
        <v>6040</v>
      </c>
      <c r="B3012" s="32" t="s">
        <v>15</v>
      </c>
      <c r="C3012" s="31" t="s">
        <v>6041</v>
      </c>
      <c r="D3012" s="34" t="s">
        <v>20</v>
      </c>
      <c r="E3012" s="36">
        <v>31.06</v>
      </c>
      <c r="F3012" s="36">
        <v>2.65</v>
      </c>
      <c r="G3012" s="36">
        <v>33.71</v>
      </c>
    </row>
    <row r="3013" spans="1:7" ht="12.75" x14ac:dyDescent="0.2">
      <c r="A3013" s="31" t="s">
        <v>6042</v>
      </c>
      <c r="B3013" s="32" t="s">
        <v>15</v>
      </c>
      <c r="C3013" s="31" t="s">
        <v>6043</v>
      </c>
      <c r="D3013" s="34" t="s">
        <v>20</v>
      </c>
      <c r="E3013" s="36">
        <v>36.950000000000003</v>
      </c>
      <c r="F3013" s="36">
        <v>2.65</v>
      </c>
      <c r="G3013" s="36">
        <v>39.6</v>
      </c>
    </row>
    <row r="3014" spans="1:7" ht="12.75" x14ac:dyDescent="0.2">
      <c r="A3014" s="31" t="s">
        <v>6044</v>
      </c>
      <c r="B3014" s="32" t="s">
        <v>15</v>
      </c>
      <c r="C3014" s="31" t="s">
        <v>6045</v>
      </c>
      <c r="D3014" s="34" t="s">
        <v>20</v>
      </c>
      <c r="E3014" s="36">
        <v>44.33</v>
      </c>
      <c r="F3014" s="36">
        <v>34.51</v>
      </c>
      <c r="G3014" s="36">
        <v>78.84</v>
      </c>
    </row>
    <row r="3015" spans="1:7" ht="12.75" x14ac:dyDescent="0.2">
      <c r="A3015" s="31" t="s">
        <v>6046</v>
      </c>
      <c r="B3015" s="32" t="s">
        <v>15</v>
      </c>
      <c r="C3015" s="31" t="s">
        <v>6047</v>
      </c>
      <c r="D3015" s="34" t="s">
        <v>20</v>
      </c>
      <c r="E3015" s="36">
        <v>112.61</v>
      </c>
      <c r="F3015" s="36">
        <v>19.18</v>
      </c>
      <c r="G3015" s="36">
        <v>131.79</v>
      </c>
    </row>
    <row r="3016" spans="1:7" ht="12.75" x14ac:dyDescent="0.2">
      <c r="A3016" s="31" t="s">
        <v>6048</v>
      </c>
      <c r="B3016" s="32" t="s">
        <v>15</v>
      </c>
      <c r="C3016" s="31" t="s">
        <v>6049</v>
      </c>
      <c r="D3016" s="34" t="s">
        <v>20</v>
      </c>
      <c r="E3016" s="36">
        <v>130.47</v>
      </c>
      <c r="F3016" s="36">
        <v>19.18</v>
      </c>
      <c r="G3016" s="36">
        <v>149.65</v>
      </c>
    </row>
    <row r="3017" spans="1:7" ht="12.75" x14ac:dyDescent="0.2">
      <c r="A3017" s="31" t="s">
        <v>6050</v>
      </c>
      <c r="B3017" s="32" t="s">
        <v>15</v>
      </c>
      <c r="C3017" s="31" t="s">
        <v>6051</v>
      </c>
      <c r="D3017" s="34" t="s">
        <v>20</v>
      </c>
      <c r="E3017" s="36">
        <v>30.16</v>
      </c>
      <c r="F3017" s="36">
        <v>4.68</v>
      </c>
      <c r="G3017" s="36">
        <v>34.840000000000003</v>
      </c>
    </row>
    <row r="3018" spans="1:7" ht="12.75" x14ac:dyDescent="0.2">
      <c r="A3018" s="31" t="s">
        <v>6052</v>
      </c>
      <c r="B3018" s="32" t="s">
        <v>15</v>
      </c>
      <c r="C3018" s="31" t="s">
        <v>6053</v>
      </c>
      <c r="D3018" s="34" t="s">
        <v>20</v>
      </c>
      <c r="E3018" s="36">
        <v>15.25</v>
      </c>
      <c r="F3018" s="36">
        <v>15.33</v>
      </c>
      <c r="G3018" s="36">
        <v>30.58</v>
      </c>
    </row>
    <row r="3019" spans="1:7" ht="12.75" x14ac:dyDescent="0.2">
      <c r="A3019" s="31" t="s">
        <v>6054</v>
      </c>
      <c r="B3019" s="32" t="s">
        <v>15</v>
      </c>
      <c r="C3019" s="31" t="s">
        <v>6055</v>
      </c>
      <c r="D3019" s="34" t="s">
        <v>20</v>
      </c>
      <c r="E3019" s="36">
        <v>18.41</v>
      </c>
      <c r="F3019" s="36">
        <v>15.33</v>
      </c>
      <c r="G3019" s="36">
        <v>33.74</v>
      </c>
    </row>
    <row r="3020" spans="1:7" ht="12.75" x14ac:dyDescent="0.2">
      <c r="A3020" s="31" t="s">
        <v>6056</v>
      </c>
      <c r="B3020" s="32" t="s">
        <v>15</v>
      </c>
      <c r="C3020" s="31" t="s">
        <v>6057</v>
      </c>
      <c r="D3020" s="34" t="s">
        <v>20</v>
      </c>
      <c r="E3020" s="36">
        <v>25.52</v>
      </c>
      <c r="F3020" s="36">
        <v>2.34</v>
      </c>
      <c r="G3020" s="36">
        <v>27.86</v>
      </c>
    </row>
    <row r="3021" spans="1:7" ht="12.75" x14ac:dyDescent="0.2">
      <c r="A3021" s="31" t="s">
        <v>6058</v>
      </c>
      <c r="B3021" s="32" t="s">
        <v>15</v>
      </c>
      <c r="C3021" s="31" t="s">
        <v>6059</v>
      </c>
      <c r="D3021" s="34" t="s">
        <v>20</v>
      </c>
      <c r="E3021" s="36">
        <v>3.87</v>
      </c>
      <c r="F3021" s="36">
        <v>6.52</v>
      </c>
      <c r="G3021" s="36">
        <v>10.39</v>
      </c>
    </row>
    <row r="3022" spans="1:7" ht="12.75" x14ac:dyDescent="0.2">
      <c r="A3022" s="31" t="s">
        <v>6060</v>
      </c>
      <c r="B3022" s="32" t="s">
        <v>15</v>
      </c>
      <c r="C3022" s="31" t="s">
        <v>6061</v>
      </c>
      <c r="D3022" s="34" t="s">
        <v>20</v>
      </c>
      <c r="E3022" s="36">
        <v>284.79000000000002</v>
      </c>
      <c r="F3022" s="36">
        <v>26.98</v>
      </c>
      <c r="G3022" s="36">
        <v>311.77</v>
      </c>
    </row>
    <row r="3023" spans="1:7" ht="12.75" x14ac:dyDescent="0.2">
      <c r="A3023" s="31" t="s">
        <v>6062</v>
      </c>
      <c r="B3023" s="32" t="s">
        <v>15</v>
      </c>
      <c r="C3023" s="31" t="s">
        <v>6063</v>
      </c>
      <c r="D3023" s="34" t="s">
        <v>20</v>
      </c>
      <c r="E3023" s="36">
        <v>3.84</v>
      </c>
      <c r="F3023" s="36">
        <v>1.56</v>
      </c>
      <c r="G3023" s="36">
        <v>5.4</v>
      </c>
    </row>
    <row r="3024" spans="1:7" ht="12.75" x14ac:dyDescent="0.2">
      <c r="A3024" s="31" t="s">
        <v>6064</v>
      </c>
      <c r="B3024" s="32" t="s">
        <v>15</v>
      </c>
      <c r="C3024" s="31" t="s">
        <v>6065</v>
      </c>
      <c r="D3024" s="34" t="s">
        <v>20</v>
      </c>
      <c r="E3024" s="36">
        <v>34.22</v>
      </c>
      <c r="F3024" s="36">
        <v>1.56</v>
      </c>
      <c r="G3024" s="36">
        <v>35.78</v>
      </c>
    </row>
    <row r="3025" spans="1:7" ht="12.75" x14ac:dyDescent="0.2">
      <c r="A3025" s="31" t="s">
        <v>6066</v>
      </c>
      <c r="B3025" s="32" t="s">
        <v>15</v>
      </c>
      <c r="C3025" s="31" t="s">
        <v>6067</v>
      </c>
      <c r="D3025" s="34" t="s">
        <v>20</v>
      </c>
      <c r="E3025" s="36">
        <v>64.64</v>
      </c>
      <c r="F3025" s="36">
        <v>7.67</v>
      </c>
      <c r="G3025" s="36">
        <v>72.31</v>
      </c>
    </row>
    <row r="3026" spans="1:7" ht="12.75" x14ac:dyDescent="0.2">
      <c r="A3026" s="31" t="s">
        <v>6068</v>
      </c>
      <c r="B3026" s="32" t="s">
        <v>15</v>
      </c>
      <c r="C3026" s="31" t="s">
        <v>6069</v>
      </c>
      <c r="D3026" s="34" t="s">
        <v>20</v>
      </c>
      <c r="E3026" s="36">
        <v>26.93</v>
      </c>
      <c r="F3026" s="36">
        <v>7.67</v>
      </c>
      <c r="G3026" s="36">
        <v>34.6</v>
      </c>
    </row>
    <row r="3027" spans="1:7" ht="12.75" x14ac:dyDescent="0.2">
      <c r="A3027" s="42" t="s">
        <v>6070</v>
      </c>
      <c r="B3027" s="42" t="s">
        <v>6071</v>
      </c>
      <c r="C3027" s="43" t="s">
        <v>15</v>
      </c>
      <c r="D3027" s="44" t="s">
        <v>15</v>
      </c>
      <c r="E3027" s="45" t="s">
        <v>15</v>
      </c>
      <c r="F3027" s="45" t="s">
        <v>15</v>
      </c>
      <c r="G3027" s="45" t="s">
        <v>15</v>
      </c>
    </row>
    <row r="3028" spans="1:7" ht="12.75" x14ac:dyDescent="0.2">
      <c r="A3028" s="22" t="s">
        <v>6072</v>
      </c>
      <c r="B3028" s="22" t="s">
        <v>6073</v>
      </c>
      <c r="C3028" s="23" t="s">
        <v>15</v>
      </c>
      <c r="D3028" s="46" t="s">
        <v>15</v>
      </c>
      <c r="E3028" s="47" t="s">
        <v>15</v>
      </c>
      <c r="F3028" s="47" t="s">
        <v>15</v>
      </c>
      <c r="G3028" s="47" t="s">
        <v>15</v>
      </c>
    </row>
    <row r="3029" spans="1:7" ht="25.5" x14ac:dyDescent="0.2">
      <c r="A3029" s="31" t="s">
        <v>6074</v>
      </c>
      <c r="B3029" s="32" t="s">
        <v>15</v>
      </c>
      <c r="C3029" s="31" t="s">
        <v>6075</v>
      </c>
      <c r="D3029" s="34" t="s">
        <v>20</v>
      </c>
      <c r="E3029" s="36">
        <v>561.20000000000005</v>
      </c>
      <c r="F3029" s="36">
        <v>466.8</v>
      </c>
      <c r="G3029" s="36">
        <v>1028</v>
      </c>
    </row>
    <row r="3030" spans="1:7" ht="25.5" x14ac:dyDescent="0.2">
      <c r="A3030" s="31" t="s">
        <v>6076</v>
      </c>
      <c r="B3030" s="32" t="s">
        <v>15</v>
      </c>
      <c r="C3030" s="31" t="s">
        <v>6077</v>
      </c>
      <c r="D3030" s="34" t="s">
        <v>20</v>
      </c>
      <c r="E3030" s="36">
        <v>585.26</v>
      </c>
      <c r="F3030" s="36">
        <v>466.8</v>
      </c>
      <c r="G3030" s="36">
        <v>1052.06</v>
      </c>
    </row>
    <row r="3031" spans="1:7" ht="25.5" x14ac:dyDescent="0.2">
      <c r="A3031" s="31" t="s">
        <v>6078</v>
      </c>
      <c r="B3031" s="32" t="s">
        <v>15</v>
      </c>
      <c r="C3031" s="31" t="s">
        <v>6079</v>
      </c>
      <c r="D3031" s="34" t="s">
        <v>20</v>
      </c>
      <c r="E3031" s="36">
        <v>1697.28</v>
      </c>
      <c r="F3031" s="36">
        <v>818.38</v>
      </c>
      <c r="G3031" s="36">
        <v>2515.66</v>
      </c>
    </row>
    <row r="3032" spans="1:7" ht="25.5" x14ac:dyDescent="0.2">
      <c r="A3032" s="31" t="s">
        <v>6080</v>
      </c>
      <c r="B3032" s="32" t="s">
        <v>15</v>
      </c>
      <c r="C3032" s="31" t="s">
        <v>6081</v>
      </c>
      <c r="D3032" s="34" t="s">
        <v>20</v>
      </c>
      <c r="E3032" s="36">
        <v>1780.8</v>
      </c>
      <c r="F3032" s="36">
        <v>818.38</v>
      </c>
      <c r="G3032" s="36">
        <v>2599.1799999999998</v>
      </c>
    </row>
    <row r="3033" spans="1:7" ht="25.5" x14ac:dyDescent="0.2">
      <c r="A3033" s="31" t="s">
        <v>6082</v>
      </c>
      <c r="B3033" s="32" t="s">
        <v>15</v>
      </c>
      <c r="C3033" s="31" t="s">
        <v>6083</v>
      </c>
      <c r="D3033" s="34" t="s">
        <v>20</v>
      </c>
      <c r="E3033" s="36">
        <v>1981.22</v>
      </c>
      <c r="F3033" s="36">
        <v>818.38</v>
      </c>
      <c r="G3033" s="36">
        <v>2799.6</v>
      </c>
    </row>
    <row r="3034" spans="1:7" ht="25.5" x14ac:dyDescent="0.2">
      <c r="A3034" s="31" t="s">
        <v>6084</v>
      </c>
      <c r="B3034" s="32" t="s">
        <v>15</v>
      </c>
      <c r="C3034" s="31" t="s">
        <v>6085</v>
      </c>
      <c r="D3034" s="34" t="s">
        <v>20</v>
      </c>
      <c r="E3034" s="36">
        <v>2139.42</v>
      </c>
      <c r="F3034" s="36">
        <v>818.38</v>
      </c>
      <c r="G3034" s="36">
        <v>2957.8</v>
      </c>
    </row>
    <row r="3035" spans="1:7" ht="12.75" x14ac:dyDescent="0.2">
      <c r="A3035" s="37" t="s">
        <v>6086</v>
      </c>
      <c r="B3035" s="38" t="s">
        <v>6087</v>
      </c>
      <c r="C3035" s="39" t="s">
        <v>15</v>
      </c>
      <c r="D3035" s="40" t="s">
        <v>15</v>
      </c>
      <c r="E3035" s="41" t="s">
        <v>15</v>
      </c>
      <c r="F3035" s="41" t="s">
        <v>15</v>
      </c>
      <c r="G3035" s="41" t="s">
        <v>15</v>
      </c>
    </row>
    <row r="3036" spans="1:7" ht="25.5" x14ac:dyDescent="0.2">
      <c r="A3036" s="31" t="s">
        <v>6088</v>
      </c>
      <c r="B3036" s="32" t="s">
        <v>15</v>
      </c>
      <c r="C3036" s="31" t="s">
        <v>6089</v>
      </c>
      <c r="D3036" s="34" t="s">
        <v>20</v>
      </c>
      <c r="E3036" s="36">
        <v>1242.9100000000001</v>
      </c>
      <c r="F3036" s="36">
        <v>591.84</v>
      </c>
      <c r="G3036" s="36">
        <v>1834.75</v>
      </c>
    </row>
    <row r="3037" spans="1:7" ht="25.5" x14ac:dyDescent="0.2">
      <c r="A3037" s="31" t="s">
        <v>6090</v>
      </c>
      <c r="B3037" s="32" t="s">
        <v>15</v>
      </c>
      <c r="C3037" s="31" t="s">
        <v>6091</v>
      </c>
      <c r="D3037" s="34" t="s">
        <v>20</v>
      </c>
      <c r="E3037" s="36">
        <v>3186.31</v>
      </c>
      <c r="F3037" s="36">
        <v>1272.8399999999999</v>
      </c>
      <c r="G3037" s="36">
        <v>4459.1499999999996</v>
      </c>
    </row>
    <row r="3038" spans="1:7" ht="25.5" x14ac:dyDescent="0.2">
      <c r="A3038" s="31" t="s">
        <v>6092</v>
      </c>
      <c r="B3038" s="32" t="s">
        <v>15</v>
      </c>
      <c r="C3038" s="31" t="s">
        <v>6093</v>
      </c>
      <c r="D3038" s="34" t="s">
        <v>20</v>
      </c>
      <c r="E3038" s="36">
        <v>5429.77</v>
      </c>
      <c r="F3038" s="36">
        <v>1678.02</v>
      </c>
      <c r="G3038" s="36">
        <v>7107.79</v>
      </c>
    </row>
    <row r="3039" spans="1:7" ht="25.5" x14ac:dyDescent="0.2">
      <c r="A3039" s="31" t="s">
        <v>6094</v>
      </c>
      <c r="B3039" s="32" t="s">
        <v>15</v>
      </c>
      <c r="C3039" s="31" t="s">
        <v>6095</v>
      </c>
      <c r="D3039" s="34" t="s">
        <v>20</v>
      </c>
      <c r="E3039" s="36">
        <v>7661.73</v>
      </c>
      <c r="F3039" s="36">
        <v>2034.68</v>
      </c>
      <c r="G3039" s="36">
        <v>9696.41</v>
      </c>
    </row>
    <row r="3040" spans="1:7" ht="12.75" x14ac:dyDescent="0.2">
      <c r="A3040" s="31" t="s">
        <v>6096</v>
      </c>
      <c r="B3040" s="32" t="s">
        <v>15</v>
      </c>
      <c r="C3040" s="31" t="s">
        <v>6097</v>
      </c>
      <c r="D3040" s="34" t="s">
        <v>20</v>
      </c>
      <c r="E3040" s="36">
        <v>394.39</v>
      </c>
      <c r="F3040" s="36">
        <v>403.66</v>
      </c>
      <c r="G3040" s="36">
        <v>798.05</v>
      </c>
    </row>
    <row r="3041" spans="1:7" ht="12.75" x14ac:dyDescent="0.2">
      <c r="A3041" s="37" t="s">
        <v>6098</v>
      </c>
      <c r="B3041" s="38" t="s">
        <v>6099</v>
      </c>
      <c r="C3041" s="39" t="s">
        <v>15</v>
      </c>
      <c r="D3041" s="40" t="s">
        <v>15</v>
      </c>
      <c r="E3041" s="41" t="s">
        <v>15</v>
      </c>
      <c r="F3041" s="41" t="s">
        <v>15</v>
      </c>
      <c r="G3041" s="41" t="s">
        <v>15</v>
      </c>
    </row>
    <row r="3042" spans="1:7" ht="25.5" x14ac:dyDescent="0.2">
      <c r="A3042" s="31" t="s">
        <v>6100</v>
      </c>
      <c r="B3042" s="32" t="s">
        <v>15</v>
      </c>
      <c r="C3042" s="31" t="s">
        <v>6101</v>
      </c>
      <c r="D3042" s="34" t="s">
        <v>20</v>
      </c>
      <c r="E3042" s="36">
        <v>2063.39</v>
      </c>
      <c r="F3042" s="36">
        <v>28.75</v>
      </c>
      <c r="G3042" s="36">
        <v>2092.14</v>
      </c>
    </row>
    <row r="3043" spans="1:7" ht="25.5" x14ac:dyDescent="0.2">
      <c r="A3043" s="31" t="s">
        <v>6102</v>
      </c>
      <c r="B3043" s="32" t="s">
        <v>15</v>
      </c>
      <c r="C3043" s="31" t="s">
        <v>6103</v>
      </c>
      <c r="D3043" s="34" t="s">
        <v>20</v>
      </c>
      <c r="E3043" s="36">
        <v>3195.4</v>
      </c>
      <c r="F3043" s="36">
        <v>28.75</v>
      </c>
      <c r="G3043" s="36">
        <v>3224.15</v>
      </c>
    </row>
    <row r="3044" spans="1:7" ht="12.75" x14ac:dyDescent="0.2">
      <c r="A3044" s="31" t="s">
        <v>6104</v>
      </c>
      <c r="B3044" s="32" t="s">
        <v>15</v>
      </c>
      <c r="C3044" s="31" t="s">
        <v>6105</v>
      </c>
      <c r="D3044" s="34" t="s">
        <v>20</v>
      </c>
      <c r="E3044" s="36">
        <v>414.32</v>
      </c>
      <c r="F3044" s="36">
        <v>46.01</v>
      </c>
      <c r="G3044" s="36">
        <v>460.33</v>
      </c>
    </row>
    <row r="3045" spans="1:7" ht="25.5" x14ac:dyDescent="0.2">
      <c r="A3045" s="31" t="s">
        <v>6106</v>
      </c>
      <c r="B3045" s="32" t="s">
        <v>15</v>
      </c>
      <c r="C3045" s="31" t="s">
        <v>6107</v>
      </c>
      <c r="D3045" s="34" t="s">
        <v>20</v>
      </c>
      <c r="E3045" s="36">
        <v>693.01</v>
      </c>
      <c r="F3045" s="36">
        <v>46.01</v>
      </c>
      <c r="G3045" s="36">
        <v>739.02</v>
      </c>
    </row>
    <row r="3046" spans="1:7" ht="12.75" x14ac:dyDescent="0.2">
      <c r="A3046" s="31" t="s">
        <v>6108</v>
      </c>
      <c r="B3046" s="32" t="s">
        <v>15</v>
      </c>
      <c r="C3046" s="31" t="s">
        <v>6109</v>
      </c>
      <c r="D3046" s="34" t="s">
        <v>20</v>
      </c>
      <c r="E3046" s="36">
        <v>1205.22</v>
      </c>
      <c r="F3046" s="36">
        <v>28.75</v>
      </c>
      <c r="G3046" s="36">
        <v>1233.97</v>
      </c>
    </row>
    <row r="3047" spans="1:7" ht="12.75" x14ac:dyDescent="0.2">
      <c r="A3047" s="37" t="s">
        <v>6110</v>
      </c>
      <c r="B3047" s="38" t="s">
        <v>6111</v>
      </c>
      <c r="C3047" s="39" t="s">
        <v>15</v>
      </c>
      <c r="D3047" s="40" t="s">
        <v>15</v>
      </c>
      <c r="E3047" s="41" t="s">
        <v>15</v>
      </c>
      <c r="F3047" s="41" t="s">
        <v>15</v>
      </c>
      <c r="G3047" s="41" t="s">
        <v>15</v>
      </c>
    </row>
    <row r="3048" spans="1:7" ht="12.75" x14ac:dyDescent="0.2">
      <c r="A3048" s="31" t="s">
        <v>6112</v>
      </c>
      <c r="B3048" s="32" t="s">
        <v>15</v>
      </c>
      <c r="C3048" s="31" t="s">
        <v>6113</v>
      </c>
      <c r="D3048" s="34" t="s">
        <v>20</v>
      </c>
      <c r="E3048" s="36">
        <v>742.75</v>
      </c>
      <c r="F3048" s="36">
        <v>0</v>
      </c>
      <c r="G3048" s="36">
        <v>742.75</v>
      </c>
    </row>
    <row r="3049" spans="1:7" ht="12.75" x14ac:dyDescent="0.2">
      <c r="A3049" s="42" t="s">
        <v>6114</v>
      </c>
      <c r="B3049" s="42" t="s">
        <v>6115</v>
      </c>
      <c r="C3049" s="43" t="s">
        <v>15</v>
      </c>
      <c r="D3049" s="44" t="s">
        <v>15</v>
      </c>
      <c r="E3049" s="45" t="s">
        <v>15</v>
      </c>
      <c r="F3049" s="45" t="s">
        <v>15</v>
      </c>
      <c r="G3049" s="45" t="s">
        <v>15</v>
      </c>
    </row>
    <row r="3050" spans="1:7" ht="12.75" x14ac:dyDescent="0.2">
      <c r="A3050" s="22" t="s">
        <v>6116</v>
      </c>
      <c r="B3050" s="22" t="s">
        <v>6117</v>
      </c>
      <c r="C3050" s="23" t="s">
        <v>15</v>
      </c>
      <c r="D3050" s="46" t="s">
        <v>15</v>
      </c>
      <c r="E3050" s="47" t="s">
        <v>15</v>
      </c>
      <c r="F3050" s="47" t="s">
        <v>15</v>
      </c>
      <c r="G3050" s="47" t="s">
        <v>15</v>
      </c>
    </row>
    <row r="3051" spans="1:7" ht="25.5" x14ac:dyDescent="0.2">
      <c r="A3051" s="31" t="s">
        <v>6118</v>
      </c>
      <c r="B3051" s="32" t="s">
        <v>15</v>
      </c>
      <c r="C3051" s="31" t="s">
        <v>6119</v>
      </c>
      <c r="D3051" s="34" t="s">
        <v>128</v>
      </c>
      <c r="E3051" s="36">
        <v>3.47</v>
      </c>
      <c r="F3051" s="36">
        <v>19.18</v>
      </c>
      <c r="G3051" s="36">
        <v>22.65</v>
      </c>
    </row>
    <row r="3052" spans="1:7" ht="25.5" x14ac:dyDescent="0.2">
      <c r="A3052" s="31" t="s">
        <v>6120</v>
      </c>
      <c r="B3052" s="32" t="s">
        <v>15</v>
      </c>
      <c r="C3052" s="31" t="s">
        <v>6121</v>
      </c>
      <c r="D3052" s="34" t="s">
        <v>128</v>
      </c>
      <c r="E3052" s="36">
        <v>4.1900000000000004</v>
      </c>
      <c r="F3052" s="36">
        <v>19.18</v>
      </c>
      <c r="G3052" s="36">
        <v>23.37</v>
      </c>
    </row>
    <row r="3053" spans="1:7" ht="25.5" x14ac:dyDescent="0.2">
      <c r="A3053" s="31" t="s">
        <v>6122</v>
      </c>
      <c r="B3053" s="32" t="s">
        <v>15</v>
      </c>
      <c r="C3053" s="31" t="s">
        <v>6123</v>
      </c>
      <c r="D3053" s="34" t="s">
        <v>128</v>
      </c>
      <c r="E3053" s="36">
        <v>9.58</v>
      </c>
      <c r="F3053" s="36">
        <v>19.18</v>
      </c>
      <c r="G3053" s="36">
        <v>28.76</v>
      </c>
    </row>
    <row r="3054" spans="1:7" ht="25.5" x14ac:dyDescent="0.2">
      <c r="A3054" s="31" t="s">
        <v>6124</v>
      </c>
      <c r="B3054" s="32" t="s">
        <v>15</v>
      </c>
      <c r="C3054" s="31" t="s">
        <v>6125</v>
      </c>
      <c r="D3054" s="34" t="s">
        <v>128</v>
      </c>
      <c r="E3054" s="36">
        <v>12.99</v>
      </c>
      <c r="F3054" s="36">
        <v>19.18</v>
      </c>
      <c r="G3054" s="36">
        <v>32.17</v>
      </c>
    </row>
    <row r="3055" spans="1:7" ht="25.5" x14ac:dyDescent="0.2">
      <c r="A3055" s="31" t="s">
        <v>6126</v>
      </c>
      <c r="B3055" s="32" t="s">
        <v>15</v>
      </c>
      <c r="C3055" s="31" t="s">
        <v>6127</v>
      </c>
      <c r="D3055" s="34" t="s">
        <v>128</v>
      </c>
      <c r="E3055" s="36">
        <v>14.08</v>
      </c>
      <c r="F3055" s="36">
        <v>23.01</v>
      </c>
      <c r="G3055" s="36">
        <v>37.090000000000003</v>
      </c>
    </row>
    <row r="3056" spans="1:7" ht="25.5" x14ac:dyDescent="0.2">
      <c r="A3056" s="31" t="s">
        <v>6128</v>
      </c>
      <c r="B3056" s="32" t="s">
        <v>15</v>
      </c>
      <c r="C3056" s="31" t="s">
        <v>6129</v>
      </c>
      <c r="D3056" s="34" t="s">
        <v>128</v>
      </c>
      <c r="E3056" s="36">
        <v>25.1</v>
      </c>
      <c r="F3056" s="36">
        <v>26.84</v>
      </c>
      <c r="G3056" s="36">
        <v>51.94</v>
      </c>
    </row>
    <row r="3057" spans="1:7" ht="25.5" x14ac:dyDescent="0.2">
      <c r="A3057" s="31" t="s">
        <v>6130</v>
      </c>
      <c r="B3057" s="32" t="s">
        <v>15</v>
      </c>
      <c r="C3057" s="31" t="s">
        <v>6131</v>
      </c>
      <c r="D3057" s="34" t="s">
        <v>128</v>
      </c>
      <c r="E3057" s="36">
        <v>33.94</v>
      </c>
      <c r="F3057" s="36">
        <v>34.51</v>
      </c>
      <c r="G3057" s="36">
        <v>68.45</v>
      </c>
    </row>
    <row r="3058" spans="1:7" ht="25.5" x14ac:dyDescent="0.2">
      <c r="A3058" s="31" t="s">
        <v>6132</v>
      </c>
      <c r="B3058" s="32" t="s">
        <v>15</v>
      </c>
      <c r="C3058" s="31" t="s">
        <v>6133</v>
      </c>
      <c r="D3058" s="34" t="s">
        <v>128</v>
      </c>
      <c r="E3058" s="36">
        <v>41.62</v>
      </c>
      <c r="F3058" s="36">
        <v>38.340000000000003</v>
      </c>
      <c r="G3058" s="36">
        <v>79.959999999999994</v>
      </c>
    </row>
    <row r="3059" spans="1:7" ht="25.5" x14ac:dyDescent="0.2">
      <c r="A3059" s="31" t="s">
        <v>6134</v>
      </c>
      <c r="B3059" s="32" t="s">
        <v>15</v>
      </c>
      <c r="C3059" s="31" t="s">
        <v>6135</v>
      </c>
      <c r="D3059" s="34" t="s">
        <v>128</v>
      </c>
      <c r="E3059" s="36">
        <v>77.739999999999995</v>
      </c>
      <c r="F3059" s="36">
        <v>42.17</v>
      </c>
      <c r="G3059" s="36">
        <v>119.91</v>
      </c>
    </row>
    <row r="3060" spans="1:7" ht="12.75" x14ac:dyDescent="0.2">
      <c r="A3060" s="37" t="s">
        <v>6136</v>
      </c>
      <c r="B3060" s="38" t="s">
        <v>6137</v>
      </c>
      <c r="C3060" s="39" t="s">
        <v>15</v>
      </c>
      <c r="D3060" s="40" t="s">
        <v>15</v>
      </c>
      <c r="E3060" s="41" t="s">
        <v>15</v>
      </c>
      <c r="F3060" s="41" t="s">
        <v>15</v>
      </c>
      <c r="G3060" s="41" t="s">
        <v>15</v>
      </c>
    </row>
    <row r="3061" spans="1:7" ht="38.25" x14ac:dyDescent="0.2">
      <c r="A3061" s="31" t="s">
        <v>6138</v>
      </c>
      <c r="B3061" s="32" t="s">
        <v>15</v>
      </c>
      <c r="C3061" s="31" t="s">
        <v>6139</v>
      </c>
      <c r="D3061" s="34" t="s">
        <v>128</v>
      </c>
      <c r="E3061" s="36">
        <v>7.14</v>
      </c>
      <c r="F3061" s="36">
        <v>19.18</v>
      </c>
      <c r="G3061" s="36">
        <v>26.32</v>
      </c>
    </row>
    <row r="3062" spans="1:7" ht="38.25" x14ac:dyDescent="0.2">
      <c r="A3062" s="31" t="s">
        <v>6140</v>
      </c>
      <c r="B3062" s="32" t="s">
        <v>15</v>
      </c>
      <c r="C3062" s="31" t="s">
        <v>6141</v>
      </c>
      <c r="D3062" s="34" t="s">
        <v>128</v>
      </c>
      <c r="E3062" s="36">
        <v>9.8800000000000008</v>
      </c>
      <c r="F3062" s="36">
        <v>23.01</v>
      </c>
      <c r="G3062" s="36">
        <v>32.89</v>
      </c>
    </row>
    <row r="3063" spans="1:7" ht="38.25" x14ac:dyDescent="0.2">
      <c r="A3063" s="31" t="s">
        <v>6142</v>
      </c>
      <c r="B3063" s="32" t="s">
        <v>15</v>
      </c>
      <c r="C3063" s="31" t="s">
        <v>6143</v>
      </c>
      <c r="D3063" s="34" t="s">
        <v>128</v>
      </c>
      <c r="E3063" s="36">
        <v>16.260000000000002</v>
      </c>
      <c r="F3063" s="36">
        <v>34.51</v>
      </c>
      <c r="G3063" s="36">
        <v>50.77</v>
      </c>
    </row>
    <row r="3064" spans="1:7" ht="38.25" x14ac:dyDescent="0.2">
      <c r="A3064" s="31" t="s">
        <v>6144</v>
      </c>
      <c r="B3064" s="32" t="s">
        <v>15</v>
      </c>
      <c r="C3064" s="31" t="s">
        <v>6145</v>
      </c>
      <c r="D3064" s="34" t="s">
        <v>128</v>
      </c>
      <c r="E3064" s="36">
        <v>15.44</v>
      </c>
      <c r="F3064" s="36">
        <v>42.17</v>
      </c>
      <c r="G3064" s="36">
        <v>57.61</v>
      </c>
    </row>
    <row r="3065" spans="1:7" ht="12.75" x14ac:dyDescent="0.2">
      <c r="A3065" s="37" t="s">
        <v>6146</v>
      </c>
      <c r="B3065" s="38" t="s">
        <v>6147</v>
      </c>
      <c r="C3065" s="39" t="s">
        <v>15</v>
      </c>
      <c r="D3065" s="40" t="s">
        <v>15</v>
      </c>
      <c r="E3065" s="41" t="s">
        <v>15</v>
      </c>
      <c r="F3065" s="41" t="s">
        <v>15</v>
      </c>
      <c r="G3065" s="41" t="s">
        <v>15</v>
      </c>
    </row>
    <row r="3066" spans="1:7" ht="38.25" x14ac:dyDescent="0.2">
      <c r="A3066" s="31" t="s">
        <v>6148</v>
      </c>
      <c r="B3066" s="32" t="s">
        <v>15</v>
      </c>
      <c r="C3066" s="31" t="s">
        <v>6149</v>
      </c>
      <c r="D3066" s="34" t="s">
        <v>128</v>
      </c>
      <c r="E3066" s="36">
        <v>15.55</v>
      </c>
      <c r="F3066" s="36">
        <v>23.01</v>
      </c>
      <c r="G3066" s="36">
        <v>38.56</v>
      </c>
    </row>
    <row r="3067" spans="1:7" ht="38.25" x14ac:dyDescent="0.2">
      <c r="A3067" s="31" t="s">
        <v>6150</v>
      </c>
      <c r="B3067" s="32" t="s">
        <v>15</v>
      </c>
      <c r="C3067" s="31" t="s">
        <v>6151</v>
      </c>
      <c r="D3067" s="34" t="s">
        <v>128</v>
      </c>
      <c r="E3067" s="36">
        <v>21.47</v>
      </c>
      <c r="F3067" s="36">
        <v>34.51</v>
      </c>
      <c r="G3067" s="36">
        <v>55.98</v>
      </c>
    </row>
    <row r="3068" spans="1:7" ht="38.25" x14ac:dyDescent="0.2">
      <c r="A3068" s="31" t="s">
        <v>6152</v>
      </c>
      <c r="B3068" s="32" t="s">
        <v>15</v>
      </c>
      <c r="C3068" s="31" t="s">
        <v>6153</v>
      </c>
      <c r="D3068" s="34" t="s">
        <v>128</v>
      </c>
      <c r="E3068" s="36">
        <v>30.86</v>
      </c>
      <c r="F3068" s="36">
        <v>42.17</v>
      </c>
      <c r="G3068" s="36">
        <v>73.03</v>
      </c>
    </row>
    <row r="3069" spans="1:7" ht="38.25" x14ac:dyDescent="0.2">
      <c r="A3069" s="31" t="s">
        <v>6154</v>
      </c>
      <c r="B3069" s="32" t="s">
        <v>15</v>
      </c>
      <c r="C3069" s="31" t="s">
        <v>6155</v>
      </c>
      <c r="D3069" s="34" t="s">
        <v>128</v>
      </c>
      <c r="E3069" s="36">
        <v>68.94</v>
      </c>
      <c r="F3069" s="36">
        <v>42.17</v>
      </c>
      <c r="G3069" s="36">
        <v>111.11</v>
      </c>
    </row>
    <row r="3070" spans="1:7" ht="38.25" x14ac:dyDescent="0.2">
      <c r="A3070" s="31" t="s">
        <v>6156</v>
      </c>
      <c r="B3070" s="32" t="s">
        <v>15</v>
      </c>
      <c r="C3070" s="31" t="s">
        <v>6157</v>
      </c>
      <c r="D3070" s="34" t="s">
        <v>128</v>
      </c>
      <c r="E3070" s="36">
        <v>12.87</v>
      </c>
      <c r="F3070" s="36">
        <v>19.18</v>
      </c>
      <c r="G3070" s="36">
        <v>32.049999999999997</v>
      </c>
    </row>
    <row r="3071" spans="1:7" ht="12.75" x14ac:dyDescent="0.2">
      <c r="A3071" s="37" t="s">
        <v>6158</v>
      </c>
      <c r="B3071" s="38" t="s">
        <v>6159</v>
      </c>
      <c r="C3071" s="39" t="s">
        <v>15</v>
      </c>
      <c r="D3071" s="40" t="s">
        <v>15</v>
      </c>
      <c r="E3071" s="41" t="s">
        <v>15</v>
      </c>
      <c r="F3071" s="41" t="s">
        <v>15</v>
      </c>
      <c r="G3071" s="41" t="s">
        <v>15</v>
      </c>
    </row>
    <row r="3072" spans="1:7" ht="25.5" x14ac:dyDescent="0.2">
      <c r="A3072" s="31" t="s">
        <v>6160</v>
      </c>
      <c r="B3072" s="32" t="s">
        <v>15</v>
      </c>
      <c r="C3072" s="31" t="s">
        <v>6161</v>
      </c>
      <c r="D3072" s="34" t="s">
        <v>128</v>
      </c>
      <c r="E3072" s="36">
        <v>12.52</v>
      </c>
      <c r="F3072" s="36">
        <v>13.49</v>
      </c>
      <c r="G3072" s="36">
        <v>26.01</v>
      </c>
    </row>
    <row r="3073" spans="1:7" ht="25.5" x14ac:dyDescent="0.2">
      <c r="A3073" s="31" t="s">
        <v>6162</v>
      </c>
      <c r="B3073" s="32" t="s">
        <v>15</v>
      </c>
      <c r="C3073" s="31" t="s">
        <v>6163</v>
      </c>
      <c r="D3073" s="34" t="s">
        <v>128</v>
      </c>
      <c r="E3073" s="36">
        <v>26.08</v>
      </c>
      <c r="F3073" s="36">
        <v>13.49</v>
      </c>
      <c r="G3073" s="36">
        <v>39.57</v>
      </c>
    </row>
    <row r="3074" spans="1:7" ht="25.5" x14ac:dyDescent="0.2">
      <c r="A3074" s="31" t="s">
        <v>6164</v>
      </c>
      <c r="B3074" s="32" t="s">
        <v>15</v>
      </c>
      <c r="C3074" s="31" t="s">
        <v>6165</v>
      </c>
      <c r="D3074" s="34" t="s">
        <v>128</v>
      </c>
      <c r="E3074" s="36">
        <v>47.34</v>
      </c>
      <c r="F3074" s="36">
        <v>13.49</v>
      </c>
      <c r="G3074" s="36">
        <v>60.83</v>
      </c>
    </row>
    <row r="3075" spans="1:7" ht="25.5" x14ac:dyDescent="0.2">
      <c r="A3075" s="31" t="s">
        <v>6166</v>
      </c>
      <c r="B3075" s="32" t="s">
        <v>15</v>
      </c>
      <c r="C3075" s="31" t="s">
        <v>6167</v>
      </c>
      <c r="D3075" s="34" t="s">
        <v>128</v>
      </c>
      <c r="E3075" s="36">
        <v>58.67</v>
      </c>
      <c r="F3075" s="36">
        <v>13.49</v>
      </c>
      <c r="G3075" s="36">
        <v>72.16</v>
      </c>
    </row>
    <row r="3076" spans="1:7" ht="25.5" x14ac:dyDescent="0.2">
      <c r="A3076" s="31" t="s">
        <v>6168</v>
      </c>
      <c r="B3076" s="32" t="s">
        <v>15</v>
      </c>
      <c r="C3076" s="31" t="s">
        <v>6169</v>
      </c>
      <c r="D3076" s="34" t="s">
        <v>128</v>
      </c>
      <c r="E3076" s="36">
        <v>123.6</v>
      </c>
      <c r="F3076" s="36">
        <v>13.49</v>
      </c>
      <c r="G3076" s="36">
        <v>137.09</v>
      </c>
    </row>
    <row r="3077" spans="1:7" ht="25.5" x14ac:dyDescent="0.2">
      <c r="A3077" s="31" t="s">
        <v>6170</v>
      </c>
      <c r="B3077" s="32" t="s">
        <v>15</v>
      </c>
      <c r="C3077" s="31" t="s">
        <v>6171</v>
      </c>
      <c r="D3077" s="34" t="s">
        <v>128</v>
      </c>
      <c r="E3077" s="36">
        <v>188.38</v>
      </c>
      <c r="F3077" s="36">
        <v>26.98</v>
      </c>
      <c r="G3077" s="36">
        <v>215.36</v>
      </c>
    </row>
    <row r="3078" spans="1:7" ht="25.5" x14ac:dyDescent="0.2">
      <c r="A3078" s="31" t="s">
        <v>6172</v>
      </c>
      <c r="B3078" s="32" t="s">
        <v>15</v>
      </c>
      <c r="C3078" s="31" t="s">
        <v>6173</v>
      </c>
      <c r="D3078" s="34" t="s">
        <v>128</v>
      </c>
      <c r="E3078" s="36">
        <v>305.7</v>
      </c>
      <c r="F3078" s="36">
        <v>26.98</v>
      </c>
      <c r="G3078" s="36">
        <v>332.68</v>
      </c>
    </row>
    <row r="3079" spans="1:7" ht="25.5" x14ac:dyDescent="0.2">
      <c r="A3079" s="31" t="s">
        <v>6174</v>
      </c>
      <c r="B3079" s="32" t="s">
        <v>15</v>
      </c>
      <c r="C3079" s="31" t="s">
        <v>6175</v>
      </c>
      <c r="D3079" s="34" t="s">
        <v>128</v>
      </c>
      <c r="E3079" s="36">
        <v>411.25</v>
      </c>
      <c r="F3079" s="36">
        <v>26.98</v>
      </c>
      <c r="G3079" s="36">
        <v>438.23</v>
      </c>
    </row>
    <row r="3080" spans="1:7" ht="12.75" x14ac:dyDescent="0.2">
      <c r="A3080" s="37" t="s">
        <v>6176</v>
      </c>
      <c r="B3080" s="38" t="s">
        <v>6177</v>
      </c>
      <c r="C3080" s="39" t="s">
        <v>15</v>
      </c>
      <c r="D3080" s="40" t="s">
        <v>15</v>
      </c>
      <c r="E3080" s="41" t="s">
        <v>15</v>
      </c>
      <c r="F3080" s="41" t="s">
        <v>15</v>
      </c>
      <c r="G3080" s="41" t="s">
        <v>15</v>
      </c>
    </row>
    <row r="3081" spans="1:7" ht="25.5" x14ac:dyDescent="0.2">
      <c r="A3081" s="31" t="s">
        <v>6178</v>
      </c>
      <c r="B3081" s="32" t="s">
        <v>15</v>
      </c>
      <c r="C3081" s="31" t="s">
        <v>6179</v>
      </c>
      <c r="D3081" s="34" t="s">
        <v>128</v>
      </c>
      <c r="E3081" s="36">
        <v>16.07</v>
      </c>
      <c r="F3081" s="36">
        <v>13.49</v>
      </c>
      <c r="G3081" s="36">
        <v>29.56</v>
      </c>
    </row>
    <row r="3082" spans="1:7" ht="25.5" x14ac:dyDescent="0.2">
      <c r="A3082" s="31" t="s">
        <v>6180</v>
      </c>
      <c r="B3082" s="32" t="s">
        <v>15</v>
      </c>
      <c r="C3082" s="31" t="s">
        <v>6181</v>
      </c>
      <c r="D3082" s="34" t="s">
        <v>128</v>
      </c>
      <c r="E3082" s="36">
        <v>34.479999999999997</v>
      </c>
      <c r="F3082" s="36">
        <v>13.49</v>
      </c>
      <c r="G3082" s="36">
        <v>47.97</v>
      </c>
    </row>
    <row r="3083" spans="1:7" ht="25.5" x14ac:dyDescent="0.2">
      <c r="A3083" s="31" t="s">
        <v>6182</v>
      </c>
      <c r="B3083" s="32" t="s">
        <v>15</v>
      </c>
      <c r="C3083" s="31" t="s">
        <v>6183</v>
      </c>
      <c r="D3083" s="34" t="s">
        <v>128</v>
      </c>
      <c r="E3083" s="36">
        <v>55.7</v>
      </c>
      <c r="F3083" s="36">
        <v>26.98</v>
      </c>
      <c r="G3083" s="36">
        <v>82.68</v>
      </c>
    </row>
    <row r="3084" spans="1:7" ht="25.5" x14ac:dyDescent="0.2">
      <c r="A3084" s="31" t="s">
        <v>6184</v>
      </c>
      <c r="B3084" s="32" t="s">
        <v>15</v>
      </c>
      <c r="C3084" s="31" t="s">
        <v>6185</v>
      </c>
      <c r="D3084" s="34" t="s">
        <v>128</v>
      </c>
      <c r="E3084" s="36">
        <v>90.26</v>
      </c>
      <c r="F3084" s="36">
        <v>26.98</v>
      </c>
      <c r="G3084" s="36">
        <v>117.24</v>
      </c>
    </row>
    <row r="3085" spans="1:7" ht="25.5" x14ac:dyDescent="0.2">
      <c r="A3085" s="31" t="s">
        <v>6186</v>
      </c>
      <c r="B3085" s="32" t="s">
        <v>15</v>
      </c>
      <c r="C3085" s="31" t="s">
        <v>6187</v>
      </c>
      <c r="D3085" s="34" t="s">
        <v>128</v>
      </c>
      <c r="E3085" s="36">
        <v>147.44</v>
      </c>
      <c r="F3085" s="36">
        <v>26.98</v>
      </c>
      <c r="G3085" s="36">
        <v>174.42</v>
      </c>
    </row>
    <row r="3086" spans="1:7" ht="25.5" x14ac:dyDescent="0.2">
      <c r="A3086" s="31" t="s">
        <v>6188</v>
      </c>
      <c r="B3086" s="32" t="s">
        <v>15</v>
      </c>
      <c r="C3086" s="31" t="s">
        <v>6189</v>
      </c>
      <c r="D3086" s="34" t="s">
        <v>128</v>
      </c>
      <c r="E3086" s="36">
        <v>255.01</v>
      </c>
      <c r="F3086" s="36">
        <v>26.98</v>
      </c>
      <c r="G3086" s="36">
        <v>281.99</v>
      </c>
    </row>
    <row r="3087" spans="1:7" ht="12.75" x14ac:dyDescent="0.2">
      <c r="A3087" s="37" t="s">
        <v>6190</v>
      </c>
      <c r="B3087" s="38" t="s">
        <v>6191</v>
      </c>
      <c r="C3087" s="39" t="s">
        <v>15</v>
      </c>
      <c r="D3087" s="40" t="s">
        <v>15</v>
      </c>
      <c r="E3087" s="41" t="s">
        <v>15</v>
      </c>
      <c r="F3087" s="41" t="s">
        <v>15</v>
      </c>
      <c r="G3087" s="41" t="s">
        <v>15</v>
      </c>
    </row>
    <row r="3088" spans="1:7" ht="25.5" x14ac:dyDescent="0.2">
      <c r="A3088" s="31" t="s">
        <v>6192</v>
      </c>
      <c r="B3088" s="32" t="s">
        <v>15</v>
      </c>
      <c r="C3088" s="31" t="s">
        <v>6193</v>
      </c>
      <c r="D3088" s="34" t="s">
        <v>128</v>
      </c>
      <c r="E3088" s="36">
        <v>21.17</v>
      </c>
      <c r="F3088" s="36">
        <v>38.340000000000003</v>
      </c>
      <c r="G3088" s="36">
        <v>59.51</v>
      </c>
    </row>
    <row r="3089" spans="1:7" ht="25.5" x14ac:dyDescent="0.2">
      <c r="A3089" s="31" t="s">
        <v>6194</v>
      </c>
      <c r="B3089" s="32" t="s">
        <v>15</v>
      </c>
      <c r="C3089" s="31" t="s">
        <v>6195</v>
      </c>
      <c r="D3089" s="34" t="s">
        <v>128</v>
      </c>
      <c r="E3089" s="36">
        <v>25.14</v>
      </c>
      <c r="F3089" s="36">
        <v>42.17</v>
      </c>
      <c r="G3089" s="36">
        <v>67.31</v>
      </c>
    </row>
    <row r="3090" spans="1:7" ht="12.75" x14ac:dyDescent="0.2">
      <c r="A3090" s="31" t="s">
        <v>6196</v>
      </c>
      <c r="B3090" s="32" t="s">
        <v>15</v>
      </c>
      <c r="C3090" s="31" t="s">
        <v>6197</v>
      </c>
      <c r="D3090" s="34" t="s">
        <v>128</v>
      </c>
      <c r="E3090" s="36">
        <v>34</v>
      </c>
      <c r="F3090" s="36">
        <v>49.84</v>
      </c>
      <c r="G3090" s="36">
        <v>83.84</v>
      </c>
    </row>
    <row r="3091" spans="1:7" ht="25.5" x14ac:dyDescent="0.2">
      <c r="A3091" s="31" t="s">
        <v>6198</v>
      </c>
      <c r="B3091" s="32" t="s">
        <v>15</v>
      </c>
      <c r="C3091" s="31" t="s">
        <v>6199</v>
      </c>
      <c r="D3091" s="34" t="s">
        <v>128</v>
      </c>
      <c r="E3091" s="36">
        <v>43.66</v>
      </c>
      <c r="F3091" s="36">
        <v>53.67</v>
      </c>
      <c r="G3091" s="36">
        <v>97.33</v>
      </c>
    </row>
    <row r="3092" spans="1:7" ht="25.5" x14ac:dyDescent="0.2">
      <c r="A3092" s="31" t="s">
        <v>6200</v>
      </c>
      <c r="B3092" s="32" t="s">
        <v>15</v>
      </c>
      <c r="C3092" s="31" t="s">
        <v>6201</v>
      </c>
      <c r="D3092" s="34" t="s">
        <v>128</v>
      </c>
      <c r="E3092" s="36">
        <v>47.39</v>
      </c>
      <c r="F3092" s="36">
        <v>61.35</v>
      </c>
      <c r="G3092" s="36">
        <v>108.74</v>
      </c>
    </row>
    <row r="3093" spans="1:7" ht="12.75" x14ac:dyDescent="0.2">
      <c r="A3093" s="31" t="s">
        <v>6202</v>
      </c>
      <c r="B3093" s="32" t="s">
        <v>15</v>
      </c>
      <c r="C3093" s="31" t="s">
        <v>6203</v>
      </c>
      <c r="D3093" s="34" t="s">
        <v>128</v>
      </c>
      <c r="E3093" s="36">
        <v>65.010000000000005</v>
      </c>
      <c r="F3093" s="36">
        <v>69.010000000000005</v>
      </c>
      <c r="G3093" s="36">
        <v>134.02000000000001</v>
      </c>
    </row>
    <row r="3094" spans="1:7" ht="25.5" x14ac:dyDescent="0.2">
      <c r="A3094" s="31" t="s">
        <v>6204</v>
      </c>
      <c r="B3094" s="32" t="s">
        <v>15</v>
      </c>
      <c r="C3094" s="31" t="s">
        <v>6205</v>
      </c>
      <c r="D3094" s="34" t="s">
        <v>128</v>
      </c>
      <c r="E3094" s="36">
        <v>84.63</v>
      </c>
      <c r="F3094" s="36">
        <v>76.680000000000007</v>
      </c>
      <c r="G3094" s="36">
        <v>161.31</v>
      </c>
    </row>
    <row r="3095" spans="1:7" ht="12.75" x14ac:dyDescent="0.2">
      <c r="A3095" s="31" t="s">
        <v>6206</v>
      </c>
      <c r="B3095" s="32" t="s">
        <v>15</v>
      </c>
      <c r="C3095" s="31" t="s">
        <v>6207</v>
      </c>
      <c r="D3095" s="34" t="s">
        <v>128</v>
      </c>
      <c r="E3095" s="36">
        <v>96.65</v>
      </c>
      <c r="F3095" s="36">
        <v>86.27</v>
      </c>
      <c r="G3095" s="36">
        <v>182.92</v>
      </c>
    </row>
    <row r="3096" spans="1:7" ht="12.75" x14ac:dyDescent="0.2">
      <c r="A3096" s="31" t="s">
        <v>6208</v>
      </c>
      <c r="B3096" s="32" t="s">
        <v>15</v>
      </c>
      <c r="C3096" s="31" t="s">
        <v>6209</v>
      </c>
      <c r="D3096" s="34" t="s">
        <v>128</v>
      </c>
      <c r="E3096" s="36">
        <v>140.41999999999999</v>
      </c>
      <c r="F3096" s="36">
        <v>95.86</v>
      </c>
      <c r="G3096" s="36">
        <v>236.28</v>
      </c>
    </row>
    <row r="3097" spans="1:7" ht="12.75" x14ac:dyDescent="0.2">
      <c r="A3097" s="31" t="s">
        <v>6210</v>
      </c>
      <c r="B3097" s="32" t="s">
        <v>15</v>
      </c>
      <c r="C3097" s="31" t="s">
        <v>6211</v>
      </c>
      <c r="D3097" s="34" t="s">
        <v>128</v>
      </c>
      <c r="E3097" s="36">
        <v>238.03</v>
      </c>
      <c r="F3097" s="36">
        <v>105.43</v>
      </c>
      <c r="G3097" s="36">
        <v>343.46</v>
      </c>
    </row>
    <row r="3098" spans="1:7" ht="12.75" x14ac:dyDescent="0.2">
      <c r="A3098" s="37" t="s">
        <v>6212</v>
      </c>
      <c r="B3098" s="38" t="s">
        <v>6213</v>
      </c>
      <c r="C3098" s="39" t="s">
        <v>15</v>
      </c>
      <c r="D3098" s="40" t="s">
        <v>15</v>
      </c>
      <c r="E3098" s="41" t="s">
        <v>15</v>
      </c>
      <c r="F3098" s="41" t="s">
        <v>15</v>
      </c>
      <c r="G3098" s="41" t="s">
        <v>15</v>
      </c>
    </row>
    <row r="3099" spans="1:7" ht="25.5" x14ac:dyDescent="0.2">
      <c r="A3099" s="31" t="s">
        <v>6214</v>
      </c>
      <c r="B3099" s="32" t="s">
        <v>15</v>
      </c>
      <c r="C3099" s="31" t="s">
        <v>6215</v>
      </c>
      <c r="D3099" s="34" t="s">
        <v>128</v>
      </c>
      <c r="E3099" s="36">
        <v>32.26</v>
      </c>
      <c r="F3099" s="36">
        <v>38.340000000000003</v>
      </c>
      <c r="G3099" s="36">
        <v>70.599999999999994</v>
      </c>
    </row>
    <row r="3100" spans="1:7" ht="25.5" x14ac:dyDescent="0.2">
      <c r="A3100" s="31" t="s">
        <v>6216</v>
      </c>
      <c r="B3100" s="32" t="s">
        <v>15</v>
      </c>
      <c r="C3100" s="31" t="s">
        <v>6217</v>
      </c>
      <c r="D3100" s="34" t="s">
        <v>128</v>
      </c>
      <c r="E3100" s="36">
        <v>39.25</v>
      </c>
      <c r="F3100" s="36">
        <v>42.17</v>
      </c>
      <c r="G3100" s="36">
        <v>81.42</v>
      </c>
    </row>
    <row r="3101" spans="1:7" ht="25.5" x14ac:dyDescent="0.2">
      <c r="A3101" s="31" t="s">
        <v>6218</v>
      </c>
      <c r="B3101" s="32" t="s">
        <v>15</v>
      </c>
      <c r="C3101" s="31" t="s">
        <v>6219</v>
      </c>
      <c r="D3101" s="34" t="s">
        <v>128</v>
      </c>
      <c r="E3101" s="36">
        <v>45.17</v>
      </c>
      <c r="F3101" s="36">
        <v>49.84</v>
      </c>
      <c r="G3101" s="36">
        <v>95.01</v>
      </c>
    </row>
    <row r="3102" spans="1:7" ht="25.5" x14ac:dyDescent="0.2">
      <c r="A3102" s="31" t="s">
        <v>6220</v>
      </c>
      <c r="B3102" s="32" t="s">
        <v>15</v>
      </c>
      <c r="C3102" s="31" t="s">
        <v>6221</v>
      </c>
      <c r="D3102" s="34" t="s">
        <v>128</v>
      </c>
      <c r="E3102" s="36">
        <v>58.61</v>
      </c>
      <c r="F3102" s="36">
        <v>53.67</v>
      </c>
      <c r="G3102" s="36">
        <v>112.28</v>
      </c>
    </row>
    <row r="3103" spans="1:7" ht="25.5" x14ac:dyDescent="0.2">
      <c r="A3103" s="31" t="s">
        <v>6222</v>
      </c>
      <c r="B3103" s="32" t="s">
        <v>15</v>
      </c>
      <c r="C3103" s="31" t="s">
        <v>6223</v>
      </c>
      <c r="D3103" s="34" t="s">
        <v>128</v>
      </c>
      <c r="E3103" s="36">
        <v>64.59</v>
      </c>
      <c r="F3103" s="36">
        <v>61.35</v>
      </c>
      <c r="G3103" s="36">
        <v>125.94</v>
      </c>
    </row>
    <row r="3104" spans="1:7" ht="25.5" x14ac:dyDescent="0.2">
      <c r="A3104" s="31" t="s">
        <v>6224</v>
      </c>
      <c r="B3104" s="32" t="s">
        <v>15</v>
      </c>
      <c r="C3104" s="31" t="s">
        <v>6225</v>
      </c>
      <c r="D3104" s="34" t="s">
        <v>128</v>
      </c>
      <c r="E3104" s="36">
        <v>80.97</v>
      </c>
      <c r="F3104" s="36">
        <v>69.010000000000005</v>
      </c>
      <c r="G3104" s="36">
        <v>149.97999999999999</v>
      </c>
    </row>
    <row r="3105" spans="1:7" ht="25.5" x14ac:dyDescent="0.2">
      <c r="A3105" s="31" t="s">
        <v>6226</v>
      </c>
      <c r="B3105" s="32" t="s">
        <v>15</v>
      </c>
      <c r="C3105" s="31" t="s">
        <v>6227</v>
      </c>
      <c r="D3105" s="34" t="s">
        <v>128</v>
      </c>
      <c r="E3105" s="36">
        <v>129.9</v>
      </c>
      <c r="F3105" s="36">
        <v>76.680000000000007</v>
      </c>
      <c r="G3105" s="36">
        <v>206.58</v>
      </c>
    </row>
    <row r="3106" spans="1:7" ht="25.5" x14ac:dyDescent="0.2">
      <c r="A3106" s="31" t="s">
        <v>6228</v>
      </c>
      <c r="B3106" s="32" t="s">
        <v>15</v>
      </c>
      <c r="C3106" s="31" t="s">
        <v>6229</v>
      </c>
      <c r="D3106" s="34" t="s">
        <v>128</v>
      </c>
      <c r="E3106" s="36">
        <v>157.27000000000001</v>
      </c>
      <c r="F3106" s="36">
        <v>86.27</v>
      </c>
      <c r="G3106" s="36">
        <v>243.54</v>
      </c>
    </row>
    <row r="3107" spans="1:7" ht="25.5" x14ac:dyDescent="0.2">
      <c r="A3107" s="31" t="s">
        <v>6230</v>
      </c>
      <c r="B3107" s="32" t="s">
        <v>15</v>
      </c>
      <c r="C3107" s="31" t="s">
        <v>6231</v>
      </c>
      <c r="D3107" s="34" t="s">
        <v>128</v>
      </c>
      <c r="E3107" s="36">
        <v>218.81</v>
      </c>
      <c r="F3107" s="36">
        <v>95.86</v>
      </c>
      <c r="G3107" s="36">
        <v>314.67</v>
      </c>
    </row>
    <row r="3108" spans="1:7" ht="25.5" x14ac:dyDescent="0.2">
      <c r="A3108" s="31" t="s">
        <v>6232</v>
      </c>
      <c r="B3108" s="32" t="s">
        <v>15</v>
      </c>
      <c r="C3108" s="31" t="s">
        <v>6233</v>
      </c>
      <c r="D3108" s="34" t="s">
        <v>128</v>
      </c>
      <c r="E3108" s="36">
        <v>380.92</v>
      </c>
      <c r="F3108" s="36">
        <v>105.43</v>
      </c>
      <c r="G3108" s="36">
        <v>486.35</v>
      </c>
    </row>
    <row r="3109" spans="1:7" ht="12.75" x14ac:dyDescent="0.2">
      <c r="A3109" s="37" t="s">
        <v>6234</v>
      </c>
      <c r="B3109" s="38" t="s">
        <v>6235</v>
      </c>
      <c r="C3109" s="39" t="s">
        <v>15</v>
      </c>
      <c r="D3109" s="40" t="s">
        <v>15</v>
      </c>
      <c r="E3109" s="41" t="s">
        <v>15</v>
      </c>
      <c r="F3109" s="41" t="s">
        <v>15</v>
      </c>
      <c r="G3109" s="41" t="s">
        <v>15</v>
      </c>
    </row>
    <row r="3110" spans="1:7" ht="25.5" x14ac:dyDescent="0.2">
      <c r="A3110" s="31" t="s">
        <v>6236</v>
      </c>
      <c r="B3110" s="32" t="s">
        <v>15</v>
      </c>
      <c r="C3110" s="31" t="s">
        <v>6237</v>
      </c>
      <c r="D3110" s="34" t="s">
        <v>20</v>
      </c>
      <c r="E3110" s="36">
        <v>44.86</v>
      </c>
      <c r="F3110" s="36">
        <v>11.5</v>
      </c>
      <c r="G3110" s="36">
        <v>56.36</v>
      </c>
    </row>
    <row r="3111" spans="1:7" ht="25.5" x14ac:dyDescent="0.2">
      <c r="A3111" s="31" t="s">
        <v>6238</v>
      </c>
      <c r="B3111" s="32" t="s">
        <v>15</v>
      </c>
      <c r="C3111" s="31" t="s">
        <v>6239</v>
      </c>
      <c r="D3111" s="34" t="s">
        <v>20</v>
      </c>
      <c r="E3111" s="36">
        <v>59.93</v>
      </c>
      <c r="F3111" s="36">
        <v>11.5</v>
      </c>
      <c r="G3111" s="36">
        <v>71.430000000000007</v>
      </c>
    </row>
    <row r="3112" spans="1:7" ht="25.5" x14ac:dyDescent="0.2">
      <c r="A3112" s="31" t="s">
        <v>6240</v>
      </c>
      <c r="B3112" s="32" t="s">
        <v>15</v>
      </c>
      <c r="C3112" s="31" t="s">
        <v>6241</v>
      </c>
      <c r="D3112" s="34" t="s">
        <v>20</v>
      </c>
      <c r="E3112" s="36">
        <v>73.209999999999994</v>
      </c>
      <c r="F3112" s="36">
        <v>15.33</v>
      </c>
      <c r="G3112" s="36">
        <v>88.54</v>
      </c>
    </row>
    <row r="3113" spans="1:7" ht="25.5" x14ac:dyDescent="0.2">
      <c r="A3113" s="31" t="s">
        <v>6242</v>
      </c>
      <c r="B3113" s="32" t="s">
        <v>15</v>
      </c>
      <c r="C3113" s="31" t="s">
        <v>6243</v>
      </c>
      <c r="D3113" s="34" t="s">
        <v>20</v>
      </c>
      <c r="E3113" s="36">
        <v>123.62</v>
      </c>
      <c r="F3113" s="36">
        <v>15.33</v>
      </c>
      <c r="G3113" s="36">
        <v>138.94999999999999</v>
      </c>
    </row>
    <row r="3114" spans="1:7" ht="25.5" x14ac:dyDescent="0.2">
      <c r="A3114" s="31" t="s">
        <v>6244</v>
      </c>
      <c r="B3114" s="32" t="s">
        <v>15</v>
      </c>
      <c r="C3114" s="31" t="s">
        <v>6245</v>
      </c>
      <c r="D3114" s="34" t="s">
        <v>20</v>
      </c>
      <c r="E3114" s="36">
        <v>61.09</v>
      </c>
      <c r="F3114" s="36">
        <v>11.5</v>
      </c>
      <c r="G3114" s="36">
        <v>72.59</v>
      </c>
    </row>
    <row r="3115" spans="1:7" ht="25.5" x14ac:dyDescent="0.2">
      <c r="A3115" s="31" t="s">
        <v>6246</v>
      </c>
      <c r="B3115" s="32" t="s">
        <v>15</v>
      </c>
      <c r="C3115" s="31" t="s">
        <v>6247</v>
      </c>
      <c r="D3115" s="34" t="s">
        <v>20</v>
      </c>
      <c r="E3115" s="36">
        <v>78.36</v>
      </c>
      <c r="F3115" s="36">
        <v>11.5</v>
      </c>
      <c r="G3115" s="36">
        <v>89.86</v>
      </c>
    </row>
    <row r="3116" spans="1:7" ht="25.5" x14ac:dyDescent="0.2">
      <c r="A3116" s="31" t="s">
        <v>6248</v>
      </c>
      <c r="B3116" s="32" t="s">
        <v>15</v>
      </c>
      <c r="C3116" s="31" t="s">
        <v>6249</v>
      </c>
      <c r="D3116" s="34" t="s">
        <v>20</v>
      </c>
      <c r="E3116" s="36">
        <v>107.65</v>
      </c>
      <c r="F3116" s="36">
        <v>15.33</v>
      </c>
      <c r="G3116" s="36">
        <v>122.98</v>
      </c>
    </row>
    <row r="3117" spans="1:7" ht="25.5" x14ac:dyDescent="0.2">
      <c r="A3117" s="31" t="s">
        <v>6250</v>
      </c>
      <c r="B3117" s="32" t="s">
        <v>15</v>
      </c>
      <c r="C3117" s="31" t="s">
        <v>6251</v>
      </c>
      <c r="D3117" s="34" t="s">
        <v>20</v>
      </c>
      <c r="E3117" s="36">
        <v>182.01</v>
      </c>
      <c r="F3117" s="36">
        <v>15.33</v>
      </c>
      <c r="G3117" s="36">
        <v>197.34</v>
      </c>
    </row>
    <row r="3118" spans="1:7" ht="25.5" x14ac:dyDescent="0.2">
      <c r="A3118" s="31" t="s">
        <v>6252</v>
      </c>
      <c r="B3118" s="32" t="s">
        <v>15</v>
      </c>
      <c r="C3118" s="31" t="s">
        <v>6253</v>
      </c>
      <c r="D3118" s="34" t="s">
        <v>20</v>
      </c>
      <c r="E3118" s="36">
        <v>41.09</v>
      </c>
      <c r="F3118" s="36">
        <v>11.5</v>
      </c>
      <c r="G3118" s="36">
        <v>52.59</v>
      </c>
    </row>
    <row r="3119" spans="1:7" ht="25.5" x14ac:dyDescent="0.2">
      <c r="A3119" s="31" t="s">
        <v>6254</v>
      </c>
      <c r="B3119" s="32" t="s">
        <v>15</v>
      </c>
      <c r="C3119" s="31" t="s">
        <v>6255</v>
      </c>
      <c r="D3119" s="34" t="s">
        <v>20</v>
      </c>
      <c r="E3119" s="36">
        <v>50.35</v>
      </c>
      <c r="F3119" s="36">
        <v>11.5</v>
      </c>
      <c r="G3119" s="36">
        <v>61.85</v>
      </c>
    </row>
    <row r="3120" spans="1:7" ht="25.5" x14ac:dyDescent="0.2">
      <c r="A3120" s="31" t="s">
        <v>6256</v>
      </c>
      <c r="B3120" s="32" t="s">
        <v>15</v>
      </c>
      <c r="C3120" s="31" t="s">
        <v>6257</v>
      </c>
      <c r="D3120" s="34" t="s">
        <v>20</v>
      </c>
      <c r="E3120" s="36">
        <v>56.39</v>
      </c>
      <c r="F3120" s="36">
        <v>15.33</v>
      </c>
      <c r="G3120" s="36">
        <v>71.72</v>
      </c>
    </row>
    <row r="3121" spans="1:7" ht="25.5" x14ac:dyDescent="0.2">
      <c r="A3121" s="31" t="s">
        <v>6258</v>
      </c>
      <c r="B3121" s="32" t="s">
        <v>15</v>
      </c>
      <c r="C3121" s="31" t="s">
        <v>6259</v>
      </c>
      <c r="D3121" s="34" t="s">
        <v>20</v>
      </c>
      <c r="E3121" s="36">
        <v>83.68</v>
      </c>
      <c r="F3121" s="36">
        <v>15.33</v>
      </c>
      <c r="G3121" s="36">
        <v>99.01</v>
      </c>
    </row>
    <row r="3122" spans="1:7" ht="25.5" x14ac:dyDescent="0.2">
      <c r="A3122" s="31" t="s">
        <v>6260</v>
      </c>
      <c r="B3122" s="32" t="s">
        <v>15</v>
      </c>
      <c r="C3122" s="31" t="s">
        <v>6261</v>
      </c>
      <c r="D3122" s="34" t="s">
        <v>20</v>
      </c>
      <c r="E3122" s="36">
        <v>31.95</v>
      </c>
      <c r="F3122" s="36">
        <v>11.5</v>
      </c>
      <c r="G3122" s="36">
        <v>43.45</v>
      </c>
    </row>
    <row r="3123" spans="1:7" ht="25.5" x14ac:dyDescent="0.2">
      <c r="A3123" s="31" t="s">
        <v>6262</v>
      </c>
      <c r="B3123" s="32" t="s">
        <v>15</v>
      </c>
      <c r="C3123" s="31" t="s">
        <v>6263</v>
      </c>
      <c r="D3123" s="34" t="s">
        <v>20</v>
      </c>
      <c r="E3123" s="36">
        <v>39.46</v>
      </c>
      <c r="F3123" s="36">
        <v>15.33</v>
      </c>
      <c r="G3123" s="36">
        <v>54.79</v>
      </c>
    </row>
    <row r="3124" spans="1:7" ht="25.5" x14ac:dyDescent="0.2">
      <c r="A3124" s="31" t="s">
        <v>6264</v>
      </c>
      <c r="B3124" s="32" t="s">
        <v>15</v>
      </c>
      <c r="C3124" s="31" t="s">
        <v>6265</v>
      </c>
      <c r="D3124" s="34" t="s">
        <v>20</v>
      </c>
      <c r="E3124" s="36">
        <v>69.45</v>
      </c>
      <c r="F3124" s="36">
        <v>11.5</v>
      </c>
      <c r="G3124" s="36">
        <v>80.95</v>
      </c>
    </row>
    <row r="3125" spans="1:7" ht="25.5" x14ac:dyDescent="0.2">
      <c r="A3125" s="31" t="s">
        <v>6266</v>
      </c>
      <c r="B3125" s="32" t="s">
        <v>15</v>
      </c>
      <c r="C3125" s="31" t="s">
        <v>6267</v>
      </c>
      <c r="D3125" s="34" t="s">
        <v>20</v>
      </c>
      <c r="E3125" s="36">
        <v>91.86</v>
      </c>
      <c r="F3125" s="36">
        <v>15.33</v>
      </c>
      <c r="G3125" s="36">
        <v>107.19</v>
      </c>
    </row>
    <row r="3126" spans="1:7" ht="25.5" x14ac:dyDescent="0.2">
      <c r="A3126" s="31" t="s">
        <v>6268</v>
      </c>
      <c r="B3126" s="32" t="s">
        <v>15</v>
      </c>
      <c r="C3126" s="31" t="s">
        <v>6269</v>
      </c>
      <c r="D3126" s="34" t="s">
        <v>20</v>
      </c>
      <c r="E3126" s="36">
        <v>98.53</v>
      </c>
      <c r="F3126" s="36">
        <v>15.33</v>
      </c>
      <c r="G3126" s="36">
        <v>113.86</v>
      </c>
    </row>
    <row r="3127" spans="1:7" ht="25.5" x14ac:dyDescent="0.2">
      <c r="A3127" s="31" t="s">
        <v>6270</v>
      </c>
      <c r="B3127" s="32" t="s">
        <v>15</v>
      </c>
      <c r="C3127" s="31" t="s">
        <v>6271</v>
      </c>
      <c r="D3127" s="34" t="s">
        <v>20</v>
      </c>
      <c r="E3127" s="36">
        <v>102.29</v>
      </c>
      <c r="F3127" s="36">
        <v>15.33</v>
      </c>
      <c r="G3127" s="36">
        <v>117.62</v>
      </c>
    </row>
    <row r="3128" spans="1:7" ht="25.5" x14ac:dyDescent="0.2">
      <c r="A3128" s="31" t="s">
        <v>6272</v>
      </c>
      <c r="B3128" s="32" t="s">
        <v>15</v>
      </c>
      <c r="C3128" s="31" t="s">
        <v>6273</v>
      </c>
      <c r="D3128" s="34" t="s">
        <v>20</v>
      </c>
      <c r="E3128" s="36">
        <v>119.91</v>
      </c>
      <c r="F3128" s="36">
        <v>15.33</v>
      </c>
      <c r="G3128" s="36">
        <v>135.24</v>
      </c>
    </row>
    <row r="3129" spans="1:7" ht="25.5" x14ac:dyDescent="0.2">
      <c r="A3129" s="31" t="s">
        <v>6274</v>
      </c>
      <c r="B3129" s="32" t="s">
        <v>15</v>
      </c>
      <c r="C3129" s="31" t="s">
        <v>6275</v>
      </c>
      <c r="D3129" s="34" t="s">
        <v>20</v>
      </c>
      <c r="E3129" s="36">
        <v>133.35</v>
      </c>
      <c r="F3129" s="36">
        <v>15.33</v>
      </c>
      <c r="G3129" s="36">
        <v>148.68</v>
      </c>
    </row>
    <row r="3130" spans="1:7" ht="25.5" x14ac:dyDescent="0.2">
      <c r="A3130" s="31" t="s">
        <v>6276</v>
      </c>
      <c r="B3130" s="32" t="s">
        <v>15</v>
      </c>
      <c r="C3130" s="31" t="s">
        <v>6277</v>
      </c>
      <c r="D3130" s="34" t="s">
        <v>20</v>
      </c>
      <c r="E3130" s="36">
        <v>160.22999999999999</v>
      </c>
      <c r="F3130" s="36">
        <v>19.18</v>
      </c>
      <c r="G3130" s="36">
        <v>179.41</v>
      </c>
    </row>
    <row r="3131" spans="1:7" ht="25.5" x14ac:dyDescent="0.2">
      <c r="A3131" s="31" t="s">
        <v>6278</v>
      </c>
      <c r="B3131" s="32" t="s">
        <v>15</v>
      </c>
      <c r="C3131" s="31" t="s">
        <v>6279</v>
      </c>
      <c r="D3131" s="34" t="s">
        <v>20</v>
      </c>
      <c r="E3131" s="36">
        <v>182.76</v>
      </c>
      <c r="F3131" s="36">
        <v>15.33</v>
      </c>
      <c r="G3131" s="36">
        <v>198.09</v>
      </c>
    </row>
    <row r="3132" spans="1:7" ht="25.5" x14ac:dyDescent="0.2">
      <c r="A3132" s="31" t="s">
        <v>6280</v>
      </c>
      <c r="B3132" s="32" t="s">
        <v>15</v>
      </c>
      <c r="C3132" s="31" t="s">
        <v>6281</v>
      </c>
      <c r="D3132" s="34" t="s">
        <v>20</v>
      </c>
      <c r="E3132" s="36">
        <v>65.53</v>
      </c>
      <c r="F3132" s="36">
        <v>11.5</v>
      </c>
      <c r="G3132" s="36">
        <v>77.03</v>
      </c>
    </row>
    <row r="3133" spans="1:7" ht="25.5" x14ac:dyDescent="0.2">
      <c r="A3133" s="31" t="s">
        <v>6282</v>
      </c>
      <c r="B3133" s="32" t="s">
        <v>15</v>
      </c>
      <c r="C3133" s="31" t="s">
        <v>6283</v>
      </c>
      <c r="D3133" s="34" t="s">
        <v>20</v>
      </c>
      <c r="E3133" s="36">
        <v>79.37</v>
      </c>
      <c r="F3133" s="36">
        <v>15.33</v>
      </c>
      <c r="G3133" s="36">
        <v>94.7</v>
      </c>
    </row>
    <row r="3134" spans="1:7" ht="25.5" x14ac:dyDescent="0.2">
      <c r="A3134" s="31" t="s">
        <v>6284</v>
      </c>
      <c r="B3134" s="32" t="s">
        <v>15</v>
      </c>
      <c r="C3134" s="31" t="s">
        <v>6285</v>
      </c>
      <c r="D3134" s="34" t="s">
        <v>20</v>
      </c>
      <c r="E3134" s="36">
        <v>91.3</v>
      </c>
      <c r="F3134" s="36">
        <v>15.33</v>
      </c>
      <c r="G3134" s="36">
        <v>106.63</v>
      </c>
    </row>
    <row r="3135" spans="1:7" ht="25.5" x14ac:dyDescent="0.2">
      <c r="A3135" s="31" t="s">
        <v>6286</v>
      </c>
      <c r="B3135" s="32" t="s">
        <v>15</v>
      </c>
      <c r="C3135" s="31" t="s">
        <v>6287</v>
      </c>
      <c r="D3135" s="34" t="s">
        <v>20</v>
      </c>
      <c r="E3135" s="36">
        <v>87.83</v>
      </c>
      <c r="F3135" s="36">
        <v>15.33</v>
      </c>
      <c r="G3135" s="36">
        <v>103.16</v>
      </c>
    </row>
    <row r="3136" spans="1:7" ht="25.5" x14ac:dyDescent="0.2">
      <c r="A3136" s="31" t="s">
        <v>6288</v>
      </c>
      <c r="B3136" s="32" t="s">
        <v>15</v>
      </c>
      <c r="C3136" s="31" t="s">
        <v>6289</v>
      </c>
      <c r="D3136" s="34" t="s">
        <v>20</v>
      </c>
      <c r="E3136" s="36">
        <v>100.89</v>
      </c>
      <c r="F3136" s="36">
        <v>15.33</v>
      </c>
      <c r="G3136" s="36">
        <v>116.22</v>
      </c>
    </row>
    <row r="3137" spans="1:7" ht="25.5" x14ac:dyDescent="0.2">
      <c r="A3137" s="31" t="s">
        <v>6290</v>
      </c>
      <c r="B3137" s="32" t="s">
        <v>15</v>
      </c>
      <c r="C3137" s="31" t="s">
        <v>6291</v>
      </c>
      <c r="D3137" s="34" t="s">
        <v>20</v>
      </c>
      <c r="E3137" s="36">
        <v>133.62</v>
      </c>
      <c r="F3137" s="36">
        <v>15.33</v>
      </c>
      <c r="G3137" s="36">
        <v>148.94999999999999</v>
      </c>
    </row>
    <row r="3138" spans="1:7" ht="25.5" x14ac:dyDescent="0.2">
      <c r="A3138" s="31" t="s">
        <v>6292</v>
      </c>
      <c r="B3138" s="32" t="s">
        <v>15</v>
      </c>
      <c r="C3138" s="31" t="s">
        <v>6293</v>
      </c>
      <c r="D3138" s="34" t="s">
        <v>20</v>
      </c>
      <c r="E3138" s="36">
        <v>30.38</v>
      </c>
      <c r="F3138" s="36">
        <v>15.33</v>
      </c>
      <c r="G3138" s="36">
        <v>45.71</v>
      </c>
    </row>
    <row r="3139" spans="1:7" ht="25.5" x14ac:dyDescent="0.2">
      <c r="A3139" s="31" t="s">
        <v>6294</v>
      </c>
      <c r="B3139" s="32" t="s">
        <v>15</v>
      </c>
      <c r="C3139" s="31" t="s">
        <v>6295</v>
      </c>
      <c r="D3139" s="34" t="s">
        <v>20</v>
      </c>
      <c r="E3139" s="36">
        <v>32.83</v>
      </c>
      <c r="F3139" s="36">
        <v>15.33</v>
      </c>
      <c r="G3139" s="36">
        <v>48.16</v>
      </c>
    </row>
    <row r="3140" spans="1:7" ht="25.5" x14ac:dyDescent="0.2">
      <c r="A3140" s="31" t="s">
        <v>6296</v>
      </c>
      <c r="B3140" s="32" t="s">
        <v>15</v>
      </c>
      <c r="C3140" s="31" t="s">
        <v>6297</v>
      </c>
      <c r="D3140" s="34" t="s">
        <v>20</v>
      </c>
      <c r="E3140" s="36">
        <v>88.03</v>
      </c>
      <c r="F3140" s="36">
        <v>19.18</v>
      </c>
      <c r="G3140" s="36">
        <v>107.21</v>
      </c>
    </row>
    <row r="3141" spans="1:7" ht="12.75" x14ac:dyDescent="0.2">
      <c r="A3141" s="37" t="s">
        <v>6298</v>
      </c>
      <c r="B3141" s="38" t="s">
        <v>6299</v>
      </c>
      <c r="C3141" s="39" t="s">
        <v>15</v>
      </c>
      <c r="D3141" s="40" t="s">
        <v>15</v>
      </c>
      <c r="E3141" s="41" t="s">
        <v>15</v>
      </c>
      <c r="F3141" s="41" t="s">
        <v>15</v>
      </c>
      <c r="G3141" s="41" t="s">
        <v>15</v>
      </c>
    </row>
    <row r="3142" spans="1:7" ht="25.5" x14ac:dyDescent="0.2">
      <c r="A3142" s="31" t="s">
        <v>6300</v>
      </c>
      <c r="B3142" s="32" t="s">
        <v>15</v>
      </c>
      <c r="C3142" s="31" t="s">
        <v>6301</v>
      </c>
      <c r="D3142" s="34" t="s">
        <v>128</v>
      </c>
      <c r="E3142" s="36">
        <v>37.479999999999997</v>
      </c>
      <c r="F3142" s="36">
        <v>12.65</v>
      </c>
      <c r="G3142" s="36">
        <v>50.13</v>
      </c>
    </row>
    <row r="3143" spans="1:7" ht="25.5" x14ac:dyDescent="0.2">
      <c r="A3143" s="31" t="s">
        <v>6302</v>
      </c>
      <c r="B3143" s="32" t="s">
        <v>15</v>
      </c>
      <c r="C3143" s="31" t="s">
        <v>6303</v>
      </c>
      <c r="D3143" s="34" t="s">
        <v>128</v>
      </c>
      <c r="E3143" s="36">
        <v>56.26</v>
      </c>
      <c r="F3143" s="36">
        <v>13.81</v>
      </c>
      <c r="G3143" s="36">
        <v>70.069999999999993</v>
      </c>
    </row>
    <row r="3144" spans="1:7" ht="25.5" x14ac:dyDescent="0.2">
      <c r="A3144" s="31" t="s">
        <v>6304</v>
      </c>
      <c r="B3144" s="32" t="s">
        <v>15</v>
      </c>
      <c r="C3144" s="31" t="s">
        <v>6305</v>
      </c>
      <c r="D3144" s="34" t="s">
        <v>128</v>
      </c>
      <c r="E3144" s="36">
        <v>68.75</v>
      </c>
      <c r="F3144" s="36">
        <v>17.25</v>
      </c>
      <c r="G3144" s="36">
        <v>86</v>
      </c>
    </row>
    <row r="3145" spans="1:7" ht="25.5" x14ac:dyDescent="0.2">
      <c r="A3145" s="31" t="s">
        <v>6306</v>
      </c>
      <c r="B3145" s="32" t="s">
        <v>15</v>
      </c>
      <c r="C3145" s="31" t="s">
        <v>6307</v>
      </c>
      <c r="D3145" s="34" t="s">
        <v>128</v>
      </c>
      <c r="E3145" s="36">
        <v>109.36</v>
      </c>
      <c r="F3145" s="36">
        <v>19.559999999999999</v>
      </c>
      <c r="G3145" s="36">
        <v>128.91999999999999</v>
      </c>
    </row>
    <row r="3146" spans="1:7" ht="25.5" x14ac:dyDescent="0.2">
      <c r="A3146" s="31" t="s">
        <v>6308</v>
      </c>
      <c r="B3146" s="32" t="s">
        <v>15</v>
      </c>
      <c r="C3146" s="31" t="s">
        <v>6309</v>
      </c>
      <c r="D3146" s="34" t="s">
        <v>128</v>
      </c>
      <c r="E3146" s="36">
        <v>123.7</v>
      </c>
      <c r="F3146" s="36">
        <v>19.559999999999999</v>
      </c>
      <c r="G3146" s="36">
        <v>143.26</v>
      </c>
    </row>
    <row r="3147" spans="1:7" ht="25.5" x14ac:dyDescent="0.2">
      <c r="A3147" s="31" t="s">
        <v>6310</v>
      </c>
      <c r="B3147" s="32" t="s">
        <v>15</v>
      </c>
      <c r="C3147" s="31" t="s">
        <v>6311</v>
      </c>
      <c r="D3147" s="34" t="s">
        <v>128</v>
      </c>
      <c r="E3147" s="36">
        <v>169.03</v>
      </c>
      <c r="F3147" s="36">
        <v>26.46</v>
      </c>
      <c r="G3147" s="36">
        <v>195.49</v>
      </c>
    </row>
    <row r="3148" spans="1:7" ht="25.5" x14ac:dyDescent="0.2">
      <c r="A3148" s="31" t="s">
        <v>6312</v>
      </c>
      <c r="B3148" s="32" t="s">
        <v>15</v>
      </c>
      <c r="C3148" s="31" t="s">
        <v>6313</v>
      </c>
      <c r="D3148" s="34" t="s">
        <v>128</v>
      </c>
      <c r="E3148" s="36">
        <v>230.42</v>
      </c>
      <c r="F3148" s="36">
        <v>31.05</v>
      </c>
      <c r="G3148" s="36">
        <v>261.47000000000003</v>
      </c>
    </row>
    <row r="3149" spans="1:7" ht="25.5" x14ac:dyDescent="0.2">
      <c r="A3149" s="31" t="s">
        <v>6314</v>
      </c>
      <c r="B3149" s="32" t="s">
        <v>15</v>
      </c>
      <c r="C3149" s="31" t="s">
        <v>6315</v>
      </c>
      <c r="D3149" s="34" t="s">
        <v>128</v>
      </c>
      <c r="E3149" s="36">
        <v>304.14</v>
      </c>
      <c r="F3149" s="36">
        <v>33.369999999999997</v>
      </c>
      <c r="G3149" s="36">
        <v>337.51</v>
      </c>
    </row>
    <row r="3150" spans="1:7" ht="25.5" x14ac:dyDescent="0.2">
      <c r="A3150" s="31" t="s">
        <v>6316</v>
      </c>
      <c r="B3150" s="32" t="s">
        <v>15</v>
      </c>
      <c r="C3150" s="31" t="s">
        <v>6317</v>
      </c>
      <c r="D3150" s="34" t="s">
        <v>128</v>
      </c>
      <c r="E3150" s="36">
        <v>426.88</v>
      </c>
      <c r="F3150" s="36">
        <v>37.950000000000003</v>
      </c>
      <c r="G3150" s="36">
        <v>464.83</v>
      </c>
    </row>
    <row r="3151" spans="1:7" ht="25.5" x14ac:dyDescent="0.2">
      <c r="A3151" s="31" t="s">
        <v>6318</v>
      </c>
      <c r="B3151" s="32" t="s">
        <v>15</v>
      </c>
      <c r="C3151" s="31" t="s">
        <v>6319</v>
      </c>
      <c r="D3151" s="34" t="s">
        <v>128</v>
      </c>
      <c r="E3151" s="36">
        <v>36.69</v>
      </c>
      <c r="F3151" s="36">
        <v>13.81</v>
      </c>
      <c r="G3151" s="36">
        <v>50.5</v>
      </c>
    </row>
    <row r="3152" spans="1:7" ht="25.5" x14ac:dyDescent="0.2">
      <c r="A3152" s="31" t="s">
        <v>6320</v>
      </c>
      <c r="B3152" s="32" t="s">
        <v>15</v>
      </c>
      <c r="C3152" s="31" t="s">
        <v>6321</v>
      </c>
      <c r="D3152" s="34" t="s">
        <v>128</v>
      </c>
      <c r="E3152" s="36">
        <v>45.74</v>
      </c>
      <c r="F3152" s="36">
        <v>17.25</v>
      </c>
      <c r="G3152" s="36">
        <v>62.99</v>
      </c>
    </row>
    <row r="3153" spans="1:7" ht="25.5" x14ac:dyDescent="0.2">
      <c r="A3153" s="31" t="s">
        <v>6322</v>
      </c>
      <c r="B3153" s="32" t="s">
        <v>15</v>
      </c>
      <c r="C3153" s="31" t="s">
        <v>6323</v>
      </c>
      <c r="D3153" s="34" t="s">
        <v>128</v>
      </c>
      <c r="E3153" s="36">
        <v>70.709999999999994</v>
      </c>
      <c r="F3153" s="36">
        <v>19.559999999999999</v>
      </c>
      <c r="G3153" s="36">
        <v>90.27</v>
      </c>
    </row>
    <row r="3154" spans="1:7" ht="25.5" x14ac:dyDescent="0.2">
      <c r="A3154" s="31" t="s">
        <v>6324</v>
      </c>
      <c r="B3154" s="32" t="s">
        <v>15</v>
      </c>
      <c r="C3154" s="31" t="s">
        <v>6325</v>
      </c>
      <c r="D3154" s="34" t="s">
        <v>128</v>
      </c>
      <c r="E3154" s="36">
        <v>84.02</v>
      </c>
      <c r="F3154" s="36">
        <v>19.559999999999999</v>
      </c>
      <c r="G3154" s="36">
        <v>103.58</v>
      </c>
    </row>
    <row r="3155" spans="1:7" ht="25.5" x14ac:dyDescent="0.2">
      <c r="A3155" s="31" t="s">
        <v>6326</v>
      </c>
      <c r="B3155" s="32" t="s">
        <v>15</v>
      </c>
      <c r="C3155" s="31" t="s">
        <v>6327</v>
      </c>
      <c r="D3155" s="34" t="s">
        <v>128</v>
      </c>
      <c r="E3155" s="36">
        <v>127.85</v>
      </c>
      <c r="F3155" s="36">
        <v>26.46</v>
      </c>
      <c r="G3155" s="36">
        <v>154.31</v>
      </c>
    </row>
    <row r="3156" spans="1:7" ht="25.5" x14ac:dyDescent="0.2">
      <c r="A3156" s="31" t="s">
        <v>6328</v>
      </c>
      <c r="B3156" s="32" t="s">
        <v>15</v>
      </c>
      <c r="C3156" s="31" t="s">
        <v>6329</v>
      </c>
      <c r="D3156" s="34" t="s">
        <v>128</v>
      </c>
      <c r="E3156" s="36">
        <v>172.77</v>
      </c>
      <c r="F3156" s="36">
        <v>31.05</v>
      </c>
      <c r="G3156" s="36">
        <v>203.82</v>
      </c>
    </row>
    <row r="3157" spans="1:7" ht="12.75" x14ac:dyDescent="0.2">
      <c r="A3157" s="37" t="s">
        <v>6330</v>
      </c>
      <c r="B3157" s="38" t="s">
        <v>6331</v>
      </c>
      <c r="C3157" s="39" t="s">
        <v>15</v>
      </c>
      <c r="D3157" s="40" t="s">
        <v>15</v>
      </c>
      <c r="E3157" s="41" t="s">
        <v>15</v>
      </c>
      <c r="F3157" s="41" t="s">
        <v>15</v>
      </c>
      <c r="G3157" s="41" t="s">
        <v>15</v>
      </c>
    </row>
    <row r="3158" spans="1:7" ht="12.75" x14ac:dyDescent="0.2">
      <c r="A3158" s="31" t="s">
        <v>6332</v>
      </c>
      <c r="B3158" s="32" t="s">
        <v>15</v>
      </c>
      <c r="C3158" s="31" t="s">
        <v>6333</v>
      </c>
      <c r="D3158" s="34" t="s">
        <v>128</v>
      </c>
      <c r="E3158" s="36">
        <v>34.67</v>
      </c>
      <c r="F3158" s="36">
        <v>25.36</v>
      </c>
      <c r="G3158" s="36">
        <v>60.03</v>
      </c>
    </row>
    <row r="3159" spans="1:7" ht="12.75" x14ac:dyDescent="0.2">
      <c r="A3159" s="31" t="s">
        <v>6334</v>
      </c>
      <c r="B3159" s="32" t="s">
        <v>15</v>
      </c>
      <c r="C3159" s="31" t="s">
        <v>6335</v>
      </c>
      <c r="D3159" s="34" t="s">
        <v>128</v>
      </c>
      <c r="E3159" s="36">
        <v>44.76</v>
      </c>
      <c r="F3159" s="36">
        <v>29.43</v>
      </c>
      <c r="G3159" s="36">
        <v>74.19</v>
      </c>
    </row>
    <row r="3160" spans="1:7" ht="12.75" x14ac:dyDescent="0.2">
      <c r="A3160" s="31" t="s">
        <v>6336</v>
      </c>
      <c r="B3160" s="32" t="s">
        <v>15</v>
      </c>
      <c r="C3160" s="31" t="s">
        <v>6337</v>
      </c>
      <c r="D3160" s="34" t="s">
        <v>128</v>
      </c>
      <c r="E3160" s="36">
        <v>37.54</v>
      </c>
      <c r="F3160" s="36">
        <v>25.36</v>
      </c>
      <c r="G3160" s="36">
        <v>62.9</v>
      </c>
    </row>
    <row r="3161" spans="1:7" ht="12.75" x14ac:dyDescent="0.2">
      <c r="A3161" s="31" t="s">
        <v>6338</v>
      </c>
      <c r="B3161" s="32" t="s">
        <v>15</v>
      </c>
      <c r="C3161" s="31" t="s">
        <v>6339</v>
      </c>
      <c r="D3161" s="34" t="s">
        <v>128</v>
      </c>
      <c r="E3161" s="36">
        <v>47.19</v>
      </c>
      <c r="F3161" s="36">
        <v>29.43</v>
      </c>
      <c r="G3161" s="36">
        <v>76.62</v>
      </c>
    </row>
    <row r="3162" spans="1:7" ht="12.75" x14ac:dyDescent="0.2">
      <c r="A3162" s="31" t="s">
        <v>6340</v>
      </c>
      <c r="B3162" s="32" t="s">
        <v>15</v>
      </c>
      <c r="C3162" s="31" t="s">
        <v>6341</v>
      </c>
      <c r="D3162" s="34" t="s">
        <v>128</v>
      </c>
      <c r="E3162" s="36">
        <v>68.34</v>
      </c>
      <c r="F3162" s="36">
        <v>36.35</v>
      </c>
      <c r="G3162" s="36">
        <v>104.69</v>
      </c>
    </row>
    <row r="3163" spans="1:7" ht="12.75" x14ac:dyDescent="0.2">
      <c r="A3163" s="31" t="s">
        <v>6342</v>
      </c>
      <c r="B3163" s="32" t="s">
        <v>15</v>
      </c>
      <c r="C3163" s="31" t="s">
        <v>6343</v>
      </c>
      <c r="D3163" s="34" t="s">
        <v>128</v>
      </c>
      <c r="E3163" s="36">
        <v>101.55</v>
      </c>
      <c r="F3163" s="36">
        <v>41.37</v>
      </c>
      <c r="G3163" s="36">
        <v>142.91999999999999</v>
      </c>
    </row>
    <row r="3164" spans="1:7" ht="12.75" x14ac:dyDescent="0.2">
      <c r="A3164" s="31" t="s">
        <v>6344</v>
      </c>
      <c r="B3164" s="32" t="s">
        <v>15</v>
      </c>
      <c r="C3164" s="31" t="s">
        <v>6345</v>
      </c>
      <c r="D3164" s="34" t="s">
        <v>128</v>
      </c>
      <c r="E3164" s="36">
        <v>181.77</v>
      </c>
      <c r="F3164" s="36">
        <v>53.3</v>
      </c>
      <c r="G3164" s="36">
        <v>235.07</v>
      </c>
    </row>
    <row r="3165" spans="1:7" ht="12.75" x14ac:dyDescent="0.2">
      <c r="A3165" s="31" t="s">
        <v>6346</v>
      </c>
      <c r="B3165" s="32" t="s">
        <v>15</v>
      </c>
      <c r="C3165" s="31" t="s">
        <v>6347</v>
      </c>
      <c r="D3165" s="34" t="s">
        <v>128</v>
      </c>
      <c r="E3165" s="36">
        <v>263.98</v>
      </c>
      <c r="F3165" s="36">
        <v>67.13</v>
      </c>
      <c r="G3165" s="36">
        <v>331.11</v>
      </c>
    </row>
    <row r="3166" spans="1:7" ht="12.75" x14ac:dyDescent="0.2">
      <c r="A3166" s="31" t="s">
        <v>6348</v>
      </c>
      <c r="B3166" s="32" t="s">
        <v>15</v>
      </c>
      <c r="C3166" s="31" t="s">
        <v>6349</v>
      </c>
      <c r="D3166" s="34" t="s">
        <v>128</v>
      </c>
      <c r="E3166" s="36">
        <v>379.64</v>
      </c>
      <c r="F3166" s="36">
        <v>100.36</v>
      </c>
      <c r="G3166" s="36">
        <v>480</v>
      </c>
    </row>
    <row r="3167" spans="1:7" ht="12.75" x14ac:dyDescent="0.2">
      <c r="A3167" s="31" t="s">
        <v>6350</v>
      </c>
      <c r="B3167" s="32" t="s">
        <v>15</v>
      </c>
      <c r="C3167" s="31" t="s">
        <v>6351</v>
      </c>
      <c r="D3167" s="34" t="s">
        <v>128</v>
      </c>
      <c r="E3167" s="36">
        <v>96.9</v>
      </c>
      <c r="F3167" s="36">
        <v>41.37</v>
      </c>
      <c r="G3167" s="36">
        <v>138.27000000000001</v>
      </c>
    </row>
    <row r="3168" spans="1:7" ht="12.75" x14ac:dyDescent="0.2">
      <c r="A3168" s="31" t="s">
        <v>6352</v>
      </c>
      <c r="B3168" s="32" t="s">
        <v>15</v>
      </c>
      <c r="C3168" s="31" t="s">
        <v>6353</v>
      </c>
      <c r="D3168" s="34" t="s">
        <v>128</v>
      </c>
      <c r="E3168" s="36">
        <v>188.09</v>
      </c>
      <c r="F3168" s="36">
        <v>53.3</v>
      </c>
      <c r="G3168" s="36">
        <v>241.39</v>
      </c>
    </row>
    <row r="3169" spans="1:7" ht="12.75" x14ac:dyDescent="0.2">
      <c r="A3169" s="31" t="s">
        <v>6354</v>
      </c>
      <c r="B3169" s="32" t="s">
        <v>15</v>
      </c>
      <c r="C3169" s="31" t="s">
        <v>6355</v>
      </c>
      <c r="D3169" s="34" t="s">
        <v>128</v>
      </c>
      <c r="E3169" s="36">
        <v>274.57</v>
      </c>
      <c r="F3169" s="36">
        <v>67.13</v>
      </c>
      <c r="G3169" s="36">
        <v>341.7</v>
      </c>
    </row>
    <row r="3170" spans="1:7" ht="12.75" x14ac:dyDescent="0.2">
      <c r="A3170" s="31" t="s">
        <v>6356</v>
      </c>
      <c r="B3170" s="32" t="s">
        <v>15</v>
      </c>
      <c r="C3170" s="31" t="s">
        <v>6357</v>
      </c>
      <c r="D3170" s="34" t="s">
        <v>128</v>
      </c>
      <c r="E3170" s="36">
        <v>140.24</v>
      </c>
      <c r="F3170" s="36">
        <v>41.37</v>
      </c>
      <c r="G3170" s="36">
        <v>181.61</v>
      </c>
    </row>
    <row r="3171" spans="1:7" ht="12.75" x14ac:dyDescent="0.2">
      <c r="A3171" s="31" t="s">
        <v>6358</v>
      </c>
      <c r="B3171" s="32" t="s">
        <v>15</v>
      </c>
      <c r="C3171" s="31" t="s">
        <v>6359</v>
      </c>
      <c r="D3171" s="34" t="s">
        <v>128</v>
      </c>
      <c r="E3171" s="36">
        <v>256</v>
      </c>
      <c r="F3171" s="36">
        <v>53.3</v>
      </c>
      <c r="G3171" s="36">
        <v>309.3</v>
      </c>
    </row>
    <row r="3172" spans="1:7" ht="12.75" x14ac:dyDescent="0.2">
      <c r="A3172" s="31" t="s">
        <v>6360</v>
      </c>
      <c r="B3172" s="32" t="s">
        <v>15</v>
      </c>
      <c r="C3172" s="31" t="s">
        <v>6361</v>
      </c>
      <c r="D3172" s="34" t="s">
        <v>128</v>
      </c>
      <c r="E3172" s="36">
        <v>373.18</v>
      </c>
      <c r="F3172" s="36">
        <v>67.13</v>
      </c>
      <c r="G3172" s="36">
        <v>440.31</v>
      </c>
    </row>
    <row r="3173" spans="1:7" ht="12.75" x14ac:dyDescent="0.2">
      <c r="A3173" s="31" t="s">
        <v>6362</v>
      </c>
      <c r="B3173" s="32" t="s">
        <v>15</v>
      </c>
      <c r="C3173" s="31" t="s">
        <v>6363</v>
      </c>
      <c r="D3173" s="34" t="s">
        <v>128</v>
      </c>
      <c r="E3173" s="36">
        <v>21.87</v>
      </c>
      <c r="F3173" s="36">
        <v>24.56</v>
      </c>
      <c r="G3173" s="36">
        <v>46.43</v>
      </c>
    </row>
    <row r="3174" spans="1:7" ht="12.75" x14ac:dyDescent="0.2">
      <c r="A3174" s="31" t="s">
        <v>6364</v>
      </c>
      <c r="B3174" s="32" t="s">
        <v>15</v>
      </c>
      <c r="C3174" s="31" t="s">
        <v>6365</v>
      </c>
      <c r="D3174" s="34" t="s">
        <v>128</v>
      </c>
      <c r="E3174" s="36">
        <v>27.21</v>
      </c>
      <c r="F3174" s="36">
        <v>31.3</v>
      </c>
      <c r="G3174" s="36">
        <v>58.51</v>
      </c>
    </row>
    <row r="3175" spans="1:7" ht="12.75" x14ac:dyDescent="0.2">
      <c r="A3175" s="31" t="s">
        <v>6366</v>
      </c>
      <c r="B3175" s="32" t="s">
        <v>15</v>
      </c>
      <c r="C3175" s="31" t="s">
        <v>6367</v>
      </c>
      <c r="D3175" s="34" t="s">
        <v>128</v>
      </c>
      <c r="E3175" s="36">
        <v>48.07</v>
      </c>
      <c r="F3175" s="36">
        <v>52.92</v>
      </c>
      <c r="G3175" s="36">
        <v>100.99</v>
      </c>
    </row>
    <row r="3176" spans="1:7" ht="12.75" x14ac:dyDescent="0.2">
      <c r="A3176" s="31" t="s">
        <v>6368</v>
      </c>
      <c r="B3176" s="32" t="s">
        <v>15</v>
      </c>
      <c r="C3176" s="31" t="s">
        <v>6369</v>
      </c>
      <c r="D3176" s="34" t="s">
        <v>128</v>
      </c>
      <c r="E3176" s="36">
        <v>617.87</v>
      </c>
      <c r="F3176" s="36">
        <v>150.54</v>
      </c>
      <c r="G3176" s="36">
        <v>768.41</v>
      </c>
    </row>
    <row r="3177" spans="1:7" ht="12.75" x14ac:dyDescent="0.2">
      <c r="A3177" s="31" t="s">
        <v>6370</v>
      </c>
      <c r="B3177" s="32" t="s">
        <v>15</v>
      </c>
      <c r="C3177" s="31" t="s">
        <v>6371</v>
      </c>
      <c r="D3177" s="34" t="s">
        <v>128</v>
      </c>
      <c r="E3177" s="36">
        <v>64.72</v>
      </c>
      <c r="F3177" s="36">
        <v>29.43</v>
      </c>
      <c r="G3177" s="36">
        <v>94.15</v>
      </c>
    </row>
    <row r="3178" spans="1:7" ht="12.75" x14ac:dyDescent="0.2">
      <c r="A3178" s="31" t="s">
        <v>6372</v>
      </c>
      <c r="B3178" s="32" t="s">
        <v>15</v>
      </c>
      <c r="C3178" s="31" t="s">
        <v>6373</v>
      </c>
      <c r="D3178" s="34" t="s">
        <v>128</v>
      </c>
      <c r="E3178" s="36">
        <v>58.26</v>
      </c>
      <c r="F3178" s="36">
        <v>29.43</v>
      </c>
      <c r="G3178" s="36">
        <v>87.69</v>
      </c>
    </row>
    <row r="3179" spans="1:7" ht="12.75" x14ac:dyDescent="0.2">
      <c r="A3179" s="31" t="s">
        <v>6374</v>
      </c>
      <c r="B3179" s="32" t="s">
        <v>15</v>
      </c>
      <c r="C3179" s="31" t="s">
        <v>6375</v>
      </c>
      <c r="D3179" s="34" t="s">
        <v>128</v>
      </c>
      <c r="E3179" s="36">
        <v>86.94</v>
      </c>
      <c r="F3179" s="36">
        <v>29.43</v>
      </c>
      <c r="G3179" s="36">
        <v>116.37</v>
      </c>
    </row>
    <row r="3180" spans="1:7" ht="12.75" x14ac:dyDescent="0.2">
      <c r="A3180" s="31" t="s">
        <v>6376</v>
      </c>
      <c r="B3180" s="32" t="s">
        <v>15</v>
      </c>
      <c r="C3180" s="31" t="s">
        <v>6377</v>
      </c>
      <c r="D3180" s="34" t="s">
        <v>128</v>
      </c>
      <c r="E3180" s="36">
        <v>142.25</v>
      </c>
      <c r="F3180" s="36">
        <v>46.39</v>
      </c>
      <c r="G3180" s="36">
        <v>188.64</v>
      </c>
    </row>
    <row r="3181" spans="1:7" ht="12.75" x14ac:dyDescent="0.2">
      <c r="A3181" s="31" t="s">
        <v>6378</v>
      </c>
      <c r="B3181" s="32" t="s">
        <v>15</v>
      </c>
      <c r="C3181" s="31" t="s">
        <v>6379</v>
      </c>
      <c r="D3181" s="34" t="s">
        <v>128</v>
      </c>
      <c r="E3181" s="36">
        <v>75.239999999999995</v>
      </c>
      <c r="F3181" s="36">
        <v>36.35</v>
      </c>
      <c r="G3181" s="36">
        <v>111.59</v>
      </c>
    </row>
    <row r="3182" spans="1:7" ht="12.75" x14ac:dyDescent="0.2">
      <c r="A3182" s="31" t="s">
        <v>6380</v>
      </c>
      <c r="B3182" s="32" t="s">
        <v>15</v>
      </c>
      <c r="C3182" s="31" t="s">
        <v>6381</v>
      </c>
      <c r="D3182" s="34" t="s">
        <v>128</v>
      </c>
      <c r="E3182" s="36">
        <v>239.42</v>
      </c>
      <c r="F3182" s="36">
        <v>60.21</v>
      </c>
      <c r="G3182" s="36">
        <v>299.63</v>
      </c>
    </row>
    <row r="3183" spans="1:7" ht="12.75" x14ac:dyDescent="0.2">
      <c r="A3183" s="31" t="s">
        <v>6382</v>
      </c>
      <c r="B3183" s="32" t="s">
        <v>15</v>
      </c>
      <c r="C3183" s="31" t="s">
        <v>6383</v>
      </c>
      <c r="D3183" s="34" t="s">
        <v>128</v>
      </c>
      <c r="E3183" s="36">
        <v>54.72</v>
      </c>
      <c r="F3183" s="36">
        <v>25.36</v>
      </c>
      <c r="G3183" s="36">
        <v>80.08</v>
      </c>
    </row>
    <row r="3184" spans="1:7" ht="12.75" x14ac:dyDescent="0.2">
      <c r="A3184" s="31" t="s">
        <v>6384</v>
      </c>
      <c r="B3184" s="32" t="s">
        <v>15</v>
      </c>
      <c r="C3184" s="31" t="s">
        <v>6385</v>
      </c>
      <c r="D3184" s="34" t="s">
        <v>128</v>
      </c>
      <c r="E3184" s="36">
        <v>56.67</v>
      </c>
      <c r="F3184" s="36">
        <v>25.36</v>
      </c>
      <c r="G3184" s="36">
        <v>82.03</v>
      </c>
    </row>
    <row r="3185" spans="1:7" ht="12.75" x14ac:dyDescent="0.2">
      <c r="A3185" s="31" t="s">
        <v>6386</v>
      </c>
      <c r="B3185" s="32" t="s">
        <v>15</v>
      </c>
      <c r="C3185" s="31" t="s">
        <v>6387</v>
      </c>
      <c r="D3185" s="34" t="s">
        <v>128</v>
      </c>
      <c r="E3185" s="36">
        <v>13.99</v>
      </c>
      <c r="F3185" s="36">
        <v>8.9499999999999993</v>
      </c>
      <c r="G3185" s="36">
        <v>22.94</v>
      </c>
    </row>
    <row r="3186" spans="1:7" ht="12.75" x14ac:dyDescent="0.2">
      <c r="A3186" s="37" t="s">
        <v>6388</v>
      </c>
      <c r="B3186" s="38" t="s">
        <v>6389</v>
      </c>
      <c r="C3186" s="39" t="s">
        <v>15</v>
      </c>
      <c r="D3186" s="40" t="s">
        <v>15</v>
      </c>
      <c r="E3186" s="41" t="s">
        <v>15</v>
      </c>
      <c r="F3186" s="41" t="s">
        <v>15</v>
      </c>
      <c r="G3186" s="41" t="s">
        <v>15</v>
      </c>
    </row>
    <row r="3187" spans="1:7" ht="38.25" x14ac:dyDescent="0.2">
      <c r="A3187" s="31" t="s">
        <v>6390</v>
      </c>
      <c r="B3187" s="32" t="s">
        <v>15</v>
      </c>
      <c r="C3187" s="31" t="s">
        <v>6391</v>
      </c>
      <c r="D3187" s="34" t="s">
        <v>128</v>
      </c>
      <c r="E3187" s="36">
        <v>9.5500000000000007</v>
      </c>
      <c r="F3187" s="36">
        <v>1.28</v>
      </c>
      <c r="G3187" s="36">
        <v>10.83</v>
      </c>
    </row>
    <row r="3188" spans="1:7" ht="38.25" x14ac:dyDescent="0.2">
      <c r="A3188" s="31" t="s">
        <v>6392</v>
      </c>
      <c r="B3188" s="32" t="s">
        <v>15</v>
      </c>
      <c r="C3188" s="31" t="s">
        <v>6393</v>
      </c>
      <c r="D3188" s="34" t="s">
        <v>128</v>
      </c>
      <c r="E3188" s="36">
        <v>10.8</v>
      </c>
      <c r="F3188" s="36">
        <v>1.28</v>
      </c>
      <c r="G3188" s="36">
        <v>12.08</v>
      </c>
    </row>
    <row r="3189" spans="1:7" ht="38.25" x14ac:dyDescent="0.2">
      <c r="A3189" s="31" t="s">
        <v>6394</v>
      </c>
      <c r="B3189" s="32" t="s">
        <v>15</v>
      </c>
      <c r="C3189" s="31" t="s">
        <v>6395</v>
      </c>
      <c r="D3189" s="34" t="s">
        <v>128</v>
      </c>
      <c r="E3189" s="36">
        <v>14.14</v>
      </c>
      <c r="F3189" s="36">
        <v>1.28</v>
      </c>
      <c r="G3189" s="36">
        <v>15.42</v>
      </c>
    </row>
    <row r="3190" spans="1:7" ht="38.25" x14ac:dyDescent="0.2">
      <c r="A3190" s="31" t="s">
        <v>6396</v>
      </c>
      <c r="B3190" s="32" t="s">
        <v>15</v>
      </c>
      <c r="C3190" s="31" t="s">
        <v>6397</v>
      </c>
      <c r="D3190" s="34" t="s">
        <v>128</v>
      </c>
      <c r="E3190" s="36">
        <v>33.020000000000003</v>
      </c>
      <c r="F3190" s="36">
        <v>1.28</v>
      </c>
      <c r="G3190" s="36">
        <v>34.299999999999997</v>
      </c>
    </row>
    <row r="3191" spans="1:7" ht="38.25" x14ac:dyDescent="0.2">
      <c r="A3191" s="31" t="s">
        <v>6398</v>
      </c>
      <c r="B3191" s="32" t="s">
        <v>15</v>
      </c>
      <c r="C3191" s="31" t="s">
        <v>6399</v>
      </c>
      <c r="D3191" s="34" t="s">
        <v>128</v>
      </c>
      <c r="E3191" s="36">
        <v>56.76</v>
      </c>
      <c r="F3191" s="36">
        <v>1.28</v>
      </c>
      <c r="G3191" s="36">
        <v>58.04</v>
      </c>
    </row>
    <row r="3192" spans="1:7" ht="25.5" x14ac:dyDescent="0.2">
      <c r="A3192" s="25" t="s">
        <v>6400</v>
      </c>
      <c r="B3192" s="26" t="s">
        <v>15</v>
      </c>
      <c r="C3192" s="25" t="s">
        <v>6401</v>
      </c>
      <c r="D3192" s="28" t="s">
        <v>128</v>
      </c>
      <c r="E3192" s="30">
        <v>58.05</v>
      </c>
      <c r="F3192" s="30">
        <v>1.92</v>
      </c>
      <c r="G3192" s="30">
        <v>59.97</v>
      </c>
    </row>
    <row r="3193" spans="1:7" ht="25.5" x14ac:dyDescent="0.2">
      <c r="A3193" s="25" t="s">
        <v>6402</v>
      </c>
      <c r="B3193" s="26" t="s">
        <v>15</v>
      </c>
      <c r="C3193" s="25" t="s">
        <v>6403</v>
      </c>
      <c r="D3193" s="28" t="s">
        <v>128</v>
      </c>
      <c r="E3193" s="30">
        <v>83.09</v>
      </c>
      <c r="F3193" s="30">
        <v>1.92</v>
      </c>
      <c r="G3193" s="30">
        <v>85.01</v>
      </c>
    </row>
    <row r="3194" spans="1:7" ht="25.5" x14ac:dyDescent="0.2">
      <c r="A3194" s="25" t="s">
        <v>6404</v>
      </c>
      <c r="B3194" s="26" t="s">
        <v>15</v>
      </c>
      <c r="C3194" s="25" t="s">
        <v>6405</v>
      </c>
      <c r="D3194" s="28" t="s">
        <v>128</v>
      </c>
      <c r="E3194" s="30">
        <v>125.76</v>
      </c>
      <c r="F3194" s="30">
        <v>1.92</v>
      </c>
      <c r="G3194" s="30">
        <v>127.68</v>
      </c>
    </row>
    <row r="3195" spans="1:7" ht="25.5" x14ac:dyDescent="0.2">
      <c r="A3195" s="25" t="s">
        <v>6406</v>
      </c>
      <c r="B3195" s="26" t="s">
        <v>15</v>
      </c>
      <c r="C3195" s="25" t="s">
        <v>6407</v>
      </c>
      <c r="D3195" s="28" t="s">
        <v>128</v>
      </c>
      <c r="E3195" s="30">
        <v>201.63</v>
      </c>
      <c r="F3195" s="30">
        <v>1.92</v>
      </c>
      <c r="G3195" s="30">
        <v>203.55</v>
      </c>
    </row>
    <row r="3196" spans="1:7" ht="25.5" x14ac:dyDescent="0.2">
      <c r="A3196" s="25" t="s">
        <v>6408</v>
      </c>
      <c r="B3196" s="26" t="s">
        <v>15</v>
      </c>
      <c r="C3196" s="25" t="s">
        <v>6409</v>
      </c>
      <c r="D3196" s="28" t="s">
        <v>128</v>
      </c>
      <c r="E3196" s="30">
        <v>289.64</v>
      </c>
      <c r="F3196" s="30">
        <v>1.92</v>
      </c>
      <c r="G3196" s="30">
        <v>291.56</v>
      </c>
    </row>
    <row r="3197" spans="1:7" ht="25.5" x14ac:dyDescent="0.2">
      <c r="A3197" s="25" t="s">
        <v>6410</v>
      </c>
      <c r="B3197" s="26" t="s">
        <v>15</v>
      </c>
      <c r="C3197" s="25" t="s">
        <v>6411</v>
      </c>
      <c r="D3197" s="28" t="s">
        <v>128</v>
      </c>
      <c r="E3197" s="30">
        <v>479.15</v>
      </c>
      <c r="F3197" s="30">
        <v>1.92</v>
      </c>
      <c r="G3197" s="30">
        <v>481.07</v>
      </c>
    </row>
    <row r="3198" spans="1:7" ht="25.5" x14ac:dyDescent="0.2">
      <c r="A3198" s="25" t="s">
        <v>6412</v>
      </c>
      <c r="B3198" s="26" t="s">
        <v>15</v>
      </c>
      <c r="C3198" s="25" t="s">
        <v>6413</v>
      </c>
      <c r="D3198" s="28" t="s">
        <v>128</v>
      </c>
      <c r="E3198" s="30">
        <v>667.55</v>
      </c>
      <c r="F3198" s="30">
        <v>1.92</v>
      </c>
      <c r="G3198" s="30">
        <v>669.47</v>
      </c>
    </row>
    <row r="3199" spans="1:7" ht="25.5" x14ac:dyDescent="0.2">
      <c r="A3199" s="25" t="s">
        <v>6414</v>
      </c>
      <c r="B3199" s="26" t="s">
        <v>15</v>
      </c>
      <c r="C3199" s="25" t="s">
        <v>6415</v>
      </c>
      <c r="D3199" s="28" t="s">
        <v>128</v>
      </c>
      <c r="E3199" s="30">
        <v>1065.8399999999999</v>
      </c>
      <c r="F3199" s="30">
        <v>1.92</v>
      </c>
      <c r="G3199" s="30">
        <v>1067.76</v>
      </c>
    </row>
    <row r="3200" spans="1:7" ht="12.75" x14ac:dyDescent="0.2">
      <c r="A3200" s="37" t="s">
        <v>6416</v>
      </c>
      <c r="B3200" s="38" t="s">
        <v>6417</v>
      </c>
      <c r="C3200" s="39" t="s">
        <v>15</v>
      </c>
      <c r="D3200" s="40" t="s">
        <v>15</v>
      </c>
      <c r="E3200" s="41" t="s">
        <v>15</v>
      </c>
      <c r="F3200" s="41" t="s">
        <v>15</v>
      </c>
      <c r="G3200" s="41" t="s">
        <v>15</v>
      </c>
    </row>
    <row r="3201" spans="1:7" ht="25.5" x14ac:dyDescent="0.2">
      <c r="A3201" s="31" t="s">
        <v>6418</v>
      </c>
      <c r="B3201" s="32" t="s">
        <v>15</v>
      </c>
      <c r="C3201" s="31" t="s">
        <v>6419</v>
      </c>
      <c r="D3201" s="34" t="s">
        <v>128</v>
      </c>
      <c r="E3201" s="36">
        <v>331.08</v>
      </c>
      <c r="F3201" s="36">
        <v>26.98</v>
      </c>
      <c r="G3201" s="36">
        <v>358.06</v>
      </c>
    </row>
    <row r="3202" spans="1:7" ht="25.5" x14ac:dyDescent="0.2">
      <c r="A3202" s="31" t="s">
        <v>6420</v>
      </c>
      <c r="B3202" s="32" t="s">
        <v>15</v>
      </c>
      <c r="C3202" s="31" t="s">
        <v>6421</v>
      </c>
      <c r="D3202" s="34" t="s">
        <v>128</v>
      </c>
      <c r="E3202" s="36">
        <v>381.75</v>
      </c>
      <c r="F3202" s="36">
        <v>26.98</v>
      </c>
      <c r="G3202" s="36">
        <v>408.73</v>
      </c>
    </row>
    <row r="3203" spans="1:7" ht="25.5" x14ac:dyDescent="0.2">
      <c r="A3203" s="31" t="s">
        <v>6422</v>
      </c>
      <c r="B3203" s="32" t="s">
        <v>15</v>
      </c>
      <c r="C3203" s="31" t="s">
        <v>6423</v>
      </c>
      <c r="D3203" s="34" t="s">
        <v>128</v>
      </c>
      <c r="E3203" s="36">
        <v>532.87</v>
      </c>
      <c r="F3203" s="36">
        <v>26.98</v>
      </c>
      <c r="G3203" s="36">
        <v>559.85</v>
      </c>
    </row>
    <row r="3204" spans="1:7" ht="25.5" x14ac:dyDescent="0.2">
      <c r="A3204" s="31" t="s">
        <v>6424</v>
      </c>
      <c r="B3204" s="32" t="s">
        <v>15</v>
      </c>
      <c r="C3204" s="31" t="s">
        <v>6425</v>
      </c>
      <c r="D3204" s="34" t="s">
        <v>128</v>
      </c>
      <c r="E3204" s="36">
        <v>706.42</v>
      </c>
      <c r="F3204" s="36">
        <v>26.98</v>
      </c>
      <c r="G3204" s="36">
        <v>733.4</v>
      </c>
    </row>
    <row r="3205" spans="1:7" ht="25.5" x14ac:dyDescent="0.2">
      <c r="A3205" s="31" t="s">
        <v>6426</v>
      </c>
      <c r="B3205" s="32" t="s">
        <v>15</v>
      </c>
      <c r="C3205" s="31" t="s">
        <v>6427</v>
      </c>
      <c r="D3205" s="34" t="s">
        <v>128</v>
      </c>
      <c r="E3205" s="36">
        <v>533.07000000000005</v>
      </c>
      <c r="F3205" s="36">
        <v>26.98</v>
      </c>
      <c r="G3205" s="36">
        <v>560.04999999999995</v>
      </c>
    </row>
    <row r="3206" spans="1:7" ht="25.5" x14ac:dyDescent="0.2">
      <c r="A3206" s="31" t="s">
        <v>6428</v>
      </c>
      <c r="B3206" s="32" t="s">
        <v>15</v>
      </c>
      <c r="C3206" s="31" t="s">
        <v>6429</v>
      </c>
      <c r="D3206" s="34" t="s">
        <v>128</v>
      </c>
      <c r="E3206" s="36">
        <v>261.44</v>
      </c>
      <c r="F3206" s="36">
        <v>26.98</v>
      </c>
      <c r="G3206" s="36">
        <v>288.42</v>
      </c>
    </row>
    <row r="3207" spans="1:7" ht="25.5" x14ac:dyDescent="0.2">
      <c r="A3207" s="31" t="s">
        <v>6430</v>
      </c>
      <c r="B3207" s="32" t="s">
        <v>15</v>
      </c>
      <c r="C3207" s="31" t="s">
        <v>6431</v>
      </c>
      <c r="D3207" s="34" t="s">
        <v>128</v>
      </c>
      <c r="E3207" s="36">
        <v>285.52999999999997</v>
      </c>
      <c r="F3207" s="36">
        <v>26.98</v>
      </c>
      <c r="G3207" s="36">
        <v>312.51</v>
      </c>
    </row>
    <row r="3208" spans="1:7" ht="25.5" x14ac:dyDescent="0.2">
      <c r="A3208" s="31" t="s">
        <v>6432</v>
      </c>
      <c r="B3208" s="32" t="s">
        <v>15</v>
      </c>
      <c r="C3208" s="31" t="s">
        <v>6433</v>
      </c>
      <c r="D3208" s="34" t="s">
        <v>128</v>
      </c>
      <c r="E3208" s="36">
        <v>314.85000000000002</v>
      </c>
      <c r="F3208" s="36">
        <v>26.98</v>
      </c>
      <c r="G3208" s="36">
        <v>341.83</v>
      </c>
    </row>
    <row r="3209" spans="1:7" ht="25.5" x14ac:dyDescent="0.2">
      <c r="A3209" s="31" t="s">
        <v>6434</v>
      </c>
      <c r="B3209" s="32" t="s">
        <v>15</v>
      </c>
      <c r="C3209" s="31" t="s">
        <v>6435</v>
      </c>
      <c r="D3209" s="34" t="s">
        <v>128</v>
      </c>
      <c r="E3209" s="36">
        <v>403.67</v>
      </c>
      <c r="F3209" s="36">
        <v>26.98</v>
      </c>
      <c r="G3209" s="36">
        <v>430.65</v>
      </c>
    </row>
    <row r="3210" spans="1:7" ht="25.5" x14ac:dyDescent="0.2">
      <c r="A3210" s="31" t="s">
        <v>6436</v>
      </c>
      <c r="B3210" s="32" t="s">
        <v>15</v>
      </c>
      <c r="C3210" s="31" t="s">
        <v>6437</v>
      </c>
      <c r="D3210" s="34" t="s">
        <v>128</v>
      </c>
      <c r="E3210" s="36">
        <v>504.3</v>
      </c>
      <c r="F3210" s="36">
        <v>26.98</v>
      </c>
      <c r="G3210" s="36">
        <v>531.28</v>
      </c>
    </row>
    <row r="3211" spans="1:7" ht="25.5" x14ac:dyDescent="0.2">
      <c r="A3211" s="31" t="s">
        <v>6438</v>
      </c>
      <c r="B3211" s="32" t="s">
        <v>15</v>
      </c>
      <c r="C3211" s="31" t="s">
        <v>6439</v>
      </c>
      <c r="D3211" s="34" t="s">
        <v>128</v>
      </c>
      <c r="E3211" s="36">
        <v>659.68</v>
      </c>
      <c r="F3211" s="36">
        <v>26.98</v>
      </c>
      <c r="G3211" s="36">
        <v>686.66</v>
      </c>
    </row>
    <row r="3212" spans="1:7" ht="25.5" x14ac:dyDescent="0.2">
      <c r="A3212" s="31" t="s">
        <v>6440</v>
      </c>
      <c r="B3212" s="32" t="s">
        <v>15</v>
      </c>
      <c r="C3212" s="31" t="s">
        <v>6441</v>
      </c>
      <c r="D3212" s="34" t="s">
        <v>128</v>
      </c>
      <c r="E3212" s="36">
        <v>791.54</v>
      </c>
      <c r="F3212" s="36">
        <v>26.98</v>
      </c>
      <c r="G3212" s="36">
        <v>818.52</v>
      </c>
    </row>
    <row r="3213" spans="1:7" ht="12.75" x14ac:dyDescent="0.2">
      <c r="A3213" s="37" t="s">
        <v>6442</v>
      </c>
      <c r="B3213" s="38" t="s">
        <v>6443</v>
      </c>
      <c r="C3213" s="39" t="s">
        <v>15</v>
      </c>
      <c r="D3213" s="40" t="s">
        <v>15</v>
      </c>
      <c r="E3213" s="41" t="s">
        <v>15</v>
      </c>
      <c r="F3213" s="41" t="s">
        <v>15</v>
      </c>
      <c r="G3213" s="41" t="s">
        <v>15</v>
      </c>
    </row>
    <row r="3214" spans="1:7" ht="25.5" x14ac:dyDescent="0.2">
      <c r="A3214" s="31" t="s">
        <v>6444</v>
      </c>
      <c r="B3214" s="32" t="s">
        <v>15</v>
      </c>
      <c r="C3214" s="31" t="s">
        <v>6445</v>
      </c>
      <c r="D3214" s="34" t="s">
        <v>128</v>
      </c>
      <c r="E3214" s="36">
        <v>102.39</v>
      </c>
      <c r="F3214" s="36">
        <v>16.18</v>
      </c>
      <c r="G3214" s="36">
        <v>118.57</v>
      </c>
    </row>
    <row r="3215" spans="1:7" ht="25.5" x14ac:dyDescent="0.2">
      <c r="A3215" s="31" t="s">
        <v>6446</v>
      </c>
      <c r="B3215" s="32" t="s">
        <v>15</v>
      </c>
      <c r="C3215" s="31" t="s">
        <v>6447</v>
      </c>
      <c r="D3215" s="34" t="s">
        <v>128</v>
      </c>
      <c r="E3215" s="36">
        <v>148.63</v>
      </c>
      <c r="F3215" s="36">
        <v>21.57</v>
      </c>
      <c r="G3215" s="36">
        <v>170.2</v>
      </c>
    </row>
    <row r="3216" spans="1:7" ht="25.5" x14ac:dyDescent="0.2">
      <c r="A3216" s="31" t="s">
        <v>6448</v>
      </c>
      <c r="B3216" s="32" t="s">
        <v>15</v>
      </c>
      <c r="C3216" s="31" t="s">
        <v>6449</v>
      </c>
      <c r="D3216" s="34" t="s">
        <v>128</v>
      </c>
      <c r="E3216" s="36">
        <v>177.03</v>
      </c>
      <c r="F3216" s="36">
        <v>21.57</v>
      </c>
      <c r="G3216" s="36">
        <v>198.6</v>
      </c>
    </row>
    <row r="3217" spans="1:7" ht="12.75" x14ac:dyDescent="0.2">
      <c r="A3217" s="37" t="s">
        <v>6450</v>
      </c>
      <c r="B3217" s="38" t="s">
        <v>6451</v>
      </c>
      <c r="C3217" s="39" t="s">
        <v>15</v>
      </c>
      <c r="D3217" s="40" t="s">
        <v>15</v>
      </c>
      <c r="E3217" s="41" t="s">
        <v>15</v>
      </c>
      <c r="F3217" s="41" t="s">
        <v>15</v>
      </c>
      <c r="G3217" s="41" t="s">
        <v>15</v>
      </c>
    </row>
    <row r="3218" spans="1:7" ht="25.5" x14ac:dyDescent="0.2">
      <c r="A3218" s="31" t="s">
        <v>6452</v>
      </c>
      <c r="B3218" s="32" t="s">
        <v>15</v>
      </c>
      <c r="C3218" s="31" t="s">
        <v>6453</v>
      </c>
      <c r="D3218" s="34" t="s">
        <v>128</v>
      </c>
      <c r="E3218" s="36">
        <v>425.71</v>
      </c>
      <c r="F3218" s="36">
        <v>30.81</v>
      </c>
      <c r="G3218" s="36">
        <v>456.52</v>
      </c>
    </row>
    <row r="3219" spans="1:7" ht="25.5" x14ac:dyDescent="0.2">
      <c r="A3219" s="31" t="s">
        <v>6454</v>
      </c>
      <c r="B3219" s="32" t="s">
        <v>15</v>
      </c>
      <c r="C3219" s="31" t="s">
        <v>6455</v>
      </c>
      <c r="D3219" s="34" t="s">
        <v>128</v>
      </c>
      <c r="E3219" s="36">
        <v>453.78</v>
      </c>
      <c r="F3219" s="36">
        <v>30.81</v>
      </c>
      <c r="G3219" s="36">
        <v>484.59</v>
      </c>
    </row>
    <row r="3220" spans="1:7" ht="25.5" x14ac:dyDescent="0.2">
      <c r="A3220" s="31" t="s">
        <v>6456</v>
      </c>
      <c r="B3220" s="32" t="s">
        <v>15</v>
      </c>
      <c r="C3220" s="31" t="s">
        <v>6457</v>
      </c>
      <c r="D3220" s="34" t="s">
        <v>128</v>
      </c>
      <c r="E3220" s="36">
        <v>677.92</v>
      </c>
      <c r="F3220" s="36">
        <v>30.81</v>
      </c>
      <c r="G3220" s="36">
        <v>708.73</v>
      </c>
    </row>
    <row r="3221" spans="1:7" ht="25.5" x14ac:dyDescent="0.2">
      <c r="A3221" s="31" t="s">
        <v>6458</v>
      </c>
      <c r="B3221" s="32" t="s">
        <v>15</v>
      </c>
      <c r="C3221" s="31" t="s">
        <v>6459</v>
      </c>
      <c r="D3221" s="34" t="s">
        <v>128</v>
      </c>
      <c r="E3221" s="36">
        <v>782.88</v>
      </c>
      <c r="F3221" s="36">
        <v>30.81</v>
      </c>
      <c r="G3221" s="36">
        <v>813.69</v>
      </c>
    </row>
    <row r="3222" spans="1:7" ht="25.5" x14ac:dyDescent="0.2">
      <c r="A3222" s="31" t="s">
        <v>6460</v>
      </c>
      <c r="B3222" s="32" t="s">
        <v>15</v>
      </c>
      <c r="C3222" s="31" t="s">
        <v>6461</v>
      </c>
      <c r="D3222" s="34" t="s">
        <v>128</v>
      </c>
      <c r="E3222" s="36">
        <v>1011.19</v>
      </c>
      <c r="F3222" s="36">
        <v>33.11</v>
      </c>
      <c r="G3222" s="36">
        <v>1044.3</v>
      </c>
    </row>
    <row r="3223" spans="1:7" ht="25.5" x14ac:dyDescent="0.2">
      <c r="A3223" s="31" t="s">
        <v>6462</v>
      </c>
      <c r="B3223" s="32" t="s">
        <v>15</v>
      </c>
      <c r="C3223" s="31" t="s">
        <v>6463</v>
      </c>
      <c r="D3223" s="34" t="s">
        <v>128</v>
      </c>
      <c r="E3223" s="36">
        <v>1203.79</v>
      </c>
      <c r="F3223" s="36">
        <v>33.11</v>
      </c>
      <c r="G3223" s="36">
        <v>1236.9000000000001</v>
      </c>
    </row>
    <row r="3224" spans="1:7" ht="25.5" x14ac:dyDescent="0.2">
      <c r="A3224" s="31" t="s">
        <v>6464</v>
      </c>
      <c r="B3224" s="32" t="s">
        <v>15</v>
      </c>
      <c r="C3224" s="31" t="s">
        <v>6465</v>
      </c>
      <c r="D3224" s="34" t="s">
        <v>20</v>
      </c>
      <c r="E3224" s="36">
        <v>75.319999999999993</v>
      </c>
      <c r="F3224" s="36">
        <v>16.87</v>
      </c>
      <c r="G3224" s="36">
        <v>92.19</v>
      </c>
    </row>
    <row r="3225" spans="1:7" ht="25.5" x14ac:dyDescent="0.2">
      <c r="A3225" s="31" t="s">
        <v>6466</v>
      </c>
      <c r="B3225" s="32" t="s">
        <v>15</v>
      </c>
      <c r="C3225" s="31" t="s">
        <v>6467</v>
      </c>
      <c r="D3225" s="34" t="s">
        <v>20</v>
      </c>
      <c r="E3225" s="36">
        <v>95.56</v>
      </c>
      <c r="F3225" s="36">
        <v>16.87</v>
      </c>
      <c r="G3225" s="36">
        <v>112.43</v>
      </c>
    </row>
    <row r="3226" spans="1:7" ht="25.5" x14ac:dyDescent="0.2">
      <c r="A3226" s="31" t="s">
        <v>6468</v>
      </c>
      <c r="B3226" s="32" t="s">
        <v>15</v>
      </c>
      <c r="C3226" s="31" t="s">
        <v>6469</v>
      </c>
      <c r="D3226" s="34" t="s">
        <v>20</v>
      </c>
      <c r="E3226" s="36">
        <v>126.15</v>
      </c>
      <c r="F3226" s="36">
        <v>18.399999999999999</v>
      </c>
      <c r="G3226" s="36">
        <v>144.55000000000001</v>
      </c>
    </row>
    <row r="3227" spans="1:7" ht="25.5" x14ac:dyDescent="0.2">
      <c r="A3227" s="31" t="s">
        <v>6470</v>
      </c>
      <c r="B3227" s="32" t="s">
        <v>15</v>
      </c>
      <c r="C3227" s="31" t="s">
        <v>6471</v>
      </c>
      <c r="D3227" s="34" t="s">
        <v>20</v>
      </c>
      <c r="E3227" s="36">
        <v>168.83</v>
      </c>
      <c r="F3227" s="36">
        <v>19.940000000000001</v>
      </c>
      <c r="G3227" s="36">
        <v>188.77</v>
      </c>
    </row>
    <row r="3228" spans="1:7" ht="25.5" x14ac:dyDescent="0.2">
      <c r="A3228" s="31" t="s">
        <v>6472</v>
      </c>
      <c r="B3228" s="32" t="s">
        <v>15</v>
      </c>
      <c r="C3228" s="31" t="s">
        <v>6473</v>
      </c>
      <c r="D3228" s="34" t="s">
        <v>20</v>
      </c>
      <c r="E3228" s="36">
        <v>185.97</v>
      </c>
      <c r="F3228" s="36">
        <v>21.47</v>
      </c>
      <c r="G3228" s="36">
        <v>207.44</v>
      </c>
    </row>
    <row r="3229" spans="1:7" ht="25.5" x14ac:dyDescent="0.2">
      <c r="A3229" s="31" t="s">
        <v>6474</v>
      </c>
      <c r="B3229" s="32" t="s">
        <v>15</v>
      </c>
      <c r="C3229" s="31" t="s">
        <v>6475</v>
      </c>
      <c r="D3229" s="34" t="s">
        <v>20</v>
      </c>
      <c r="E3229" s="36">
        <v>242.49</v>
      </c>
      <c r="F3229" s="36">
        <v>23.01</v>
      </c>
      <c r="G3229" s="36">
        <v>265.5</v>
      </c>
    </row>
    <row r="3230" spans="1:7" ht="25.5" x14ac:dyDescent="0.2">
      <c r="A3230" s="31" t="s">
        <v>6476</v>
      </c>
      <c r="B3230" s="32" t="s">
        <v>15</v>
      </c>
      <c r="C3230" s="31" t="s">
        <v>6477</v>
      </c>
      <c r="D3230" s="34" t="s">
        <v>20</v>
      </c>
      <c r="E3230" s="36">
        <v>343.89</v>
      </c>
      <c r="F3230" s="36">
        <v>24.53</v>
      </c>
      <c r="G3230" s="36">
        <v>368.42</v>
      </c>
    </row>
    <row r="3231" spans="1:7" ht="25.5" x14ac:dyDescent="0.2">
      <c r="A3231" s="31" t="s">
        <v>6478</v>
      </c>
      <c r="B3231" s="32" t="s">
        <v>15</v>
      </c>
      <c r="C3231" s="31" t="s">
        <v>6479</v>
      </c>
      <c r="D3231" s="34" t="s">
        <v>20</v>
      </c>
      <c r="E3231" s="36">
        <v>190.2</v>
      </c>
      <c r="F3231" s="36">
        <v>21.47</v>
      </c>
      <c r="G3231" s="36">
        <v>211.67</v>
      </c>
    </row>
    <row r="3232" spans="1:7" ht="25.5" x14ac:dyDescent="0.2">
      <c r="A3232" s="31" t="s">
        <v>6480</v>
      </c>
      <c r="B3232" s="32" t="s">
        <v>15</v>
      </c>
      <c r="C3232" s="31" t="s">
        <v>6481</v>
      </c>
      <c r="D3232" s="34" t="s">
        <v>20</v>
      </c>
      <c r="E3232" s="36">
        <v>221.17</v>
      </c>
      <c r="F3232" s="36">
        <v>16.87</v>
      </c>
      <c r="G3232" s="36">
        <v>238.04</v>
      </c>
    </row>
    <row r="3233" spans="1:7" ht="25.5" x14ac:dyDescent="0.2">
      <c r="A3233" s="31" t="s">
        <v>6482</v>
      </c>
      <c r="B3233" s="32" t="s">
        <v>15</v>
      </c>
      <c r="C3233" s="31" t="s">
        <v>6483</v>
      </c>
      <c r="D3233" s="34" t="s">
        <v>20</v>
      </c>
      <c r="E3233" s="36">
        <v>273.52</v>
      </c>
      <c r="F3233" s="36">
        <v>21.47</v>
      </c>
      <c r="G3233" s="36">
        <v>294.99</v>
      </c>
    </row>
    <row r="3234" spans="1:7" ht="25.5" x14ac:dyDescent="0.2">
      <c r="A3234" s="31" t="s">
        <v>6484</v>
      </c>
      <c r="B3234" s="32" t="s">
        <v>15</v>
      </c>
      <c r="C3234" s="31" t="s">
        <v>6485</v>
      </c>
      <c r="D3234" s="34" t="s">
        <v>20</v>
      </c>
      <c r="E3234" s="36">
        <v>414.25</v>
      </c>
      <c r="F3234" s="36">
        <v>24.53</v>
      </c>
      <c r="G3234" s="36">
        <v>438.78</v>
      </c>
    </row>
    <row r="3235" spans="1:7" ht="25.5" x14ac:dyDescent="0.2">
      <c r="A3235" s="31" t="s">
        <v>6486</v>
      </c>
      <c r="B3235" s="32" t="s">
        <v>15</v>
      </c>
      <c r="C3235" s="31" t="s">
        <v>6487</v>
      </c>
      <c r="D3235" s="34" t="s">
        <v>20</v>
      </c>
      <c r="E3235" s="36">
        <v>302.16000000000003</v>
      </c>
      <c r="F3235" s="36">
        <v>18.399999999999999</v>
      </c>
      <c r="G3235" s="36">
        <v>320.56</v>
      </c>
    </row>
    <row r="3236" spans="1:7" ht="38.25" x14ac:dyDescent="0.2">
      <c r="A3236" s="31" t="s">
        <v>6488</v>
      </c>
      <c r="B3236" s="32" t="s">
        <v>15</v>
      </c>
      <c r="C3236" s="31" t="s">
        <v>6489</v>
      </c>
      <c r="D3236" s="34" t="s">
        <v>20</v>
      </c>
      <c r="E3236" s="36">
        <v>392.17</v>
      </c>
      <c r="F3236" s="36">
        <v>21.47</v>
      </c>
      <c r="G3236" s="36">
        <v>413.64</v>
      </c>
    </row>
    <row r="3237" spans="1:7" ht="38.25" x14ac:dyDescent="0.2">
      <c r="A3237" s="31" t="s">
        <v>6490</v>
      </c>
      <c r="B3237" s="32" t="s">
        <v>15</v>
      </c>
      <c r="C3237" s="31" t="s">
        <v>6491</v>
      </c>
      <c r="D3237" s="34" t="s">
        <v>20</v>
      </c>
      <c r="E3237" s="36">
        <v>605.29</v>
      </c>
      <c r="F3237" s="36">
        <v>24.53</v>
      </c>
      <c r="G3237" s="36">
        <v>629.82000000000005</v>
      </c>
    </row>
    <row r="3238" spans="1:7" ht="25.5" x14ac:dyDescent="0.2">
      <c r="A3238" s="31" t="s">
        <v>6492</v>
      </c>
      <c r="B3238" s="32" t="s">
        <v>15</v>
      </c>
      <c r="C3238" s="31" t="s">
        <v>6493</v>
      </c>
      <c r="D3238" s="34" t="s">
        <v>20</v>
      </c>
      <c r="E3238" s="36">
        <v>73.56</v>
      </c>
      <c r="F3238" s="36">
        <v>16.87</v>
      </c>
      <c r="G3238" s="36">
        <v>90.43</v>
      </c>
    </row>
    <row r="3239" spans="1:7" ht="25.5" x14ac:dyDescent="0.2">
      <c r="A3239" s="31" t="s">
        <v>6494</v>
      </c>
      <c r="B3239" s="32" t="s">
        <v>15</v>
      </c>
      <c r="C3239" s="31" t="s">
        <v>6495</v>
      </c>
      <c r="D3239" s="34" t="s">
        <v>20</v>
      </c>
      <c r="E3239" s="36">
        <v>98.9</v>
      </c>
      <c r="F3239" s="36">
        <v>18.399999999999999</v>
      </c>
      <c r="G3239" s="36">
        <v>117.3</v>
      </c>
    </row>
    <row r="3240" spans="1:7" ht="12.75" x14ac:dyDescent="0.2">
      <c r="A3240" s="37" t="s">
        <v>6496</v>
      </c>
      <c r="B3240" s="38" t="s">
        <v>6497</v>
      </c>
      <c r="C3240" s="39" t="s">
        <v>15</v>
      </c>
      <c r="D3240" s="40" t="s">
        <v>15</v>
      </c>
      <c r="E3240" s="41" t="s">
        <v>15</v>
      </c>
      <c r="F3240" s="41" t="s">
        <v>15</v>
      </c>
      <c r="G3240" s="41" t="s">
        <v>15</v>
      </c>
    </row>
    <row r="3241" spans="1:7" ht="25.5" x14ac:dyDescent="0.2">
      <c r="A3241" s="31" t="s">
        <v>6498</v>
      </c>
      <c r="B3241" s="32" t="s">
        <v>15</v>
      </c>
      <c r="C3241" s="31" t="s">
        <v>6499</v>
      </c>
      <c r="D3241" s="34" t="s">
        <v>20</v>
      </c>
      <c r="E3241" s="36">
        <v>298.14999999999998</v>
      </c>
      <c r="F3241" s="36">
        <v>21.47</v>
      </c>
      <c r="G3241" s="36">
        <v>319.62</v>
      </c>
    </row>
    <row r="3242" spans="1:7" ht="38.25" x14ac:dyDescent="0.2">
      <c r="A3242" s="31" t="s">
        <v>6500</v>
      </c>
      <c r="B3242" s="32" t="s">
        <v>15</v>
      </c>
      <c r="C3242" s="31" t="s">
        <v>6501</v>
      </c>
      <c r="D3242" s="34" t="s">
        <v>20</v>
      </c>
      <c r="E3242" s="36">
        <v>351.08</v>
      </c>
      <c r="F3242" s="36">
        <v>24.53</v>
      </c>
      <c r="G3242" s="36">
        <v>375.61</v>
      </c>
    </row>
    <row r="3243" spans="1:7" ht="38.25" x14ac:dyDescent="0.2">
      <c r="A3243" s="31" t="s">
        <v>6502</v>
      </c>
      <c r="B3243" s="32" t="s">
        <v>15</v>
      </c>
      <c r="C3243" s="31" t="s">
        <v>6503</v>
      </c>
      <c r="D3243" s="34" t="s">
        <v>20</v>
      </c>
      <c r="E3243" s="36">
        <v>490.05</v>
      </c>
      <c r="F3243" s="36">
        <v>27.6</v>
      </c>
      <c r="G3243" s="36">
        <v>517.65</v>
      </c>
    </row>
    <row r="3244" spans="1:7" ht="38.25" x14ac:dyDescent="0.2">
      <c r="A3244" s="31" t="s">
        <v>6504</v>
      </c>
      <c r="B3244" s="32" t="s">
        <v>15</v>
      </c>
      <c r="C3244" s="31" t="s">
        <v>6505</v>
      </c>
      <c r="D3244" s="34" t="s">
        <v>20</v>
      </c>
      <c r="E3244" s="36">
        <v>869.96</v>
      </c>
      <c r="F3244" s="36">
        <v>30.67</v>
      </c>
      <c r="G3244" s="36">
        <v>900.63</v>
      </c>
    </row>
    <row r="3245" spans="1:7" ht="25.5" x14ac:dyDescent="0.2">
      <c r="A3245" s="31" t="s">
        <v>6506</v>
      </c>
      <c r="B3245" s="32" t="s">
        <v>15</v>
      </c>
      <c r="C3245" s="31" t="s">
        <v>6507</v>
      </c>
      <c r="D3245" s="34" t="s">
        <v>20</v>
      </c>
      <c r="E3245" s="36">
        <v>188.88</v>
      </c>
      <c r="F3245" s="36">
        <v>21.47</v>
      </c>
      <c r="G3245" s="36">
        <v>210.35</v>
      </c>
    </row>
    <row r="3246" spans="1:7" ht="25.5" x14ac:dyDescent="0.2">
      <c r="A3246" s="31" t="s">
        <v>6508</v>
      </c>
      <c r="B3246" s="32" t="s">
        <v>15</v>
      </c>
      <c r="C3246" s="31" t="s">
        <v>6509</v>
      </c>
      <c r="D3246" s="34" t="s">
        <v>20</v>
      </c>
      <c r="E3246" s="36">
        <v>235.62</v>
      </c>
      <c r="F3246" s="36">
        <v>21.47</v>
      </c>
      <c r="G3246" s="36">
        <v>257.08999999999997</v>
      </c>
    </row>
    <row r="3247" spans="1:7" ht="38.25" x14ac:dyDescent="0.2">
      <c r="A3247" s="31" t="s">
        <v>6510</v>
      </c>
      <c r="B3247" s="32" t="s">
        <v>15</v>
      </c>
      <c r="C3247" s="31" t="s">
        <v>6511</v>
      </c>
      <c r="D3247" s="34" t="s">
        <v>20</v>
      </c>
      <c r="E3247" s="36">
        <v>356.03</v>
      </c>
      <c r="F3247" s="36">
        <v>24.53</v>
      </c>
      <c r="G3247" s="36">
        <v>380.56</v>
      </c>
    </row>
    <row r="3248" spans="1:7" ht="38.25" x14ac:dyDescent="0.2">
      <c r="A3248" s="31" t="s">
        <v>6512</v>
      </c>
      <c r="B3248" s="32" t="s">
        <v>15</v>
      </c>
      <c r="C3248" s="31" t="s">
        <v>6513</v>
      </c>
      <c r="D3248" s="34" t="s">
        <v>20</v>
      </c>
      <c r="E3248" s="36">
        <v>560.85</v>
      </c>
      <c r="F3248" s="36">
        <v>27.6</v>
      </c>
      <c r="G3248" s="36">
        <v>588.45000000000005</v>
      </c>
    </row>
    <row r="3249" spans="1:7" ht="38.25" x14ac:dyDescent="0.2">
      <c r="A3249" s="31" t="s">
        <v>6514</v>
      </c>
      <c r="B3249" s="32" t="s">
        <v>15</v>
      </c>
      <c r="C3249" s="31" t="s">
        <v>6515</v>
      </c>
      <c r="D3249" s="34" t="s">
        <v>20</v>
      </c>
      <c r="E3249" s="36">
        <v>688.34</v>
      </c>
      <c r="F3249" s="36">
        <v>30.67</v>
      </c>
      <c r="G3249" s="36">
        <v>719.01</v>
      </c>
    </row>
    <row r="3250" spans="1:7" ht="12.75" x14ac:dyDescent="0.2">
      <c r="A3250" s="37" t="s">
        <v>6516</v>
      </c>
      <c r="B3250" s="38" t="s">
        <v>6517</v>
      </c>
      <c r="C3250" s="39" t="s">
        <v>15</v>
      </c>
      <c r="D3250" s="40" t="s">
        <v>15</v>
      </c>
      <c r="E3250" s="41" t="s">
        <v>15</v>
      </c>
      <c r="F3250" s="41" t="s">
        <v>15</v>
      </c>
      <c r="G3250" s="41" t="s">
        <v>15</v>
      </c>
    </row>
    <row r="3251" spans="1:7" ht="25.5" x14ac:dyDescent="0.2">
      <c r="A3251" s="31" t="s">
        <v>6518</v>
      </c>
      <c r="B3251" s="32" t="s">
        <v>15</v>
      </c>
      <c r="C3251" s="31" t="s">
        <v>6519</v>
      </c>
      <c r="D3251" s="34" t="s">
        <v>128</v>
      </c>
      <c r="E3251" s="36">
        <v>1.0900000000000001</v>
      </c>
      <c r="F3251" s="36">
        <v>52.92</v>
      </c>
      <c r="G3251" s="36">
        <v>54.01</v>
      </c>
    </row>
    <row r="3252" spans="1:7" ht="25.5" x14ac:dyDescent="0.2">
      <c r="A3252" s="31" t="s">
        <v>6520</v>
      </c>
      <c r="B3252" s="32" t="s">
        <v>15</v>
      </c>
      <c r="C3252" s="31" t="s">
        <v>6521</v>
      </c>
      <c r="D3252" s="34" t="s">
        <v>128</v>
      </c>
      <c r="E3252" s="36">
        <v>46.92</v>
      </c>
      <c r="F3252" s="36">
        <v>30.79</v>
      </c>
      <c r="G3252" s="36">
        <v>77.709999999999994</v>
      </c>
    </row>
    <row r="3253" spans="1:7" ht="12.75" x14ac:dyDescent="0.2">
      <c r="A3253" s="37" t="s">
        <v>6522</v>
      </c>
      <c r="B3253" s="38" t="s">
        <v>6523</v>
      </c>
      <c r="C3253" s="39" t="s">
        <v>15</v>
      </c>
      <c r="D3253" s="40" t="s">
        <v>15</v>
      </c>
      <c r="E3253" s="41" t="s">
        <v>15</v>
      </c>
      <c r="F3253" s="41" t="s">
        <v>15</v>
      </c>
      <c r="G3253" s="41" t="s">
        <v>15</v>
      </c>
    </row>
    <row r="3254" spans="1:7" ht="25.5" x14ac:dyDescent="0.2">
      <c r="A3254" s="31" t="s">
        <v>6524</v>
      </c>
      <c r="B3254" s="32" t="s">
        <v>15</v>
      </c>
      <c r="C3254" s="31" t="s">
        <v>6525</v>
      </c>
      <c r="D3254" s="34" t="s">
        <v>128</v>
      </c>
      <c r="E3254" s="36">
        <v>32.4</v>
      </c>
      <c r="F3254" s="36">
        <v>53.67</v>
      </c>
      <c r="G3254" s="36">
        <v>86.07</v>
      </c>
    </row>
    <row r="3255" spans="1:7" ht="25.5" x14ac:dyDescent="0.2">
      <c r="A3255" s="31" t="s">
        <v>6526</v>
      </c>
      <c r="B3255" s="32" t="s">
        <v>15</v>
      </c>
      <c r="C3255" s="31" t="s">
        <v>6527</v>
      </c>
      <c r="D3255" s="34" t="s">
        <v>128</v>
      </c>
      <c r="E3255" s="36">
        <v>47.62</v>
      </c>
      <c r="F3255" s="36">
        <v>61.35</v>
      </c>
      <c r="G3255" s="36">
        <v>108.97</v>
      </c>
    </row>
    <row r="3256" spans="1:7" ht="25.5" x14ac:dyDescent="0.2">
      <c r="A3256" s="31" t="s">
        <v>6528</v>
      </c>
      <c r="B3256" s="32" t="s">
        <v>15</v>
      </c>
      <c r="C3256" s="31" t="s">
        <v>6529</v>
      </c>
      <c r="D3256" s="34" t="s">
        <v>128</v>
      </c>
      <c r="E3256" s="36">
        <v>53.3</v>
      </c>
      <c r="F3256" s="36">
        <v>61.35</v>
      </c>
      <c r="G3256" s="36">
        <v>114.65</v>
      </c>
    </row>
    <row r="3257" spans="1:7" ht="25.5" x14ac:dyDescent="0.2">
      <c r="A3257" s="31" t="s">
        <v>6530</v>
      </c>
      <c r="B3257" s="32" t="s">
        <v>15</v>
      </c>
      <c r="C3257" s="31" t="s">
        <v>6531</v>
      </c>
      <c r="D3257" s="34" t="s">
        <v>128</v>
      </c>
      <c r="E3257" s="36">
        <v>63.06</v>
      </c>
      <c r="F3257" s="36">
        <v>69.010000000000005</v>
      </c>
      <c r="G3257" s="36">
        <v>132.07</v>
      </c>
    </row>
    <row r="3258" spans="1:7" ht="25.5" x14ac:dyDescent="0.2">
      <c r="A3258" s="31" t="s">
        <v>6532</v>
      </c>
      <c r="B3258" s="32" t="s">
        <v>15</v>
      </c>
      <c r="C3258" s="31" t="s">
        <v>6533</v>
      </c>
      <c r="D3258" s="34" t="s">
        <v>128</v>
      </c>
      <c r="E3258" s="36">
        <v>97.26</v>
      </c>
      <c r="F3258" s="36">
        <v>76.680000000000007</v>
      </c>
      <c r="G3258" s="36">
        <v>173.94</v>
      </c>
    </row>
    <row r="3259" spans="1:7" ht="25.5" x14ac:dyDescent="0.2">
      <c r="A3259" s="31" t="s">
        <v>6534</v>
      </c>
      <c r="B3259" s="32" t="s">
        <v>15</v>
      </c>
      <c r="C3259" s="31" t="s">
        <v>6535</v>
      </c>
      <c r="D3259" s="34" t="s">
        <v>128</v>
      </c>
      <c r="E3259" s="36">
        <v>135.1</v>
      </c>
      <c r="F3259" s="36">
        <v>86.27</v>
      </c>
      <c r="G3259" s="36">
        <v>221.37</v>
      </c>
    </row>
    <row r="3260" spans="1:7" ht="25.5" x14ac:dyDescent="0.2">
      <c r="A3260" s="31" t="s">
        <v>6536</v>
      </c>
      <c r="B3260" s="32" t="s">
        <v>15</v>
      </c>
      <c r="C3260" s="31" t="s">
        <v>6537</v>
      </c>
      <c r="D3260" s="34" t="s">
        <v>128</v>
      </c>
      <c r="E3260" s="36">
        <v>157.09</v>
      </c>
      <c r="F3260" s="36">
        <v>92.01</v>
      </c>
      <c r="G3260" s="36">
        <v>249.1</v>
      </c>
    </row>
    <row r="3261" spans="1:7" ht="25.5" x14ac:dyDescent="0.2">
      <c r="A3261" s="31" t="s">
        <v>6538</v>
      </c>
      <c r="B3261" s="32" t="s">
        <v>15</v>
      </c>
      <c r="C3261" s="31" t="s">
        <v>6539</v>
      </c>
      <c r="D3261" s="34" t="s">
        <v>128</v>
      </c>
      <c r="E3261" s="36">
        <v>191.84</v>
      </c>
      <c r="F3261" s="36">
        <v>95.86</v>
      </c>
      <c r="G3261" s="36">
        <v>287.7</v>
      </c>
    </row>
    <row r="3262" spans="1:7" ht="25.5" x14ac:dyDescent="0.2">
      <c r="A3262" s="31" t="s">
        <v>6540</v>
      </c>
      <c r="B3262" s="32" t="s">
        <v>15</v>
      </c>
      <c r="C3262" s="31" t="s">
        <v>6541</v>
      </c>
      <c r="D3262" s="34" t="s">
        <v>128</v>
      </c>
      <c r="E3262" s="36">
        <v>260.75</v>
      </c>
      <c r="F3262" s="36">
        <v>101.6</v>
      </c>
      <c r="G3262" s="36">
        <v>362.35</v>
      </c>
    </row>
    <row r="3263" spans="1:7" ht="25.5" x14ac:dyDescent="0.2">
      <c r="A3263" s="31" t="s">
        <v>6542</v>
      </c>
      <c r="B3263" s="32" t="s">
        <v>15</v>
      </c>
      <c r="C3263" s="31" t="s">
        <v>6543</v>
      </c>
      <c r="D3263" s="34" t="s">
        <v>128</v>
      </c>
      <c r="E3263" s="36">
        <v>349.32</v>
      </c>
      <c r="F3263" s="36">
        <v>105.43</v>
      </c>
      <c r="G3263" s="36">
        <v>454.75</v>
      </c>
    </row>
    <row r="3264" spans="1:7" ht="25.5" x14ac:dyDescent="0.2">
      <c r="A3264" s="31" t="s">
        <v>6544</v>
      </c>
      <c r="B3264" s="32" t="s">
        <v>15</v>
      </c>
      <c r="C3264" s="31" t="s">
        <v>6545</v>
      </c>
      <c r="D3264" s="34" t="s">
        <v>128</v>
      </c>
      <c r="E3264" s="36">
        <v>550.91999999999996</v>
      </c>
      <c r="F3264" s="36">
        <v>115.02</v>
      </c>
      <c r="G3264" s="36">
        <v>665.94</v>
      </c>
    </row>
    <row r="3265" spans="1:7" ht="25.5" x14ac:dyDescent="0.2">
      <c r="A3265" s="31" t="s">
        <v>6546</v>
      </c>
      <c r="B3265" s="32" t="s">
        <v>15</v>
      </c>
      <c r="C3265" s="31" t="s">
        <v>6547</v>
      </c>
      <c r="D3265" s="34" t="s">
        <v>128</v>
      </c>
      <c r="E3265" s="36">
        <v>561.36</v>
      </c>
      <c r="F3265" s="36">
        <v>126.52</v>
      </c>
      <c r="G3265" s="36">
        <v>687.88</v>
      </c>
    </row>
    <row r="3266" spans="1:7" ht="25.5" x14ac:dyDescent="0.2">
      <c r="A3266" s="31" t="s">
        <v>6548</v>
      </c>
      <c r="B3266" s="32" t="s">
        <v>15</v>
      </c>
      <c r="C3266" s="31" t="s">
        <v>6549</v>
      </c>
      <c r="D3266" s="34" t="s">
        <v>128</v>
      </c>
      <c r="E3266" s="36">
        <v>837.15</v>
      </c>
      <c r="F3266" s="36">
        <v>134.19999999999999</v>
      </c>
      <c r="G3266" s="36">
        <v>971.35</v>
      </c>
    </row>
    <row r="3267" spans="1:7" ht="12.75" x14ac:dyDescent="0.2">
      <c r="A3267" s="37" t="s">
        <v>6550</v>
      </c>
      <c r="B3267" s="38" t="s">
        <v>6551</v>
      </c>
      <c r="C3267" s="39" t="s">
        <v>15</v>
      </c>
      <c r="D3267" s="40" t="s">
        <v>15</v>
      </c>
      <c r="E3267" s="41" t="s">
        <v>15</v>
      </c>
      <c r="F3267" s="41" t="s">
        <v>15</v>
      </c>
      <c r="G3267" s="41" t="s">
        <v>15</v>
      </c>
    </row>
    <row r="3268" spans="1:7" ht="12.75" x14ac:dyDescent="0.2">
      <c r="A3268" s="31" t="s">
        <v>6552</v>
      </c>
      <c r="B3268" s="32" t="s">
        <v>15</v>
      </c>
      <c r="C3268" s="31" t="s">
        <v>6553</v>
      </c>
      <c r="D3268" s="34" t="s">
        <v>128</v>
      </c>
      <c r="E3268" s="36">
        <v>88.7</v>
      </c>
      <c r="F3268" s="36">
        <v>12.48</v>
      </c>
      <c r="G3268" s="36">
        <v>101.18</v>
      </c>
    </row>
    <row r="3269" spans="1:7" ht="12.75" x14ac:dyDescent="0.2">
      <c r="A3269" s="31" t="s">
        <v>6554</v>
      </c>
      <c r="B3269" s="32" t="s">
        <v>15</v>
      </c>
      <c r="C3269" s="31" t="s">
        <v>6555</v>
      </c>
      <c r="D3269" s="34" t="s">
        <v>128</v>
      </c>
      <c r="E3269" s="36">
        <v>109.16</v>
      </c>
      <c r="F3269" s="36">
        <v>18.72</v>
      </c>
      <c r="G3269" s="36">
        <v>127.88</v>
      </c>
    </row>
    <row r="3270" spans="1:7" ht="12.75" x14ac:dyDescent="0.2">
      <c r="A3270" s="31" t="s">
        <v>6556</v>
      </c>
      <c r="B3270" s="32" t="s">
        <v>15</v>
      </c>
      <c r="C3270" s="31" t="s">
        <v>6557</v>
      </c>
      <c r="D3270" s="34" t="s">
        <v>128</v>
      </c>
      <c r="E3270" s="36">
        <v>144.18</v>
      </c>
      <c r="F3270" s="36">
        <v>21.84</v>
      </c>
      <c r="G3270" s="36">
        <v>166.02</v>
      </c>
    </row>
    <row r="3271" spans="1:7" ht="12.75" x14ac:dyDescent="0.2">
      <c r="A3271" s="31" t="s">
        <v>6558</v>
      </c>
      <c r="B3271" s="32" t="s">
        <v>15</v>
      </c>
      <c r="C3271" s="31" t="s">
        <v>6559</v>
      </c>
      <c r="D3271" s="34" t="s">
        <v>128</v>
      </c>
      <c r="E3271" s="36">
        <v>191.12</v>
      </c>
      <c r="F3271" s="36">
        <v>24.96</v>
      </c>
      <c r="G3271" s="36">
        <v>216.08</v>
      </c>
    </row>
    <row r="3272" spans="1:7" ht="12.75" x14ac:dyDescent="0.2">
      <c r="A3272" s="31" t="s">
        <v>6560</v>
      </c>
      <c r="B3272" s="32" t="s">
        <v>15</v>
      </c>
      <c r="C3272" s="31" t="s">
        <v>6561</v>
      </c>
      <c r="D3272" s="34" t="s">
        <v>128</v>
      </c>
      <c r="E3272" s="36">
        <v>242.88</v>
      </c>
      <c r="F3272" s="36">
        <v>31.2</v>
      </c>
      <c r="G3272" s="36">
        <v>274.08</v>
      </c>
    </row>
    <row r="3273" spans="1:7" ht="12.75" x14ac:dyDescent="0.2">
      <c r="A3273" s="31" t="s">
        <v>6562</v>
      </c>
      <c r="B3273" s="32" t="s">
        <v>15</v>
      </c>
      <c r="C3273" s="31" t="s">
        <v>6563</v>
      </c>
      <c r="D3273" s="34" t="s">
        <v>128</v>
      </c>
      <c r="E3273" s="36">
        <v>307.52999999999997</v>
      </c>
      <c r="F3273" s="36">
        <v>37.44</v>
      </c>
      <c r="G3273" s="36">
        <v>344.97</v>
      </c>
    </row>
    <row r="3274" spans="1:7" ht="12.75" x14ac:dyDescent="0.2">
      <c r="A3274" s="31" t="s">
        <v>6564</v>
      </c>
      <c r="B3274" s="32" t="s">
        <v>15</v>
      </c>
      <c r="C3274" s="31" t="s">
        <v>6565</v>
      </c>
      <c r="D3274" s="34" t="s">
        <v>128</v>
      </c>
      <c r="E3274" s="36">
        <v>351.68</v>
      </c>
      <c r="F3274" s="36">
        <v>46.8</v>
      </c>
      <c r="G3274" s="36">
        <v>398.48</v>
      </c>
    </row>
    <row r="3275" spans="1:7" ht="12.75" x14ac:dyDescent="0.2">
      <c r="A3275" s="31" t="s">
        <v>6566</v>
      </c>
      <c r="B3275" s="32" t="s">
        <v>15</v>
      </c>
      <c r="C3275" s="31" t="s">
        <v>6567</v>
      </c>
      <c r="D3275" s="34" t="s">
        <v>128</v>
      </c>
      <c r="E3275" s="36">
        <v>521.94000000000005</v>
      </c>
      <c r="F3275" s="36">
        <v>93.6</v>
      </c>
      <c r="G3275" s="36">
        <v>615.54</v>
      </c>
    </row>
    <row r="3276" spans="1:7" ht="12.75" x14ac:dyDescent="0.2">
      <c r="A3276" s="37" t="s">
        <v>6568</v>
      </c>
      <c r="B3276" s="38" t="s">
        <v>6569</v>
      </c>
      <c r="C3276" s="39" t="s">
        <v>15</v>
      </c>
      <c r="D3276" s="40" t="s">
        <v>15</v>
      </c>
      <c r="E3276" s="41" t="s">
        <v>15</v>
      </c>
      <c r="F3276" s="41" t="s">
        <v>15</v>
      </c>
      <c r="G3276" s="41" t="s">
        <v>15</v>
      </c>
    </row>
    <row r="3277" spans="1:7" ht="25.5" x14ac:dyDescent="0.2">
      <c r="A3277" s="31" t="s">
        <v>6570</v>
      </c>
      <c r="B3277" s="32" t="s">
        <v>15</v>
      </c>
      <c r="C3277" s="31" t="s">
        <v>6571</v>
      </c>
      <c r="D3277" s="34" t="s">
        <v>128</v>
      </c>
      <c r="E3277" s="36">
        <v>80.36</v>
      </c>
      <c r="F3277" s="36">
        <v>19.18</v>
      </c>
      <c r="G3277" s="36">
        <v>99.54</v>
      </c>
    </row>
    <row r="3278" spans="1:7" ht="25.5" x14ac:dyDescent="0.2">
      <c r="A3278" s="31" t="s">
        <v>6572</v>
      </c>
      <c r="B3278" s="32" t="s">
        <v>15</v>
      </c>
      <c r="C3278" s="31" t="s">
        <v>6573</v>
      </c>
      <c r="D3278" s="34" t="s">
        <v>128</v>
      </c>
      <c r="E3278" s="36">
        <v>106.48</v>
      </c>
      <c r="F3278" s="36">
        <v>19.18</v>
      </c>
      <c r="G3278" s="36">
        <v>125.66</v>
      </c>
    </row>
    <row r="3279" spans="1:7" ht="25.5" x14ac:dyDescent="0.2">
      <c r="A3279" s="31" t="s">
        <v>6574</v>
      </c>
      <c r="B3279" s="32" t="s">
        <v>15</v>
      </c>
      <c r="C3279" s="31" t="s">
        <v>6575</v>
      </c>
      <c r="D3279" s="34" t="s">
        <v>128</v>
      </c>
      <c r="E3279" s="36">
        <v>121.06</v>
      </c>
      <c r="F3279" s="36">
        <v>26.98</v>
      </c>
      <c r="G3279" s="36">
        <v>148.04</v>
      </c>
    </row>
    <row r="3280" spans="1:7" ht="25.5" x14ac:dyDescent="0.2">
      <c r="A3280" s="31" t="s">
        <v>6576</v>
      </c>
      <c r="B3280" s="32" t="s">
        <v>15</v>
      </c>
      <c r="C3280" s="31" t="s">
        <v>6577</v>
      </c>
      <c r="D3280" s="34" t="s">
        <v>128</v>
      </c>
      <c r="E3280" s="36">
        <v>192.48</v>
      </c>
      <c r="F3280" s="36">
        <v>26.98</v>
      </c>
      <c r="G3280" s="36">
        <v>219.46</v>
      </c>
    </row>
    <row r="3281" spans="1:7" ht="25.5" x14ac:dyDescent="0.2">
      <c r="A3281" s="31" t="s">
        <v>6578</v>
      </c>
      <c r="B3281" s="32" t="s">
        <v>15</v>
      </c>
      <c r="C3281" s="31" t="s">
        <v>6579</v>
      </c>
      <c r="D3281" s="34" t="s">
        <v>128</v>
      </c>
      <c r="E3281" s="36">
        <v>342.81</v>
      </c>
      <c r="F3281" s="36">
        <v>26.98</v>
      </c>
      <c r="G3281" s="36">
        <v>369.79</v>
      </c>
    </row>
    <row r="3282" spans="1:7" ht="38.25" x14ac:dyDescent="0.2">
      <c r="A3282" s="31" t="s">
        <v>6580</v>
      </c>
      <c r="B3282" s="32" t="s">
        <v>15</v>
      </c>
      <c r="C3282" s="31" t="s">
        <v>6581</v>
      </c>
      <c r="D3282" s="34" t="s">
        <v>20</v>
      </c>
      <c r="E3282" s="36">
        <v>30.15</v>
      </c>
      <c r="F3282" s="36">
        <v>15.33</v>
      </c>
      <c r="G3282" s="36">
        <v>45.48</v>
      </c>
    </row>
    <row r="3283" spans="1:7" ht="38.25" x14ac:dyDescent="0.2">
      <c r="A3283" s="31" t="s">
        <v>6582</v>
      </c>
      <c r="B3283" s="32" t="s">
        <v>15</v>
      </c>
      <c r="C3283" s="31" t="s">
        <v>6583</v>
      </c>
      <c r="D3283" s="34" t="s">
        <v>20</v>
      </c>
      <c r="E3283" s="36">
        <v>33.14</v>
      </c>
      <c r="F3283" s="36">
        <v>15.33</v>
      </c>
      <c r="G3283" s="36">
        <v>48.47</v>
      </c>
    </row>
    <row r="3284" spans="1:7" ht="38.25" x14ac:dyDescent="0.2">
      <c r="A3284" s="31" t="s">
        <v>6584</v>
      </c>
      <c r="B3284" s="32" t="s">
        <v>15</v>
      </c>
      <c r="C3284" s="31" t="s">
        <v>6585</v>
      </c>
      <c r="D3284" s="34" t="s">
        <v>20</v>
      </c>
      <c r="E3284" s="36">
        <v>34.450000000000003</v>
      </c>
      <c r="F3284" s="36">
        <v>19.18</v>
      </c>
      <c r="G3284" s="36">
        <v>53.63</v>
      </c>
    </row>
    <row r="3285" spans="1:7" ht="38.25" x14ac:dyDescent="0.2">
      <c r="A3285" s="31" t="s">
        <v>6586</v>
      </c>
      <c r="B3285" s="32" t="s">
        <v>15</v>
      </c>
      <c r="C3285" s="31" t="s">
        <v>6587</v>
      </c>
      <c r="D3285" s="34" t="s">
        <v>20</v>
      </c>
      <c r="E3285" s="36">
        <v>68.05</v>
      </c>
      <c r="F3285" s="36">
        <v>19.18</v>
      </c>
      <c r="G3285" s="36">
        <v>87.23</v>
      </c>
    </row>
    <row r="3286" spans="1:7" ht="38.25" x14ac:dyDescent="0.2">
      <c r="A3286" s="31" t="s">
        <v>6588</v>
      </c>
      <c r="B3286" s="32" t="s">
        <v>15</v>
      </c>
      <c r="C3286" s="31" t="s">
        <v>6589</v>
      </c>
      <c r="D3286" s="34" t="s">
        <v>20</v>
      </c>
      <c r="E3286" s="36">
        <v>101.26</v>
      </c>
      <c r="F3286" s="36">
        <v>19.18</v>
      </c>
      <c r="G3286" s="36">
        <v>120.44</v>
      </c>
    </row>
    <row r="3287" spans="1:7" ht="25.5" x14ac:dyDescent="0.2">
      <c r="A3287" s="31" t="s">
        <v>6590</v>
      </c>
      <c r="B3287" s="32" t="s">
        <v>15</v>
      </c>
      <c r="C3287" s="31" t="s">
        <v>6591</v>
      </c>
      <c r="D3287" s="34" t="s">
        <v>331</v>
      </c>
      <c r="E3287" s="36">
        <v>717.94</v>
      </c>
      <c r="F3287" s="36">
        <v>15.33</v>
      </c>
      <c r="G3287" s="36">
        <v>733.27</v>
      </c>
    </row>
    <row r="3288" spans="1:7" ht="25.5" x14ac:dyDescent="0.2">
      <c r="A3288" s="31" t="s">
        <v>6592</v>
      </c>
      <c r="B3288" s="32" t="s">
        <v>15</v>
      </c>
      <c r="C3288" s="31" t="s">
        <v>6593</v>
      </c>
      <c r="D3288" s="34" t="s">
        <v>331</v>
      </c>
      <c r="E3288" s="36">
        <v>767.05</v>
      </c>
      <c r="F3288" s="36">
        <v>15.33</v>
      </c>
      <c r="G3288" s="36">
        <v>782.38</v>
      </c>
    </row>
    <row r="3289" spans="1:7" ht="25.5" x14ac:dyDescent="0.2">
      <c r="A3289" s="31" t="s">
        <v>6594</v>
      </c>
      <c r="B3289" s="32" t="s">
        <v>15</v>
      </c>
      <c r="C3289" s="31" t="s">
        <v>6595</v>
      </c>
      <c r="D3289" s="34" t="s">
        <v>331</v>
      </c>
      <c r="E3289" s="36">
        <v>727.3</v>
      </c>
      <c r="F3289" s="36">
        <v>19.18</v>
      </c>
      <c r="G3289" s="36">
        <v>746.48</v>
      </c>
    </row>
    <row r="3290" spans="1:7" ht="25.5" x14ac:dyDescent="0.2">
      <c r="A3290" s="31" t="s">
        <v>6596</v>
      </c>
      <c r="B3290" s="32" t="s">
        <v>15</v>
      </c>
      <c r="C3290" s="31" t="s">
        <v>6597</v>
      </c>
      <c r="D3290" s="34" t="s">
        <v>331</v>
      </c>
      <c r="E3290" s="36">
        <v>1024.1600000000001</v>
      </c>
      <c r="F3290" s="36">
        <v>19.18</v>
      </c>
      <c r="G3290" s="36">
        <v>1043.3399999999999</v>
      </c>
    </row>
    <row r="3291" spans="1:7" ht="25.5" x14ac:dyDescent="0.2">
      <c r="A3291" s="31" t="s">
        <v>6598</v>
      </c>
      <c r="B3291" s="32" t="s">
        <v>15</v>
      </c>
      <c r="C3291" s="31" t="s">
        <v>6599</v>
      </c>
      <c r="D3291" s="34" t="s">
        <v>331</v>
      </c>
      <c r="E3291" s="36">
        <v>1136.8399999999999</v>
      </c>
      <c r="F3291" s="36">
        <v>19.18</v>
      </c>
      <c r="G3291" s="36">
        <v>1156.02</v>
      </c>
    </row>
    <row r="3292" spans="1:7" ht="25.5" x14ac:dyDescent="0.2">
      <c r="A3292" s="31" t="s">
        <v>6600</v>
      </c>
      <c r="B3292" s="32" t="s">
        <v>15</v>
      </c>
      <c r="C3292" s="31" t="s">
        <v>6601</v>
      </c>
      <c r="D3292" s="34" t="s">
        <v>331</v>
      </c>
      <c r="E3292" s="36">
        <v>1590.99</v>
      </c>
      <c r="F3292" s="36">
        <v>19.18</v>
      </c>
      <c r="G3292" s="36">
        <v>1610.17</v>
      </c>
    </row>
    <row r="3293" spans="1:7" ht="25.5" x14ac:dyDescent="0.2">
      <c r="A3293" s="31" t="s">
        <v>6602</v>
      </c>
      <c r="B3293" s="32" t="s">
        <v>15</v>
      </c>
      <c r="C3293" s="31" t="s">
        <v>6603</v>
      </c>
      <c r="D3293" s="34" t="s">
        <v>128</v>
      </c>
      <c r="E3293" s="36">
        <v>277.07</v>
      </c>
      <c r="F3293" s="36">
        <v>26.98</v>
      </c>
      <c r="G3293" s="36">
        <v>304.05</v>
      </c>
    </row>
    <row r="3294" spans="1:7" ht="25.5" x14ac:dyDescent="0.2">
      <c r="A3294" s="31" t="s">
        <v>6604</v>
      </c>
      <c r="B3294" s="32" t="s">
        <v>15</v>
      </c>
      <c r="C3294" s="31" t="s">
        <v>6605</v>
      </c>
      <c r="D3294" s="34" t="s">
        <v>128</v>
      </c>
      <c r="E3294" s="36">
        <v>514.76</v>
      </c>
      <c r="F3294" s="36">
        <v>26.98</v>
      </c>
      <c r="G3294" s="36">
        <v>541.74</v>
      </c>
    </row>
    <row r="3295" spans="1:7" ht="25.5" x14ac:dyDescent="0.2">
      <c r="A3295" s="31" t="s">
        <v>6606</v>
      </c>
      <c r="B3295" s="32" t="s">
        <v>15</v>
      </c>
      <c r="C3295" s="31" t="s">
        <v>6607</v>
      </c>
      <c r="D3295" s="34" t="s">
        <v>20</v>
      </c>
      <c r="E3295" s="36">
        <v>87.35</v>
      </c>
      <c r="F3295" s="36">
        <v>15.33</v>
      </c>
      <c r="G3295" s="36">
        <v>102.68</v>
      </c>
    </row>
    <row r="3296" spans="1:7" ht="25.5" x14ac:dyDescent="0.2">
      <c r="A3296" s="31" t="s">
        <v>6608</v>
      </c>
      <c r="B3296" s="32" t="s">
        <v>15</v>
      </c>
      <c r="C3296" s="31" t="s">
        <v>6609</v>
      </c>
      <c r="D3296" s="34" t="s">
        <v>20</v>
      </c>
      <c r="E3296" s="36">
        <v>115.56</v>
      </c>
      <c r="F3296" s="36">
        <v>15.33</v>
      </c>
      <c r="G3296" s="36">
        <v>130.88999999999999</v>
      </c>
    </row>
    <row r="3297" spans="1:7" ht="25.5" x14ac:dyDescent="0.2">
      <c r="A3297" s="31" t="s">
        <v>6610</v>
      </c>
      <c r="B3297" s="32" t="s">
        <v>15</v>
      </c>
      <c r="C3297" s="31" t="s">
        <v>6611</v>
      </c>
      <c r="D3297" s="34" t="s">
        <v>20</v>
      </c>
      <c r="E3297" s="36">
        <v>124.79</v>
      </c>
      <c r="F3297" s="36">
        <v>19.18</v>
      </c>
      <c r="G3297" s="36">
        <v>143.97</v>
      </c>
    </row>
    <row r="3298" spans="1:7" ht="25.5" x14ac:dyDescent="0.2">
      <c r="A3298" s="31" t="s">
        <v>6612</v>
      </c>
      <c r="B3298" s="32" t="s">
        <v>15</v>
      </c>
      <c r="C3298" s="31" t="s">
        <v>6613</v>
      </c>
      <c r="D3298" s="34" t="s">
        <v>20</v>
      </c>
      <c r="E3298" s="36">
        <v>208.9</v>
      </c>
      <c r="F3298" s="36">
        <v>19.18</v>
      </c>
      <c r="G3298" s="36">
        <v>228.08</v>
      </c>
    </row>
    <row r="3299" spans="1:7" ht="25.5" x14ac:dyDescent="0.2">
      <c r="A3299" s="31" t="s">
        <v>6614</v>
      </c>
      <c r="B3299" s="32" t="s">
        <v>15</v>
      </c>
      <c r="C3299" s="31" t="s">
        <v>6615</v>
      </c>
      <c r="D3299" s="34" t="s">
        <v>20</v>
      </c>
      <c r="E3299" s="36">
        <v>206.26</v>
      </c>
      <c r="F3299" s="36">
        <v>19.18</v>
      </c>
      <c r="G3299" s="36">
        <v>225.44</v>
      </c>
    </row>
    <row r="3300" spans="1:7" ht="25.5" x14ac:dyDescent="0.2">
      <c r="A3300" s="31" t="s">
        <v>6616</v>
      </c>
      <c r="B3300" s="32" t="s">
        <v>15</v>
      </c>
      <c r="C3300" s="31" t="s">
        <v>6617</v>
      </c>
      <c r="D3300" s="34" t="s">
        <v>20</v>
      </c>
      <c r="E3300" s="36">
        <v>483.23</v>
      </c>
      <c r="F3300" s="36">
        <v>19.18</v>
      </c>
      <c r="G3300" s="36">
        <v>502.41</v>
      </c>
    </row>
    <row r="3301" spans="1:7" ht="25.5" x14ac:dyDescent="0.2">
      <c r="A3301" s="31" t="s">
        <v>6618</v>
      </c>
      <c r="B3301" s="32" t="s">
        <v>15</v>
      </c>
      <c r="C3301" s="31" t="s">
        <v>6619</v>
      </c>
      <c r="D3301" s="34" t="s">
        <v>20</v>
      </c>
      <c r="E3301" s="36">
        <v>107.85</v>
      </c>
      <c r="F3301" s="36">
        <v>15.33</v>
      </c>
      <c r="G3301" s="36">
        <v>123.18</v>
      </c>
    </row>
    <row r="3302" spans="1:7" ht="25.5" x14ac:dyDescent="0.2">
      <c r="A3302" s="31" t="s">
        <v>6620</v>
      </c>
      <c r="B3302" s="32" t="s">
        <v>15</v>
      </c>
      <c r="C3302" s="31" t="s">
        <v>6621</v>
      </c>
      <c r="D3302" s="34" t="s">
        <v>20</v>
      </c>
      <c r="E3302" s="36">
        <v>115.31</v>
      </c>
      <c r="F3302" s="36">
        <v>15.33</v>
      </c>
      <c r="G3302" s="36">
        <v>130.63999999999999</v>
      </c>
    </row>
    <row r="3303" spans="1:7" ht="25.5" x14ac:dyDescent="0.2">
      <c r="A3303" s="31" t="s">
        <v>6622</v>
      </c>
      <c r="B3303" s="32" t="s">
        <v>15</v>
      </c>
      <c r="C3303" s="31" t="s">
        <v>6623</v>
      </c>
      <c r="D3303" s="34" t="s">
        <v>20</v>
      </c>
      <c r="E3303" s="36">
        <v>124.64</v>
      </c>
      <c r="F3303" s="36">
        <v>19.18</v>
      </c>
      <c r="G3303" s="36">
        <v>143.82</v>
      </c>
    </row>
    <row r="3304" spans="1:7" ht="25.5" x14ac:dyDescent="0.2">
      <c r="A3304" s="31" t="s">
        <v>6624</v>
      </c>
      <c r="B3304" s="32" t="s">
        <v>15</v>
      </c>
      <c r="C3304" s="31" t="s">
        <v>6625</v>
      </c>
      <c r="D3304" s="34" t="s">
        <v>20</v>
      </c>
      <c r="E3304" s="36">
        <v>321.89</v>
      </c>
      <c r="F3304" s="36">
        <v>19.18</v>
      </c>
      <c r="G3304" s="36">
        <v>341.07</v>
      </c>
    </row>
    <row r="3305" spans="1:7" ht="25.5" x14ac:dyDescent="0.2">
      <c r="A3305" s="31" t="s">
        <v>6626</v>
      </c>
      <c r="B3305" s="32" t="s">
        <v>15</v>
      </c>
      <c r="C3305" s="31" t="s">
        <v>6627</v>
      </c>
      <c r="D3305" s="34" t="s">
        <v>20</v>
      </c>
      <c r="E3305" s="36">
        <v>457.86</v>
      </c>
      <c r="F3305" s="36">
        <v>19.18</v>
      </c>
      <c r="G3305" s="36">
        <v>477.04</v>
      </c>
    </row>
    <row r="3306" spans="1:7" ht="25.5" x14ac:dyDescent="0.2">
      <c r="A3306" s="31" t="s">
        <v>6628</v>
      </c>
      <c r="B3306" s="32" t="s">
        <v>15</v>
      </c>
      <c r="C3306" s="31" t="s">
        <v>6629</v>
      </c>
      <c r="D3306" s="34" t="s">
        <v>20</v>
      </c>
      <c r="E3306" s="36">
        <v>143.69</v>
      </c>
      <c r="F3306" s="36">
        <v>15.33</v>
      </c>
      <c r="G3306" s="36">
        <v>159.02000000000001</v>
      </c>
    </row>
    <row r="3307" spans="1:7" ht="25.5" x14ac:dyDescent="0.2">
      <c r="A3307" s="31" t="s">
        <v>6630</v>
      </c>
      <c r="B3307" s="32" t="s">
        <v>15</v>
      </c>
      <c r="C3307" s="31" t="s">
        <v>6631</v>
      </c>
      <c r="D3307" s="34" t="s">
        <v>20</v>
      </c>
      <c r="E3307" s="36">
        <v>175.54</v>
      </c>
      <c r="F3307" s="36">
        <v>15.33</v>
      </c>
      <c r="G3307" s="36">
        <v>190.87</v>
      </c>
    </row>
    <row r="3308" spans="1:7" ht="25.5" x14ac:dyDescent="0.2">
      <c r="A3308" s="31" t="s">
        <v>6632</v>
      </c>
      <c r="B3308" s="32" t="s">
        <v>15</v>
      </c>
      <c r="C3308" s="31" t="s">
        <v>6633</v>
      </c>
      <c r="D3308" s="34" t="s">
        <v>20</v>
      </c>
      <c r="E3308" s="36">
        <v>192.39</v>
      </c>
      <c r="F3308" s="36">
        <v>15.33</v>
      </c>
      <c r="G3308" s="36">
        <v>207.72</v>
      </c>
    </row>
    <row r="3309" spans="1:7" ht="25.5" x14ac:dyDescent="0.2">
      <c r="A3309" s="31" t="s">
        <v>6634</v>
      </c>
      <c r="B3309" s="32" t="s">
        <v>15</v>
      </c>
      <c r="C3309" s="31" t="s">
        <v>6635</v>
      </c>
      <c r="D3309" s="34" t="s">
        <v>20</v>
      </c>
      <c r="E3309" s="36">
        <v>209.12</v>
      </c>
      <c r="F3309" s="36">
        <v>19.18</v>
      </c>
      <c r="G3309" s="36">
        <v>228.3</v>
      </c>
    </row>
    <row r="3310" spans="1:7" ht="25.5" x14ac:dyDescent="0.2">
      <c r="A3310" s="31" t="s">
        <v>6636</v>
      </c>
      <c r="B3310" s="32" t="s">
        <v>15</v>
      </c>
      <c r="C3310" s="31" t="s">
        <v>6637</v>
      </c>
      <c r="D3310" s="34" t="s">
        <v>20</v>
      </c>
      <c r="E3310" s="36">
        <v>229.85</v>
      </c>
      <c r="F3310" s="36">
        <v>19.18</v>
      </c>
      <c r="G3310" s="36">
        <v>249.03</v>
      </c>
    </row>
    <row r="3311" spans="1:7" ht="25.5" x14ac:dyDescent="0.2">
      <c r="A3311" s="31" t="s">
        <v>6638</v>
      </c>
      <c r="B3311" s="32" t="s">
        <v>15</v>
      </c>
      <c r="C3311" s="31" t="s">
        <v>6639</v>
      </c>
      <c r="D3311" s="34" t="s">
        <v>20</v>
      </c>
      <c r="E3311" s="36">
        <v>515.70000000000005</v>
      </c>
      <c r="F3311" s="36">
        <v>19.18</v>
      </c>
      <c r="G3311" s="36">
        <v>534.88</v>
      </c>
    </row>
    <row r="3312" spans="1:7" ht="38.25" x14ac:dyDescent="0.2">
      <c r="A3312" s="31" t="s">
        <v>6640</v>
      </c>
      <c r="B3312" s="32" t="s">
        <v>15</v>
      </c>
      <c r="C3312" s="31" t="s">
        <v>6641</v>
      </c>
      <c r="D3312" s="34" t="s">
        <v>20</v>
      </c>
      <c r="E3312" s="36">
        <v>88.31</v>
      </c>
      <c r="F3312" s="36">
        <v>19.18</v>
      </c>
      <c r="G3312" s="36">
        <v>107.49</v>
      </c>
    </row>
    <row r="3313" spans="1:7" ht="38.25" x14ac:dyDescent="0.2">
      <c r="A3313" s="31" t="s">
        <v>6642</v>
      </c>
      <c r="B3313" s="32" t="s">
        <v>15</v>
      </c>
      <c r="C3313" s="31" t="s">
        <v>6643</v>
      </c>
      <c r="D3313" s="34" t="s">
        <v>20</v>
      </c>
      <c r="E3313" s="36">
        <v>443.35</v>
      </c>
      <c r="F3313" s="36">
        <v>19.18</v>
      </c>
      <c r="G3313" s="36">
        <v>462.53</v>
      </c>
    </row>
    <row r="3314" spans="1:7" ht="25.5" x14ac:dyDescent="0.2">
      <c r="A3314" s="31" t="s">
        <v>6644</v>
      </c>
      <c r="B3314" s="32" t="s">
        <v>15</v>
      </c>
      <c r="C3314" s="31" t="s">
        <v>6645</v>
      </c>
      <c r="D3314" s="34" t="s">
        <v>20</v>
      </c>
      <c r="E3314" s="36">
        <v>112.76</v>
      </c>
      <c r="F3314" s="36">
        <v>15.33</v>
      </c>
      <c r="G3314" s="36">
        <v>128.09</v>
      </c>
    </row>
    <row r="3315" spans="1:7" ht="25.5" x14ac:dyDescent="0.2">
      <c r="A3315" s="31" t="s">
        <v>6646</v>
      </c>
      <c r="B3315" s="32" t="s">
        <v>15</v>
      </c>
      <c r="C3315" s="31" t="s">
        <v>6647</v>
      </c>
      <c r="D3315" s="34" t="s">
        <v>20</v>
      </c>
      <c r="E3315" s="36">
        <v>133.02000000000001</v>
      </c>
      <c r="F3315" s="36">
        <v>19.18</v>
      </c>
      <c r="G3315" s="36">
        <v>152.19999999999999</v>
      </c>
    </row>
    <row r="3316" spans="1:7" ht="25.5" x14ac:dyDescent="0.2">
      <c r="A3316" s="31" t="s">
        <v>6648</v>
      </c>
      <c r="B3316" s="32" t="s">
        <v>15</v>
      </c>
      <c r="C3316" s="31" t="s">
        <v>6649</v>
      </c>
      <c r="D3316" s="34" t="s">
        <v>20</v>
      </c>
      <c r="E3316" s="36">
        <v>200.1</v>
      </c>
      <c r="F3316" s="36">
        <v>19.18</v>
      </c>
      <c r="G3316" s="36">
        <v>219.28</v>
      </c>
    </row>
    <row r="3317" spans="1:7" ht="25.5" x14ac:dyDescent="0.2">
      <c r="A3317" s="31" t="s">
        <v>6650</v>
      </c>
      <c r="B3317" s="32" t="s">
        <v>15</v>
      </c>
      <c r="C3317" s="31" t="s">
        <v>6651</v>
      </c>
      <c r="D3317" s="34" t="s">
        <v>20</v>
      </c>
      <c r="E3317" s="36">
        <v>143.68</v>
      </c>
      <c r="F3317" s="36">
        <v>19.18</v>
      </c>
      <c r="G3317" s="36">
        <v>162.86000000000001</v>
      </c>
    </row>
    <row r="3318" spans="1:7" ht="25.5" x14ac:dyDescent="0.2">
      <c r="A3318" s="31" t="s">
        <v>6652</v>
      </c>
      <c r="B3318" s="32" t="s">
        <v>15</v>
      </c>
      <c r="C3318" s="31" t="s">
        <v>6653</v>
      </c>
      <c r="D3318" s="34" t="s">
        <v>20</v>
      </c>
      <c r="E3318" s="36">
        <v>252.72</v>
      </c>
      <c r="F3318" s="36">
        <v>19.18</v>
      </c>
      <c r="G3318" s="36">
        <v>271.89999999999998</v>
      </c>
    </row>
    <row r="3319" spans="1:7" ht="25.5" x14ac:dyDescent="0.2">
      <c r="A3319" s="31" t="s">
        <v>6654</v>
      </c>
      <c r="B3319" s="32" t="s">
        <v>15</v>
      </c>
      <c r="C3319" s="31" t="s">
        <v>6655</v>
      </c>
      <c r="D3319" s="34" t="s">
        <v>20</v>
      </c>
      <c r="E3319" s="36">
        <v>269.73</v>
      </c>
      <c r="F3319" s="36">
        <v>19.18</v>
      </c>
      <c r="G3319" s="36">
        <v>288.91000000000003</v>
      </c>
    </row>
    <row r="3320" spans="1:7" ht="25.5" x14ac:dyDescent="0.2">
      <c r="A3320" s="31" t="s">
        <v>6656</v>
      </c>
      <c r="B3320" s="32" t="s">
        <v>15</v>
      </c>
      <c r="C3320" s="31" t="s">
        <v>6657</v>
      </c>
      <c r="D3320" s="34" t="s">
        <v>20</v>
      </c>
      <c r="E3320" s="36">
        <v>357.17</v>
      </c>
      <c r="F3320" s="36">
        <v>19.18</v>
      </c>
      <c r="G3320" s="36">
        <v>376.35</v>
      </c>
    </row>
    <row r="3321" spans="1:7" ht="25.5" x14ac:dyDescent="0.2">
      <c r="A3321" s="31" t="s">
        <v>6658</v>
      </c>
      <c r="B3321" s="32" t="s">
        <v>15</v>
      </c>
      <c r="C3321" s="31" t="s">
        <v>6659</v>
      </c>
      <c r="D3321" s="34" t="s">
        <v>20</v>
      </c>
      <c r="E3321" s="36">
        <v>419.36</v>
      </c>
      <c r="F3321" s="36">
        <v>19.18</v>
      </c>
      <c r="G3321" s="36">
        <v>438.54</v>
      </c>
    </row>
    <row r="3322" spans="1:7" ht="25.5" x14ac:dyDescent="0.2">
      <c r="A3322" s="31" t="s">
        <v>6660</v>
      </c>
      <c r="B3322" s="32" t="s">
        <v>15</v>
      </c>
      <c r="C3322" s="31" t="s">
        <v>6661</v>
      </c>
      <c r="D3322" s="34" t="s">
        <v>20</v>
      </c>
      <c r="E3322" s="36">
        <v>827.85</v>
      </c>
      <c r="F3322" s="36">
        <v>19.18</v>
      </c>
      <c r="G3322" s="36">
        <v>847.03</v>
      </c>
    </row>
    <row r="3323" spans="1:7" ht="25.5" x14ac:dyDescent="0.2">
      <c r="A3323" s="31" t="s">
        <v>6662</v>
      </c>
      <c r="B3323" s="32" t="s">
        <v>15</v>
      </c>
      <c r="C3323" s="31" t="s">
        <v>6663</v>
      </c>
      <c r="D3323" s="34" t="s">
        <v>20</v>
      </c>
      <c r="E3323" s="36">
        <v>381.68</v>
      </c>
      <c r="F3323" s="36">
        <v>15.33</v>
      </c>
      <c r="G3323" s="36">
        <v>397.01</v>
      </c>
    </row>
    <row r="3324" spans="1:7" ht="25.5" x14ac:dyDescent="0.2">
      <c r="A3324" s="31" t="s">
        <v>6664</v>
      </c>
      <c r="B3324" s="32" t="s">
        <v>15</v>
      </c>
      <c r="C3324" s="31" t="s">
        <v>6665</v>
      </c>
      <c r="D3324" s="34" t="s">
        <v>20</v>
      </c>
      <c r="E3324" s="36">
        <v>502.86</v>
      </c>
      <c r="F3324" s="36">
        <v>19.18</v>
      </c>
      <c r="G3324" s="36">
        <v>522.04</v>
      </c>
    </row>
    <row r="3325" spans="1:7" ht="25.5" x14ac:dyDescent="0.2">
      <c r="A3325" s="31" t="s">
        <v>6666</v>
      </c>
      <c r="B3325" s="32" t="s">
        <v>15</v>
      </c>
      <c r="C3325" s="31" t="s">
        <v>6667</v>
      </c>
      <c r="D3325" s="34" t="s">
        <v>20</v>
      </c>
      <c r="E3325" s="36">
        <v>792.86</v>
      </c>
      <c r="F3325" s="36">
        <v>19.18</v>
      </c>
      <c r="G3325" s="36">
        <v>812.04</v>
      </c>
    </row>
    <row r="3326" spans="1:7" ht="25.5" x14ac:dyDescent="0.2">
      <c r="A3326" s="31" t="s">
        <v>6668</v>
      </c>
      <c r="B3326" s="32" t="s">
        <v>15</v>
      </c>
      <c r="C3326" s="31" t="s">
        <v>6669</v>
      </c>
      <c r="D3326" s="34" t="s">
        <v>20</v>
      </c>
      <c r="E3326" s="36">
        <v>803.09</v>
      </c>
      <c r="F3326" s="36">
        <v>19.18</v>
      </c>
      <c r="G3326" s="36">
        <v>822.27</v>
      </c>
    </row>
    <row r="3327" spans="1:7" ht="25.5" x14ac:dyDescent="0.2">
      <c r="A3327" s="31" t="s">
        <v>6670</v>
      </c>
      <c r="B3327" s="32" t="s">
        <v>15</v>
      </c>
      <c r="C3327" s="31" t="s">
        <v>6671</v>
      </c>
      <c r="D3327" s="34" t="s">
        <v>20</v>
      </c>
      <c r="E3327" s="36">
        <v>1352.85</v>
      </c>
      <c r="F3327" s="36">
        <v>19.18</v>
      </c>
      <c r="G3327" s="36">
        <v>1372.03</v>
      </c>
    </row>
    <row r="3328" spans="1:7" ht="51" x14ac:dyDescent="0.2">
      <c r="A3328" s="31" t="s">
        <v>6672</v>
      </c>
      <c r="B3328" s="32" t="s">
        <v>15</v>
      </c>
      <c r="C3328" s="31" t="s">
        <v>6673</v>
      </c>
      <c r="D3328" s="34" t="s">
        <v>20</v>
      </c>
      <c r="E3328" s="36">
        <v>382.52</v>
      </c>
      <c r="F3328" s="36">
        <v>15.33</v>
      </c>
      <c r="G3328" s="36">
        <v>397.85</v>
      </c>
    </row>
    <row r="3329" spans="1:7" ht="51" x14ac:dyDescent="0.2">
      <c r="A3329" s="31" t="s">
        <v>6674</v>
      </c>
      <c r="B3329" s="32" t="s">
        <v>15</v>
      </c>
      <c r="C3329" s="31" t="s">
        <v>6675</v>
      </c>
      <c r="D3329" s="34" t="s">
        <v>20</v>
      </c>
      <c r="E3329" s="36">
        <v>335.69</v>
      </c>
      <c r="F3329" s="36">
        <v>15.33</v>
      </c>
      <c r="G3329" s="36">
        <v>351.02</v>
      </c>
    </row>
    <row r="3330" spans="1:7" ht="51" x14ac:dyDescent="0.2">
      <c r="A3330" s="31" t="s">
        <v>6676</v>
      </c>
      <c r="B3330" s="32" t="s">
        <v>15</v>
      </c>
      <c r="C3330" s="31" t="s">
        <v>6677</v>
      </c>
      <c r="D3330" s="34" t="s">
        <v>20</v>
      </c>
      <c r="E3330" s="36">
        <v>419.2</v>
      </c>
      <c r="F3330" s="36">
        <v>19.18</v>
      </c>
      <c r="G3330" s="36">
        <v>438.38</v>
      </c>
    </row>
    <row r="3331" spans="1:7" ht="51" x14ac:dyDescent="0.2">
      <c r="A3331" s="31" t="s">
        <v>6678</v>
      </c>
      <c r="B3331" s="32" t="s">
        <v>15</v>
      </c>
      <c r="C3331" s="31" t="s">
        <v>6679</v>
      </c>
      <c r="D3331" s="34" t="s">
        <v>20</v>
      </c>
      <c r="E3331" s="36">
        <v>666.84</v>
      </c>
      <c r="F3331" s="36">
        <v>19.18</v>
      </c>
      <c r="G3331" s="36">
        <v>686.02</v>
      </c>
    </row>
    <row r="3332" spans="1:7" ht="25.5" x14ac:dyDescent="0.2">
      <c r="A3332" s="31" t="s">
        <v>6680</v>
      </c>
      <c r="B3332" s="32" t="s">
        <v>15</v>
      </c>
      <c r="C3332" s="31" t="s">
        <v>6681</v>
      </c>
      <c r="D3332" s="34" t="s">
        <v>20</v>
      </c>
      <c r="E3332" s="36">
        <v>219.28</v>
      </c>
      <c r="F3332" s="36">
        <v>19.18</v>
      </c>
      <c r="G3332" s="36">
        <v>238.46</v>
      </c>
    </row>
    <row r="3333" spans="1:7" ht="25.5" x14ac:dyDescent="0.2">
      <c r="A3333" s="31" t="s">
        <v>6682</v>
      </c>
      <c r="B3333" s="32" t="s">
        <v>15</v>
      </c>
      <c r="C3333" s="31" t="s">
        <v>6683</v>
      </c>
      <c r="D3333" s="34" t="s">
        <v>20</v>
      </c>
      <c r="E3333" s="36">
        <v>442.38</v>
      </c>
      <c r="F3333" s="36">
        <v>19.18</v>
      </c>
      <c r="G3333" s="36">
        <v>461.56</v>
      </c>
    </row>
    <row r="3334" spans="1:7" ht="25.5" x14ac:dyDescent="0.2">
      <c r="A3334" s="31" t="s">
        <v>6684</v>
      </c>
      <c r="B3334" s="32" t="s">
        <v>15</v>
      </c>
      <c r="C3334" s="31" t="s">
        <v>6685</v>
      </c>
      <c r="D3334" s="34" t="s">
        <v>20</v>
      </c>
      <c r="E3334" s="36">
        <v>652.87</v>
      </c>
      <c r="F3334" s="36">
        <v>19.18</v>
      </c>
      <c r="G3334" s="36">
        <v>672.05</v>
      </c>
    </row>
    <row r="3335" spans="1:7" ht="25.5" x14ac:dyDescent="0.2">
      <c r="A3335" s="31" t="s">
        <v>6686</v>
      </c>
      <c r="B3335" s="32" t="s">
        <v>15</v>
      </c>
      <c r="C3335" s="31" t="s">
        <v>6687</v>
      </c>
      <c r="D3335" s="34" t="s">
        <v>20</v>
      </c>
      <c r="E3335" s="36">
        <v>893.35</v>
      </c>
      <c r="F3335" s="36">
        <v>19.18</v>
      </c>
      <c r="G3335" s="36">
        <v>912.53</v>
      </c>
    </row>
    <row r="3336" spans="1:7" ht="25.5" x14ac:dyDescent="0.2">
      <c r="A3336" s="31" t="s">
        <v>6688</v>
      </c>
      <c r="B3336" s="32" t="s">
        <v>15</v>
      </c>
      <c r="C3336" s="31" t="s">
        <v>6689</v>
      </c>
      <c r="D3336" s="34" t="s">
        <v>20</v>
      </c>
      <c r="E3336" s="36">
        <v>1272.19</v>
      </c>
      <c r="F3336" s="36">
        <v>19.18</v>
      </c>
      <c r="G3336" s="36">
        <v>1291.3699999999999</v>
      </c>
    </row>
    <row r="3337" spans="1:7" ht="12.75" x14ac:dyDescent="0.2">
      <c r="A3337" s="37" t="s">
        <v>6690</v>
      </c>
      <c r="B3337" s="38" t="s">
        <v>6691</v>
      </c>
      <c r="C3337" s="39" t="s">
        <v>15</v>
      </c>
      <c r="D3337" s="40" t="s">
        <v>15</v>
      </c>
      <c r="E3337" s="41" t="s">
        <v>15</v>
      </c>
      <c r="F3337" s="41" t="s">
        <v>15</v>
      </c>
      <c r="G3337" s="41" t="s">
        <v>15</v>
      </c>
    </row>
    <row r="3338" spans="1:7" ht="25.5" x14ac:dyDescent="0.2">
      <c r="A3338" s="31" t="s">
        <v>6692</v>
      </c>
      <c r="B3338" s="32" t="s">
        <v>15</v>
      </c>
      <c r="C3338" s="31" t="s">
        <v>6693</v>
      </c>
      <c r="D3338" s="34" t="s">
        <v>128</v>
      </c>
      <c r="E3338" s="36">
        <v>4.71</v>
      </c>
      <c r="F3338" s="36">
        <v>6.33</v>
      </c>
      <c r="G3338" s="36">
        <v>11.04</v>
      </c>
    </row>
    <row r="3339" spans="1:7" ht="25.5" x14ac:dyDescent="0.2">
      <c r="A3339" s="31" t="s">
        <v>6694</v>
      </c>
      <c r="B3339" s="32" t="s">
        <v>15</v>
      </c>
      <c r="C3339" s="31" t="s">
        <v>6695</v>
      </c>
      <c r="D3339" s="34" t="s">
        <v>128</v>
      </c>
      <c r="E3339" s="36">
        <v>6.38</v>
      </c>
      <c r="F3339" s="36">
        <v>6.33</v>
      </c>
      <c r="G3339" s="36">
        <v>12.71</v>
      </c>
    </row>
    <row r="3340" spans="1:7" ht="25.5" x14ac:dyDescent="0.2">
      <c r="A3340" s="31" t="s">
        <v>6696</v>
      </c>
      <c r="B3340" s="32" t="s">
        <v>15</v>
      </c>
      <c r="C3340" s="31" t="s">
        <v>6697</v>
      </c>
      <c r="D3340" s="34" t="s">
        <v>128</v>
      </c>
      <c r="E3340" s="36">
        <v>8.67</v>
      </c>
      <c r="F3340" s="36">
        <v>6.33</v>
      </c>
      <c r="G3340" s="36">
        <v>15</v>
      </c>
    </row>
    <row r="3341" spans="1:7" ht="25.5" x14ac:dyDescent="0.2">
      <c r="A3341" s="31" t="s">
        <v>6698</v>
      </c>
      <c r="B3341" s="32" t="s">
        <v>15</v>
      </c>
      <c r="C3341" s="31" t="s">
        <v>6699</v>
      </c>
      <c r="D3341" s="34" t="s">
        <v>128</v>
      </c>
      <c r="E3341" s="36">
        <v>10.25</v>
      </c>
      <c r="F3341" s="36">
        <v>9.59</v>
      </c>
      <c r="G3341" s="36">
        <v>19.84</v>
      </c>
    </row>
    <row r="3342" spans="1:7" ht="25.5" x14ac:dyDescent="0.2">
      <c r="A3342" s="31" t="s">
        <v>6700</v>
      </c>
      <c r="B3342" s="32" t="s">
        <v>15</v>
      </c>
      <c r="C3342" s="31" t="s">
        <v>6701</v>
      </c>
      <c r="D3342" s="34" t="s">
        <v>128</v>
      </c>
      <c r="E3342" s="36">
        <v>14.29</v>
      </c>
      <c r="F3342" s="36">
        <v>9.59</v>
      </c>
      <c r="G3342" s="36">
        <v>23.88</v>
      </c>
    </row>
    <row r="3343" spans="1:7" ht="25.5" x14ac:dyDescent="0.2">
      <c r="A3343" s="31" t="s">
        <v>6702</v>
      </c>
      <c r="B3343" s="32" t="s">
        <v>15</v>
      </c>
      <c r="C3343" s="31" t="s">
        <v>6703</v>
      </c>
      <c r="D3343" s="34" t="s">
        <v>128</v>
      </c>
      <c r="E3343" s="36">
        <v>17.73</v>
      </c>
      <c r="F3343" s="36">
        <v>9.59</v>
      </c>
      <c r="G3343" s="36">
        <v>27.32</v>
      </c>
    </row>
    <row r="3344" spans="1:7" ht="25.5" x14ac:dyDescent="0.2">
      <c r="A3344" s="31" t="s">
        <v>6704</v>
      </c>
      <c r="B3344" s="32" t="s">
        <v>15</v>
      </c>
      <c r="C3344" s="31" t="s">
        <v>6705</v>
      </c>
      <c r="D3344" s="34" t="s">
        <v>128</v>
      </c>
      <c r="E3344" s="36">
        <v>20.87</v>
      </c>
      <c r="F3344" s="36">
        <v>9.59</v>
      </c>
      <c r="G3344" s="36">
        <v>30.46</v>
      </c>
    </row>
    <row r="3345" spans="1:7" ht="12.75" x14ac:dyDescent="0.2">
      <c r="A3345" s="37" t="s">
        <v>6706</v>
      </c>
      <c r="B3345" s="38" t="s">
        <v>6707</v>
      </c>
      <c r="C3345" s="39" t="s">
        <v>15</v>
      </c>
      <c r="D3345" s="40" t="s">
        <v>15</v>
      </c>
      <c r="E3345" s="41" t="s">
        <v>15</v>
      </c>
      <c r="F3345" s="41" t="s">
        <v>15</v>
      </c>
      <c r="G3345" s="41" t="s">
        <v>15</v>
      </c>
    </row>
    <row r="3346" spans="1:7" ht="25.5" x14ac:dyDescent="0.2">
      <c r="A3346" s="31" t="s">
        <v>6708</v>
      </c>
      <c r="B3346" s="32" t="s">
        <v>15</v>
      </c>
      <c r="C3346" s="31" t="s">
        <v>6709</v>
      </c>
      <c r="D3346" s="34" t="s">
        <v>128</v>
      </c>
      <c r="E3346" s="36">
        <v>26.18</v>
      </c>
      <c r="F3346" s="36">
        <v>13.81</v>
      </c>
      <c r="G3346" s="36">
        <v>39.99</v>
      </c>
    </row>
    <row r="3347" spans="1:7" ht="25.5" x14ac:dyDescent="0.2">
      <c r="A3347" s="31" t="s">
        <v>6710</v>
      </c>
      <c r="B3347" s="32" t="s">
        <v>15</v>
      </c>
      <c r="C3347" s="31" t="s">
        <v>6711</v>
      </c>
      <c r="D3347" s="34" t="s">
        <v>128</v>
      </c>
      <c r="E3347" s="36">
        <v>35.94</v>
      </c>
      <c r="F3347" s="36">
        <v>13.81</v>
      </c>
      <c r="G3347" s="36">
        <v>49.75</v>
      </c>
    </row>
    <row r="3348" spans="1:7" ht="25.5" x14ac:dyDescent="0.2">
      <c r="A3348" s="31" t="s">
        <v>6712</v>
      </c>
      <c r="B3348" s="32" t="s">
        <v>15</v>
      </c>
      <c r="C3348" s="31" t="s">
        <v>6713</v>
      </c>
      <c r="D3348" s="34" t="s">
        <v>128</v>
      </c>
      <c r="E3348" s="36">
        <v>46.65</v>
      </c>
      <c r="F3348" s="36">
        <v>13.81</v>
      </c>
      <c r="G3348" s="36">
        <v>60.46</v>
      </c>
    </row>
    <row r="3349" spans="1:7" ht="25.5" x14ac:dyDescent="0.2">
      <c r="A3349" s="31" t="s">
        <v>6714</v>
      </c>
      <c r="B3349" s="32" t="s">
        <v>15</v>
      </c>
      <c r="C3349" s="31" t="s">
        <v>6715</v>
      </c>
      <c r="D3349" s="34" t="s">
        <v>128</v>
      </c>
      <c r="E3349" s="36">
        <v>55.24</v>
      </c>
      <c r="F3349" s="36">
        <v>13.81</v>
      </c>
      <c r="G3349" s="36">
        <v>69.05</v>
      </c>
    </row>
    <row r="3350" spans="1:7" ht="25.5" x14ac:dyDescent="0.2">
      <c r="A3350" s="31" t="s">
        <v>6716</v>
      </c>
      <c r="B3350" s="32" t="s">
        <v>15</v>
      </c>
      <c r="C3350" s="31" t="s">
        <v>6717</v>
      </c>
      <c r="D3350" s="34" t="s">
        <v>128</v>
      </c>
      <c r="E3350" s="36">
        <v>67.16</v>
      </c>
      <c r="F3350" s="36">
        <v>13.81</v>
      </c>
      <c r="G3350" s="36">
        <v>80.97</v>
      </c>
    </row>
    <row r="3351" spans="1:7" ht="25.5" x14ac:dyDescent="0.2">
      <c r="A3351" s="31" t="s">
        <v>6718</v>
      </c>
      <c r="B3351" s="32" t="s">
        <v>15</v>
      </c>
      <c r="C3351" s="31" t="s">
        <v>6719</v>
      </c>
      <c r="D3351" s="34" t="s">
        <v>128</v>
      </c>
      <c r="E3351" s="36">
        <v>77.38</v>
      </c>
      <c r="F3351" s="36">
        <v>13.81</v>
      </c>
      <c r="G3351" s="36">
        <v>91.19</v>
      </c>
    </row>
    <row r="3352" spans="1:7" ht="25.5" x14ac:dyDescent="0.2">
      <c r="A3352" s="31" t="s">
        <v>6720</v>
      </c>
      <c r="B3352" s="32" t="s">
        <v>15</v>
      </c>
      <c r="C3352" s="31" t="s">
        <v>6721</v>
      </c>
      <c r="D3352" s="34" t="s">
        <v>128</v>
      </c>
      <c r="E3352" s="36">
        <v>87.49</v>
      </c>
      <c r="F3352" s="36">
        <v>13.81</v>
      </c>
      <c r="G3352" s="36">
        <v>101.3</v>
      </c>
    </row>
    <row r="3353" spans="1:7" ht="25.5" x14ac:dyDescent="0.2">
      <c r="A3353" s="31" t="s">
        <v>6722</v>
      </c>
      <c r="B3353" s="32" t="s">
        <v>15</v>
      </c>
      <c r="C3353" s="31" t="s">
        <v>6723</v>
      </c>
      <c r="D3353" s="34" t="s">
        <v>128</v>
      </c>
      <c r="E3353" s="36">
        <v>100.27</v>
      </c>
      <c r="F3353" s="36">
        <v>13.81</v>
      </c>
      <c r="G3353" s="36">
        <v>114.08</v>
      </c>
    </row>
    <row r="3354" spans="1:7" ht="25.5" x14ac:dyDescent="0.2">
      <c r="A3354" s="31" t="s">
        <v>6724</v>
      </c>
      <c r="B3354" s="32" t="s">
        <v>15</v>
      </c>
      <c r="C3354" s="31" t="s">
        <v>6725</v>
      </c>
      <c r="D3354" s="34" t="s">
        <v>128</v>
      </c>
      <c r="E3354" s="36">
        <v>110.07</v>
      </c>
      <c r="F3354" s="36">
        <v>13.81</v>
      </c>
      <c r="G3354" s="36">
        <v>123.88</v>
      </c>
    </row>
    <row r="3355" spans="1:7" ht="25.5" x14ac:dyDescent="0.2">
      <c r="A3355" s="31" t="s">
        <v>6726</v>
      </c>
      <c r="B3355" s="32" t="s">
        <v>15</v>
      </c>
      <c r="C3355" s="31" t="s">
        <v>6727</v>
      </c>
      <c r="D3355" s="34" t="s">
        <v>128</v>
      </c>
      <c r="E3355" s="36">
        <v>120.32</v>
      </c>
      <c r="F3355" s="36">
        <v>13.81</v>
      </c>
      <c r="G3355" s="36">
        <v>134.13</v>
      </c>
    </row>
    <row r="3356" spans="1:7" ht="25.5" x14ac:dyDescent="0.2">
      <c r="A3356" s="31" t="s">
        <v>6728</v>
      </c>
      <c r="B3356" s="32" t="s">
        <v>15</v>
      </c>
      <c r="C3356" s="31" t="s">
        <v>6729</v>
      </c>
      <c r="D3356" s="34" t="s">
        <v>128</v>
      </c>
      <c r="E3356" s="36">
        <v>130.54</v>
      </c>
      <c r="F3356" s="36">
        <v>13.81</v>
      </c>
      <c r="G3356" s="36">
        <v>144.35</v>
      </c>
    </row>
    <row r="3357" spans="1:7" ht="12.75" x14ac:dyDescent="0.2">
      <c r="A3357" s="37" t="s">
        <v>6730</v>
      </c>
      <c r="B3357" s="38" t="s">
        <v>6731</v>
      </c>
      <c r="C3357" s="39" t="s">
        <v>15</v>
      </c>
      <c r="D3357" s="40" t="s">
        <v>15</v>
      </c>
      <c r="E3357" s="41" t="s">
        <v>15</v>
      </c>
      <c r="F3357" s="41" t="s">
        <v>15</v>
      </c>
      <c r="G3357" s="41" t="s">
        <v>15</v>
      </c>
    </row>
    <row r="3358" spans="1:7" ht="51" x14ac:dyDescent="0.2">
      <c r="A3358" s="31" t="s">
        <v>6732</v>
      </c>
      <c r="B3358" s="32" t="s">
        <v>15</v>
      </c>
      <c r="C3358" s="31" t="s">
        <v>6733</v>
      </c>
      <c r="D3358" s="34" t="s">
        <v>128</v>
      </c>
      <c r="E3358" s="36">
        <v>25.9</v>
      </c>
      <c r="F3358" s="36">
        <v>13.49</v>
      </c>
      <c r="G3358" s="36">
        <v>39.39</v>
      </c>
    </row>
    <row r="3359" spans="1:7" ht="51" x14ac:dyDescent="0.2">
      <c r="A3359" s="31" t="s">
        <v>6734</v>
      </c>
      <c r="B3359" s="32" t="s">
        <v>15</v>
      </c>
      <c r="C3359" s="31" t="s">
        <v>6735</v>
      </c>
      <c r="D3359" s="34" t="s">
        <v>128</v>
      </c>
      <c r="E3359" s="36">
        <v>32.58</v>
      </c>
      <c r="F3359" s="36">
        <v>13.49</v>
      </c>
      <c r="G3359" s="36">
        <v>46.07</v>
      </c>
    </row>
    <row r="3360" spans="1:7" ht="51" x14ac:dyDescent="0.2">
      <c r="A3360" s="31" t="s">
        <v>6736</v>
      </c>
      <c r="B3360" s="32" t="s">
        <v>15</v>
      </c>
      <c r="C3360" s="31" t="s">
        <v>6737</v>
      </c>
      <c r="D3360" s="34" t="s">
        <v>128</v>
      </c>
      <c r="E3360" s="36">
        <v>33.42</v>
      </c>
      <c r="F3360" s="36">
        <v>13.49</v>
      </c>
      <c r="G3360" s="36">
        <v>46.91</v>
      </c>
    </row>
    <row r="3361" spans="1:7" ht="51" x14ac:dyDescent="0.2">
      <c r="A3361" s="31" t="s">
        <v>6738</v>
      </c>
      <c r="B3361" s="32" t="s">
        <v>15</v>
      </c>
      <c r="C3361" s="31" t="s">
        <v>6739</v>
      </c>
      <c r="D3361" s="34" t="s">
        <v>128</v>
      </c>
      <c r="E3361" s="36">
        <v>74.94</v>
      </c>
      <c r="F3361" s="36">
        <v>20.23</v>
      </c>
      <c r="G3361" s="36">
        <v>95.17</v>
      </c>
    </row>
    <row r="3362" spans="1:7" ht="25.5" x14ac:dyDescent="0.2">
      <c r="A3362" s="31" t="s">
        <v>6740</v>
      </c>
      <c r="B3362" s="32" t="s">
        <v>15</v>
      </c>
      <c r="C3362" s="31" t="s">
        <v>6741</v>
      </c>
      <c r="D3362" s="34" t="s">
        <v>20</v>
      </c>
      <c r="E3362" s="36">
        <v>8.14</v>
      </c>
      <c r="F3362" s="36">
        <v>8.82</v>
      </c>
      <c r="G3362" s="36">
        <v>16.96</v>
      </c>
    </row>
    <row r="3363" spans="1:7" ht="25.5" x14ac:dyDescent="0.2">
      <c r="A3363" s="31" t="s">
        <v>6742</v>
      </c>
      <c r="B3363" s="32" t="s">
        <v>15</v>
      </c>
      <c r="C3363" s="31" t="s">
        <v>6743</v>
      </c>
      <c r="D3363" s="34" t="s">
        <v>20</v>
      </c>
      <c r="E3363" s="36">
        <v>9.77</v>
      </c>
      <c r="F3363" s="36">
        <v>8.82</v>
      </c>
      <c r="G3363" s="36">
        <v>18.59</v>
      </c>
    </row>
    <row r="3364" spans="1:7" ht="25.5" x14ac:dyDescent="0.2">
      <c r="A3364" s="31" t="s">
        <v>6744</v>
      </c>
      <c r="B3364" s="32" t="s">
        <v>15</v>
      </c>
      <c r="C3364" s="31" t="s">
        <v>6745</v>
      </c>
      <c r="D3364" s="34" t="s">
        <v>20</v>
      </c>
      <c r="E3364" s="36">
        <v>10.88</v>
      </c>
      <c r="F3364" s="36">
        <v>13.42</v>
      </c>
      <c r="G3364" s="36">
        <v>24.3</v>
      </c>
    </row>
    <row r="3365" spans="1:7" ht="25.5" x14ac:dyDescent="0.2">
      <c r="A3365" s="31" t="s">
        <v>6746</v>
      </c>
      <c r="B3365" s="32" t="s">
        <v>15</v>
      </c>
      <c r="C3365" s="31" t="s">
        <v>6747</v>
      </c>
      <c r="D3365" s="34" t="s">
        <v>20</v>
      </c>
      <c r="E3365" s="36">
        <v>24.46</v>
      </c>
      <c r="F3365" s="36">
        <v>15.33</v>
      </c>
      <c r="G3365" s="36">
        <v>39.79</v>
      </c>
    </row>
    <row r="3366" spans="1:7" ht="25.5" x14ac:dyDescent="0.2">
      <c r="A3366" s="31" t="s">
        <v>6748</v>
      </c>
      <c r="B3366" s="32" t="s">
        <v>15</v>
      </c>
      <c r="C3366" s="31" t="s">
        <v>6749</v>
      </c>
      <c r="D3366" s="34" t="s">
        <v>20</v>
      </c>
      <c r="E3366" s="36">
        <v>7.45</v>
      </c>
      <c r="F3366" s="36">
        <v>8.82</v>
      </c>
      <c r="G3366" s="36">
        <v>16.27</v>
      </c>
    </row>
    <row r="3367" spans="1:7" ht="25.5" x14ac:dyDescent="0.2">
      <c r="A3367" s="31" t="s">
        <v>6750</v>
      </c>
      <c r="B3367" s="32" t="s">
        <v>15</v>
      </c>
      <c r="C3367" s="31" t="s">
        <v>6751</v>
      </c>
      <c r="D3367" s="34" t="s">
        <v>20</v>
      </c>
      <c r="E3367" s="36">
        <v>10.33</v>
      </c>
      <c r="F3367" s="36">
        <v>8.82</v>
      </c>
      <c r="G3367" s="36">
        <v>19.149999999999999</v>
      </c>
    </row>
    <row r="3368" spans="1:7" ht="25.5" x14ac:dyDescent="0.2">
      <c r="A3368" s="31" t="s">
        <v>6752</v>
      </c>
      <c r="B3368" s="32" t="s">
        <v>15</v>
      </c>
      <c r="C3368" s="31" t="s">
        <v>6753</v>
      </c>
      <c r="D3368" s="34" t="s">
        <v>20</v>
      </c>
      <c r="E3368" s="36">
        <v>12.11</v>
      </c>
      <c r="F3368" s="36">
        <v>13.42</v>
      </c>
      <c r="G3368" s="36">
        <v>25.53</v>
      </c>
    </row>
    <row r="3369" spans="1:7" ht="38.25" x14ac:dyDescent="0.2">
      <c r="A3369" s="31" t="s">
        <v>6754</v>
      </c>
      <c r="B3369" s="32" t="s">
        <v>15</v>
      </c>
      <c r="C3369" s="31" t="s">
        <v>6755</v>
      </c>
      <c r="D3369" s="34" t="s">
        <v>20</v>
      </c>
      <c r="E3369" s="36">
        <v>26.45</v>
      </c>
      <c r="F3369" s="36">
        <v>15.33</v>
      </c>
      <c r="G3369" s="36">
        <v>41.78</v>
      </c>
    </row>
    <row r="3370" spans="1:7" ht="25.5" x14ac:dyDescent="0.2">
      <c r="A3370" s="31" t="s">
        <v>6756</v>
      </c>
      <c r="B3370" s="32" t="s">
        <v>15</v>
      </c>
      <c r="C3370" s="31" t="s">
        <v>6757</v>
      </c>
      <c r="D3370" s="34" t="s">
        <v>20</v>
      </c>
      <c r="E3370" s="36">
        <v>8.93</v>
      </c>
      <c r="F3370" s="36">
        <v>8.82</v>
      </c>
      <c r="G3370" s="36">
        <v>17.75</v>
      </c>
    </row>
    <row r="3371" spans="1:7" ht="25.5" x14ac:dyDescent="0.2">
      <c r="A3371" s="31" t="s">
        <v>6758</v>
      </c>
      <c r="B3371" s="32" t="s">
        <v>15</v>
      </c>
      <c r="C3371" s="31" t="s">
        <v>6759</v>
      </c>
      <c r="D3371" s="34" t="s">
        <v>20</v>
      </c>
      <c r="E3371" s="36">
        <v>10.43</v>
      </c>
      <c r="F3371" s="36">
        <v>8.82</v>
      </c>
      <c r="G3371" s="36">
        <v>19.25</v>
      </c>
    </row>
    <row r="3372" spans="1:7" ht="25.5" x14ac:dyDescent="0.2">
      <c r="A3372" s="31" t="s">
        <v>6760</v>
      </c>
      <c r="B3372" s="32" t="s">
        <v>15</v>
      </c>
      <c r="C3372" s="31" t="s">
        <v>6761</v>
      </c>
      <c r="D3372" s="34" t="s">
        <v>20</v>
      </c>
      <c r="E3372" s="36">
        <v>12.68</v>
      </c>
      <c r="F3372" s="36">
        <v>13.42</v>
      </c>
      <c r="G3372" s="36">
        <v>26.1</v>
      </c>
    </row>
    <row r="3373" spans="1:7" ht="25.5" x14ac:dyDescent="0.2">
      <c r="A3373" s="31" t="s">
        <v>6762</v>
      </c>
      <c r="B3373" s="32" t="s">
        <v>15</v>
      </c>
      <c r="C3373" s="31" t="s">
        <v>6763</v>
      </c>
      <c r="D3373" s="34" t="s">
        <v>20</v>
      </c>
      <c r="E3373" s="36">
        <v>22.07</v>
      </c>
      <c r="F3373" s="36">
        <v>15.33</v>
      </c>
      <c r="G3373" s="36">
        <v>37.4</v>
      </c>
    </row>
    <row r="3374" spans="1:7" ht="38.25" x14ac:dyDescent="0.2">
      <c r="A3374" s="31" t="s">
        <v>6764</v>
      </c>
      <c r="B3374" s="32" t="s">
        <v>15</v>
      </c>
      <c r="C3374" s="31" t="s">
        <v>6765</v>
      </c>
      <c r="D3374" s="34" t="s">
        <v>20</v>
      </c>
      <c r="E3374" s="36">
        <v>6.84</v>
      </c>
      <c r="F3374" s="36">
        <v>8.82</v>
      </c>
      <c r="G3374" s="36">
        <v>15.66</v>
      </c>
    </row>
    <row r="3375" spans="1:7" ht="38.25" x14ac:dyDescent="0.2">
      <c r="A3375" s="31" t="s">
        <v>6766</v>
      </c>
      <c r="B3375" s="32" t="s">
        <v>15</v>
      </c>
      <c r="C3375" s="31" t="s">
        <v>6767</v>
      </c>
      <c r="D3375" s="34" t="s">
        <v>20</v>
      </c>
      <c r="E3375" s="36">
        <v>10.27</v>
      </c>
      <c r="F3375" s="36">
        <v>13.42</v>
      </c>
      <c r="G3375" s="36">
        <v>23.69</v>
      </c>
    </row>
    <row r="3376" spans="1:7" ht="38.25" x14ac:dyDescent="0.2">
      <c r="A3376" s="31" t="s">
        <v>6768</v>
      </c>
      <c r="B3376" s="32" t="s">
        <v>15</v>
      </c>
      <c r="C3376" s="31" t="s">
        <v>6769</v>
      </c>
      <c r="D3376" s="34" t="s">
        <v>20</v>
      </c>
      <c r="E3376" s="36">
        <v>17.670000000000002</v>
      </c>
      <c r="F3376" s="36">
        <v>15.33</v>
      </c>
      <c r="G3376" s="36">
        <v>33</v>
      </c>
    </row>
    <row r="3377" spans="1:7" ht="38.25" x14ac:dyDescent="0.2">
      <c r="A3377" s="31" t="s">
        <v>6770</v>
      </c>
      <c r="B3377" s="32" t="s">
        <v>15</v>
      </c>
      <c r="C3377" s="31" t="s">
        <v>6771</v>
      </c>
      <c r="D3377" s="34" t="s">
        <v>20</v>
      </c>
      <c r="E3377" s="36">
        <v>22.87</v>
      </c>
      <c r="F3377" s="36">
        <v>8.82</v>
      </c>
      <c r="G3377" s="36">
        <v>31.69</v>
      </c>
    </row>
    <row r="3378" spans="1:7" ht="38.25" x14ac:dyDescent="0.2">
      <c r="A3378" s="31" t="s">
        <v>6772</v>
      </c>
      <c r="B3378" s="32" t="s">
        <v>15</v>
      </c>
      <c r="C3378" s="31" t="s">
        <v>6773</v>
      </c>
      <c r="D3378" s="34" t="s">
        <v>20</v>
      </c>
      <c r="E3378" s="36">
        <v>29.41</v>
      </c>
      <c r="F3378" s="36">
        <v>13.42</v>
      </c>
      <c r="G3378" s="36">
        <v>42.83</v>
      </c>
    </row>
    <row r="3379" spans="1:7" ht="38.25" x14ac:dyDescent="0.2">
      <c r="A3379" s="31" t="s">
        <v>6774</v>
      </c>
      <c r="B3379" s="32" t="s">
        <v>15</v>
      </c>
      <c r="C3379" s="31" t="s">
        <v>6775</v>
      </c>
      <c r="D3379" s="34" t="s">
        <v>20</v>
      </c>
      <c r="E3379" s="36">
        <v>46.66</v>
      </c>
      <c r="F3379" s="36">
        <v>15.33</v>
      </c>
      <c r="G3379" s="36">
        <v>61.99</v>
      </c>
    </row>
    <row r="3380" spans="1:7" ht="38.25" x14ac:dyDescent="0.2">
      <c r="A3380" s="31" t="s">
        <v>6776</v>
      </c>
      <c r="B3380" s="32" t="s">
        <v>15</v>
      </c>
      <c r="C3380" s="31" t="s">
        <v>6777</v>
      </c>
      <c r="D3380" s="34" t="s">
        <v>20</v>
      </c>
      <c r="E3380" s="36">
        <v>42.02</v>
      </c>
      <c r="F3380" s="36">
        <v>15.33</v>
      </c>
      <c r="G3380" s="36">
        <v>57.35</v>
      </c>
    </row>
    <row r="3381" spans="1:7" ht="25.5" x14ac:dyDescent="0.2">
      <c r="A3381" s="31" t="s">
        <v>6778</v>
      </c>
      <c r="B3381" s="32" t="s">
        <v>15</v>
      </c>
      <c r="C3381" s="31" t="s">
        <v>6779</v>
      </c>
      <c r="D3381" s="34" t="s">
        <v>20</v>
      </c>
      <c r="E3381" s="36">
        <v>121.66</v>
      </c>
      <c r="F3381" s="36">
        <v>13.42</v>
      </c>
      <c r="G3381" s="36">
        <v>135.08000000000001</v>
      </c>
    </row>
    <row r="3382" spans="1:7" ht="38.25" x14ac:dyDescent="0.2">
      <c r="A3382" s="31" t="s">
        <v>6780</v>
      </c>
      <c r="B3382" s="32" t="s">
        <v>15</v>
      </c>
      <c r="C3382" s="31" t="s">
        <v>6781</v>
      </c>
      <c r="D3382" s="34" t="s">
        <v>20</v>
      </c>
      <c r="E3382" s="36">
        <v>19.46</v>
      </c>
      <c r="F3382" s="36">
        <v>8.82</v>
      </c>
      <c r="G3382" s="36">
        <v>28.28</v>
      </c>
    </row>
    <row r="3383" spans="1:7" ht="38.25" x14ac:dyDescent="0.2">
      <c r="A3383" s="31" t="s">
        <v>6782</v>
      </c>
      <c r="B3383" s="32" t="s">
        <v>15</v>
      </c>
      <c r="C3383" s="31" t="s">
        <v>6783</v>
      </c>
      <c r="D3383" s="34" t="s">
        <v>20</v>
      </c>
      <c r="E3383" s="36">
        <v>19.79</v>
      </c>
      <c r="F3383" s="36">
        <v>13.42</v>
      </c>
      <c r="G3383" s="36">
        <v>33.21</v>
      </c>
    </row>
    <row r="3384" spans="1:7" ht="38.25" x14ac:dyDescent="0.2">
      <c r="A3384" s="31" t="s">
        <v>6784</v>
      </c>
      <c r="B3384" s="32" t="s">
        <v>15</v>
      </c>
      <c r="C3384" s="31" t="s">
        <v>6785</v>
      </c>
      <c r="D3384" s="34" t="s">
        <v>20</v>
      </c>
      <c r="E3384" s="36">
        <v>42.88</v>
      </c>
      <c r="F3384" s="36">
        <v>15.33</v>
      </c>
      <c r="G3384" s="36">
        <v>58.21</v>
      </c>
    </row>
    <row r="3385" spans="1:7" ht="38.25" x14ac:dyDescent="0.2">
      <c r="A3385" s="31" t="s">
        <v>6786</v>
      </c>
      <c r="B3385" s="32" t="s">
        <v>15</v>
      </c>
      <c r="C3385" s="31" t="s">
        <v>6787</v>
      </c>
      <c r="D3385" s="34" t="s">
        <v>20</v>
      </c>
      <c r="E3385" s="36">
        <v>19.2</v>
      </c>
      <c r="F3385" s="36">
        <v>13.42</v>
      </c>
      <c r="G3385" s="36">
        <v>32.619999999999997</v>
      </c>
    </row>
    <row r="3386" spans="1:7" ht="38.25" x14ac:dyDescent="0.2">
      <c r="A3386" s="31" t="s">
        <v>6788</v>
      </c>
      <c r="B3386" s="32" t="s">
        <v>15</v>
      </c>
      <c r="C3386" s="31" t="s">
        <v>6789</v>
      </c>
      <c r="D3386" s="34" t="s">
        <v>20</v>
      </c>
      <c r="E3386" s="36">
        <v>57.64</v>
      </c>
      <c r="F3386" s="36">
        <v>15.33</v>
      </c>
      <c r="G3386" s="36">
        <v>72.97</v>
      </c>
    </row>
    <row r="3387" spans="1:7" ht="38.25" x14ac:dyDescent="0.2">
      <c r="A3387" s="31" t="s">
        <v>6790</v>
      </c>
      <c r="B3387" s="32" t="s">
        <v>15</v>
      </c>
      <c r="C3387" s="31" t="s">
        <v>6791</v>
      </c>
      <c r="D3387" s="34" t="s">
        <v>20</v>
      </c>
      <c r="E3387" s="36">
        <v>39.090000000000003</v>
      </c>
      <c r="F3387" s="36">
        <v>15.33</v>
      </c>
      <c r="G3387" s="36">
        <v>54.42</v>
      </c>
    </row>
    <row r="3388" spans="1:7" ht="25.5" x14ac:dyDescent="0.2">
      <c r="A3388" s="31" t="s">
        <v>6792</v>
      </c>
      <c r="B3388" s="32" t="s">
        <v>15</v>
      </c>
      <c r="C3388" s="31" t="s">
        <v>6793</v>
      </c>
      <c r="D3388" s="34" t="s">
        <v>20</v>
      </c>
      <c r="E3388" s="36">
        <v>39.380000000000003</v>
      </c>
      <c r="F3388" s="36">
        <v>15.33</v>
      </c>
      <c r="G3388" s="36">
        <v>54.71</v>
      </c>
    </row>
    <row r="3389" spans="1:7" ht="38.25" x14ac:dyDescent="0.2">
      <c r="A3389" s="31" t="s">
        <v>6794</v>
      </c>
      <c r="B3389" s="32" t="s">
        <v>15</v>
      </c>
      <c r="C3389" s="31" t="s">
        <v>6795</v>
      </c>
      <c r="D3389" s="34" t="s">
        <v>20</v>
      </c>
      <c r="E3389" s="36">
        <v>84.35</v>
      </c>
      <c r="F3389" s="36">
        <v>13.42</v>
      </c>
      <c r="G3389" s="36">
        <v>97.77</v>
      </c>
    </row>
    <row r="3390" spans="1:7" ht="38.25" x14ac:dyDescent="0.2">
      <c r="A3390" s="31" t="s">
        <v>6796</v>
      </c>
      <c r="B3390" s="32" t="s">
        <v>15</v>
      </c>
      <c r="C3390" s="31" t="s">
        <v>6797</v>
      </c>
      <c r="D3390" s="34" t="s">
        <v>20</v>
      </c>
      <c r="E3390" s="36">
        <v>40.96</v>
      </c>
      <c r="F3390" s="36">
        <v>15.33</v>
      </c>
      <c r="G3390" s="36">
        <v>56.29</v>
      </c>
    </row>
    <row r="3391" spans="1:7" ht="25.5" x14ac:dyDescent="0.2">
      <c r="A3391" s="31" t="s">
        <v>6798</v>
      </c>
      <c r="B3391" s="32" t="s">
        <v>15</v>
      </c>
      <c r="C3391" s="31" t="s">
        <v>6799</v>
      </c>
      <c r="D3391" s="34" t="s">
        <v>20</v>
      </c>
      <c r="E3391" s="36">
        <v>69.91</v>
      </c>
      <c r="F3391" s="36">
        <v>8.82</v>
      </c>
      <c r="G3391" s="36">
        <v>78.73</v>
      </c>
    </row>
    <row r="3392" spans="1:7" ht="25.5" x14ac:dyDescent="0.2">
      <c r="A3392" s="31" t="s">
        <v>6800</v>
      </c>
      <c r="B3392" s="32" t="s">
        <v>15</v>
      </c>
      <c r="C3392" s="31" t="s">
        <v>6801</v>
      </c>
      <c r="D3392" s="34" t="s">
        <v>20</v>
      </c>
      <c r="E3392" s="36">
        <v>7.73</v>
      </c>
      <c r="F3392" s="36">
        <v>8.82</v>
      </c>
      <c r="G3392" s="36">
        <v>16.55</v>
      </c>
    </row>
    <row r="3393" spans="1:7" ht="25.5" x14ac:dyDescent="0.2">
      <c r="A3393" s="31" t="s">
        <v>6802</v>
      </c>
      <c r="B3393" s="32" t="s">
        <v>15</v>
      </c>
      <c r="C3393" s="31" t="s">
        <v>6803</v>
      </c>
      <c r="D3393" s="34" t="s">
        <v>20</v>
      </c>
      <c r="E3393" s="36">
        <v>18.489999999999998</v>
      </c>
      <c r="F3393" s="36">
        <v>8.82</v>
      </c>
      <c r="G3393" s="36">
        <v>27.31</v>
      </c>
    </row>
    <row r="3394" spans="1:7" ht="25.5" x14ac:dyDescent="0.2">
      <c r="A3394" s="31" t="s">
        <v>6804</v>
      </c>
      <c r="B3394" s="32" t="s">
        <v>15</v>
      </c>
      <c r="C3394" s="31" t="s">
        <v>6805</v>
      </c>
      <c r="D3394" s="34" t="s">
        <v>20</v>
      </c>
      <c r="E3394" s="36">
        <v>19.63</v>
      </c>
      <c r="F3394" s="36">
        <v>13.42</v>
      </c>
      <c r="G3394" s="36">
        <v>33.049999999999997</v>
      </c>
    </row>
    <row r="3395" spans="1:7" ht="38.25" x14ac:dyDescent="0.2">
      <c r="A3395" s="31" t="s">
        <v>6806</v>
      </c>
      <c r="B3395" s="32" t="s">
        <v>15</v>
      </c>
      <c r="C3395" s="31" t="s">
        <v>6807</v>
      </c>
      <c r="D3395" s="34" t="s">
        <v>331</v>
      </c>
      <c r="E3395" s="36">
        <v>77.55</v>
      </c>
      <c r="F3395" s="36">
        <v>3.83</v>
      </c>
      <c r="G3395" s="36">
        <v>81.38</v>
      </c>
    </row>
    <row r="3396" spans="1:7" ht="12.75" x14ac:dyDescent="0.2">
      <c r="A3396" s="42" t="s">
        <v>6808</v>
      </c>
      <c r="B3396" s="42" t="s">
        <v>6809</v>
      </c>
      <c r="C3396" s="43" t="s">
        <v>15</v>
      </c>
      <c r="D3396" s="44" t="s">
        <v>15</v>
      </c>
      <c r="E3396" s="45" t="s">
        <v>15</v>
      </c>
      <c r="F3396" s="45" t="s">
        <v>15</v>
      </c>
      <c r="G3396" s="45" t="s">
        <v>15</v>
      </c>
    </row>
    <row r="3397" spans="1:7" ht="12.75" x14ac:dyDescent="0.2">
      <c r="A3397" s="22" t="s">
        <v>6810</v>
      </c>
      <c r="B3397" s="22" t="s">
        <v>6811</v>
      </c>
      <c r="C3397" s="23" t="s">
        <v>15</v>
      </c>
      <c r="D3397" s="46" t="s">
        <v>15</v>
      </c>
      <c r="E3397" s="47" t="s">
        <v>15</v>
      </c>
      <c r="F3397" s="47" t="s">
        <v>15</v>
      </c>
      <c r="G3397" s="47" t="s">
        <v>15</v>
      </c>
    </row>
    <row r="3398" spans="1:7" ht="25.5" x14ac:dyDescent="0.2">
      <c r="A3398" s="31" t="s">
        <v>6812</v>
      </c>
      <c r="B3398" s="32" t="s">
        <v>15</v>
      </c>
      <c r="C3398" s="31" t="s">
        <v>6813</v>
      </c>
      <c r="D3398" s="34" t="s">
        <v>20</v>
      </c>
      <c r="E3398" s="36">
        <v>27.2</v>
      </c>
      <c r="F3398" s="36">
        <v>17.25</v>
      </c>
      <c r="G3398" s="36">
        <v>44.45</v>
      </c>
    </row>
    <row r="3399" spans="1:7" ht="25.5" x14ac:dyDescent="0.2">
      <c r="A3399" s="31" t="s">
        <v>6814</v>
      </c>
      <c r="B3399" s="32" t="s">
        <v>15</v>
      </c>
      <c r="C3399" s="31" t="s">
        <v>6815</v>
      </c>
      <c r="D3399" s="34" t="s">
        <v>20</v>
      </c>
      <c r="E3399" s="36">
        <v>33.229999999999997</v>
      </c>
      <c r="F3399" s="36">
        <v>23.01</v>
      </c>
      <c r="G3399" s="36">
        <v>56.24</v>
      </c>
    </row>
    <row r="3400" spans="1:7" ht="25.5" x14ac:dyDescent="0.2">
      <c r="A3400" s="31" t="s">
        <v>6816</v>
      </c>
      <c r="B3400" s="32" t="s">
        <v>15</v>
      </c>
      <c r="C3400" s="31" t="s">
        <v>6817</v>
      </c>
      <c r="D3400" s="34" t="s">
        <v>20</v>
      </c>
      <c r="E3400" s="36">
        <v>41.66</v>
      </c>
      <c r="F3400" s="36">
        <v>28.75</v>
      </c>
      <c r="G3400" s="36">
        <v>70.41</v>
      </c>
    </row>
    <row r="3401" spans="1:7" ht="25.5" x14ac:dyDescent="0.2">
      <c r="A3401" s="31" t="s">
        <v>6818</v>
      </c>
      <c r="B3401" s="32" t="s">
        <v>15</v>
      </c>
      <c r="C3401" s="31" t="s">
        <v>6819</v>
      </c>
      <c r="D3401" s="34" t="s">
        <v>20</v>
      </c>
      <c r="E3401" s="36">
        <v>58.17</v>
      </c>
      <c r="F3401" s="36">
        <v>34.51</v>
      </c>
      <c r="G3401" s="36">
        <v>92.68</v>
      </c>
    </row>
    <row r="3402" spans="1:7" ht="25.5" x14ac:dyDescent="0.2">
      <c r="A3402" s="31" t="s">
        <v>6820</v>
      </c>
      <c r="B3402" s="32" t="s">
        <v>15</v>
      </c>
      <c r="C3402" s="31" t="s">
        <v>6821</v>
      </c>
      <c r="D3402" s="34" t="s">
        <v>20</v>
      </c>
      <c r="E3402" s="36">
        <v>67.510000000000005</v>
      </c>
      <c r="F3402" s="36">
        <v>38.340000000000003</v>
      </c>
      <c r="G3402" s="36">
        <v>105.85</v>
      </c>
    </row>
    <row r="3403" spans="1:7" ht="25.5" x14ac:dyDescent="0.2">
      <c r="A3403" s="31" t="s">
        <v>6822</v>
      </c>
      <c r="B3403" s="32" t="s">
        <v>15</v>
      </c>
      <c r="C3403" s="31" t="s">
        <v>6823</v>
      </c>
      <c r="D3403" s="34" t="s">
        <v>20</v>
      </c>
      <c r="E3403" s="36">
        <v>100.95</v>
      </c>
      <c r="F3403" s="36">
        <v>47.93</v>
      </c>
      <c r="G3403" s="36">
        <v>148.88</v>
      </c>
    </row>
    <row r="3404" spans="1:7" ht="25.5" x14ac:dyDescent="0.2">
      <c r="A3404" s="31" t="s">
        <v>6824</v>
      </c>
      <c r="B3404" s="32" t="s">
        <v>15</v>
      </c>
      <c r="C3404" s="31" t="s">
        <v>6825</v>
      </c>
      <c r="D3404" s="34" t="s">
        <v>20</v>
      </c>
      <c r="E3404" s="36">
        <v>245.53</v>
      </c>
      <c r="F3404" s="36">
        <v>57.52</v>
      </c>
      <c r="G3404" s="36">
        <v>303.05</v>
      </c>
    </row>
    <row r="3405" spans="1:7" ht="25.5" x14ac:dyDescent="0.2">
      <c r="A3405" s="31" t="s">
        <v>6826</v>
      </c>
      <c r="B3405" s="32" t="s">
        <v>15</v>
      </c>
      <c r="C3405" s="31" t="s">
        <v>6827</v>
      </c>
      <c r="D3405" s="34" t="s">
        <v>20</v>
      </c>
      <c r="E3405" s="36">
        <v>348.49</v>
      </c>
      <c r="F3405" s="36">
        <v>76.680000000000007</v>
      </c>
      <c r="G3405" s="36">
        <v>425.17</v>
      </c>
    </row>
    <row r="3406" spans="1:7" ht="25.5" x14ac:dyDescent="0.2">
      <c r="A3406" s="31" t="s">
        <v>6828</v>
      </c>
      <c r="B3406" s="32" t="s">
        <v>15</v>
      </c>
      <c r="C3406" s="31" t="s">
        <v>6829</v>
      </c>
      <c r="D3406" s="34" t="s">
        <v>20</v>
      </c>
      <c r="E3406" s="36">
        <v>585.99</v>
      </c>
      <c r="F3406" s="36">
        <v>115.02</v>
      </c>
      <c r="G3406" s="36">
        <v>701.01</v>
      </c>
    </row>
    <row r="3407" spans="1:7" ht="25.5" x14ac:dyDescent="0.2">
      <c r="A3407" s="31" t="s">
        <v>6830</v>
      </c>
      <c r="B3407" s="32" t="s">
        <v>15</v>
      </c>
      <c r="C3407" s="31" t="s">
        <v>6831</v>
      </c>
      <c r="D3407" s="34" t="s">
        <v>20</v>
      </c>
      <c r="E3407" s="36">
        <v>42.87</v>
      </c>
      <c r="F3407" s="36">
        <v>23.01</v>
      </c>
      <c r="G3407" s="36">
        <v>65.88</v>
      </c>
    </row>
    <row r="3408" spans="1:7" ht="38.25" x14ac:dyDescent="0.2">
      <c r="A3408" s="31" t="s">
        <v>6832</v>
      </c>
      <c r="B3408" s="32" t="s">
        <v>15</v>
      </c>
      <c r="C3408" s="31" t="s">
        <v>6833</v>
      </c>
      <c r="D3408" s="34" t="s">
        <v>20</v>
      </c>
      <c r="E3408" s="36">
        <v>13.41</v>
      </c>
      <c r="F3408" s="36">
        <v>17.25</v>
      </c>
      <c r="G3408" s="36">
        <v>30.66</v>
      </c>
    </row>
    <row r="3409" spans="1:7" ht="38.25" x14ac:dyDescent="0.2">
      <c r="A3409" s="31" t="s">
        <v>6834</v>
      </c>
      <c r="B3409" s="32" t="s">
        <v>15</v>
      </c>
      <c r="C3409" s="31" t="s">
        <v>6835</v>
      </c>
      <c r="D3409" s="34" t="s">
        <v>20</v>
      </c>
      <c r="E3409" s="36">
        <v>31.02</v>
      </c>
      <c r="F3409" s="36">
        <v>17.25</v>
      </c>
      <c r="G3409" s="36">
        <v>48.27</v>
      </c>
    </row>
    <row r="3410" spans="1:7" ht="38.25" x14ac:dyDescent="0.2">
      <c r="A3410" s="31" t="s">
        <v>6836</v>
      </c>
      <c r="B3410" s="32" t="s">
        <v>15</v>
      </c>
      <c r="C3410" s="31" t="s">
        <v>6837</v>
      </c>
      <c r="D3410" s="34" t="s">
        <v>20</v>
      </c>
      <c r="E3410" s="36">
        <v>25.41</v>
      </c>
      <c r="F3410" s="36">
        <v>17.25</v>
      </c>
      <c r="G3410" s="36">
        <v>42.66</v>
      </c>
    </row>
    <row r="3411" spans="1:7" ht="38.25" x14ac:dyDescent="0.2">
      <c r="A3411" s="31" t="s">
        <v>6838</v>
      </c>
      <c r="B3411" s="32" t="s">
        <v>15</v>
      </c>
      <c r="C3411" s="31" t="s">
        <v>6839</v>
      </c>
      <c r="D3411" s="34" t="s">
        <v>20</v>
      </c>
      <c r="E3411" s="36">
        <v>107.9</v>
      </c>
      <c r="F3411" s="36">
        <v>17.25</v>
      </c>
      <c r="G3411" s="36">
        <v>125.15</v>
      </c>
    </row>
    <row r="3412" spans="1:7" ht="38.25" x14ac:dyDescent="0.2">
      <c r="A3412" s="31" t="s">
        <v>6840</v>
      </c>
      <c r="B3412" s="32" t="s">
        <v>15</v>
      </c>
      <c r="C3412" s="31" t="s">
        <v>6841</v>
      </c>
      <c r="D3412" s="34" t="s">
        <v>20</v>
      </c>
      <c r="E3412" s="36">
        <v>621</v>
      </c>
      <c r="F3412" s="36">
        <v>38.340000000000003</v>
      </c>
      <c r="G3412" s="36">
        <v>659.34</v>
      </c>
    </row>
    <row r="3413" spans="1:7" ht="12.75" x14ac:dyDescent="0.2">
      <c r="A3413" s="37" t="s">
        <v>6842</v>
      </c>
      <c r="B3413" s="38" t="s">
        <v>6843</v>
      </c>
      <c r="C3413" s="39" t="s">
        <v>15</v>
      </c>
      <c r="D3413" s="40" t="s">
        <v>15</v>
      </c>
      <c r="E3413" s="41" t="s">
        <v>15</v>
      </c>
      <c r="F3413" s="41" t="s">
        <v>15</v>
      </c>
      <c r="G3413" s="41" t="s">
        <v>15</v>
      </c>
    </row>
    <row r="3414" spans="1:7" ht="25.5" x14ac:dyDescent="0.2">
      <c r="A3414" s="31" t="s">
        <v>6844</v>
      </c>
      <c r="B3414" s="32" t="s">
        <v>15</v>
      </c>
      <c r="C3414" s="31" t="s">
        <v>6845</v>
      </c>
      <c r="D3414" s="34" t="s">
        <v>20</v>
      </c>
      <c r="E3414" s="36">
        <v>53.56</v>
      </c>
      <c r="F3414" s="36">
        <v>17.25</v>
      </c>
      <c r="G3414" s="36">
        <v>70.81</v>
      </c>
    </row>
    <row r="3415" spans="1:7" ht="25.5" x14ac:dyDescent="0.2">
      <c r="A3415" s="31" t="s">
        <v>6846</v>
      </c>
      <c r="B3415" s="32" t="s">
        <v>15</v>
      </c>
      <c r="C3415" s="31" t="s">
        <v>6847</v>
      </c>
      <c r="D3415" s="34" t="s">
        <v>20</v>
      </c>
      <c r="E3415" s="36">
        <v>59.94</v>
      </c>
      <c r="F3415" s="36">
        <v>17.25</v>
      </c>
      <c r="G3415" s="36">
        <v>77.19</v>
      </c>
    </row>
    <row r="3416" spans="1:7" ht="25.5" x14ac:dyDescent="0.2">
      <c r="A3416" s="31" t="s">
        <v>6848</v>
      </c>
      <c r="B3416" s="32" t="s">
        <v>15</v>
      </c>
      <c r="C3416" s="31" t="s">
        <v>6849</v>
      </c>
      <c r="D3416" s="34" t="s">
        <v>20</v>
      </c>
      <c r="E3416" s="36">
        <v>68.83</v>
      </c>
      <c r="F3416" s="36">
        <v>17.25</v>
      </c>
      <c r="G3416" s="36">
        <v>86.08</v>
      </c>
    </row>
    <row r="3417" spans="1:7" ht="25.5" x14ac:dyDescent="0.2">
      <c r="A3417" s="31" t="s">
        <v>6850</v>
      </c>
      <c r="B3417" s="32" t="s">
        <v>15</v>
      </c>
      <c r="C3417" s="31" t="s">
        <v>6851</v>
      </c>
      <c r="D3417" s="34" t="s">
        <v>20</v>
      </c>
      <c r="E3417" s="36">
        <v>79.64</v>
      </c>
      <c r="F3417" s="36">
        <v>17.25</v>
      </c>
      <c r="G3417" s="36">
        <v>96.89</v>
      </c>
    </row>
    <row r="3418" spans="1:7" ht="25.5" x14ac:dyDescent="0.2">
      <c r="A3418" s="31" t="s">
        <v>6852</v>
      </c>
      <c r="B3418" s="32" t="s">
        <v>15</v>
      </c>
      <c r="C3418" s="31" t="s">
        <v>6853</v>
      </c>
      <c r="D3418" s="34" t="s">
        <v>20</v>
      </c>
      <c r="E3418" s="36">
        <v>92.52</v>
      </c>
      <c r="F3418" s="36">
        <v>17.25</v>
      </c>
      <c r="G3418" s="36">
        <v>109.77</v>
      </c>
    </row>
    <row r="3419" spans="1:7" ht="25.5" x14ac:dyDescent="0.2">
      <c r="A3419" s="31" t="s">
        <v>6854</v>
      </c>
      <c r="B3419" s="32" t="s">
        <v>15</v>
      </c>
      <c r="C3419" s="31" t="s">
        <v>6855</v>
      </c>
      <c r="D3419" s="34" t="s">
        <v>20</v>
      </c>
      <c r="E3419" s="36">
        <v>50.26</v>
      </c>
      <c r="F3419" s="36">
        <v>17.25</v>
      </c>
      <c r="G3419" s="36">
        <v>67.510000000000005</v>
      </c>
    </row>
    <row r="3420" spans="1:7" ht="25.5" x14ac:dyDescent="0.2">
      <c r="A3420" s="31" t="s">
        <v>6856</v>
      </c>
      <c r="B3420" s="32" t="s">
        <v>15</v>
      </c>
      <c r="C3420" s="31" t="s">
        <v>6857</v>
      </c>
      <c r="D3420" s="34" t="s">
        <v>20</v>
      </c>
      <c r="E3420" s="36">
        <v>61.08</v>
      </c>
      <c r="F3420" s="36">
        <v>17.25</v>
      </c>
      <c r="G3420" s="36">
        <v>78.33</v>
      </c>
    </row>
    <row r="3421" spans="1:7" ht="38.25" x14ac:dyDescent="0.2">
      <c r="A3421" s="31" t="s">
        <v>6858</v>
      </c>
      <c r="B3421" s="32" t="s">
        <v>15</v>
      </c>
      <c r="C3421" s="31" t="s">
        <v>6859</v>
      </c>
      <c r="D3421" s="34" t="s">
        <v>20</v>
      </c>
      <c r="E3421" s="36">
        <v>37.409999999999997</v>
      </c>
      <c r="F3421" s="36">
        <v>17.25</v>
      </c>
      <c r="G3421" s="36">
        <v>54.66</v>
      </c>
    </row>
    <row r="3422" spans="1:7" ht="38.25" x14ac:dyDescent="0.2">
      <c r="A3422" s="31" t="s">
        <v>6860</v>
      </c>
      <c r="B3422" s="32" t="s">
        <v>15</v>
      </c>
      <c r="C3422" s="31" t="s">
        <v>6861</v>
      </c>
      <c r="D3422" s="34" t="s">
        <v>20</v>
      </c>
      <c r="E3422" s="36">
        <v>53.62</v>
      </c>
      <c r="F3422" s="36">
        <v>17.25</v>
      </c>
      <c r="G3422" s="36">
        <v>70.87</v>
      </c>
    </row>
    <row r="3423" spans="1:7" ht="12.75" x14ac:dyDescent="0.2">
      <c r="A3423" s="37" t="s">
        <v>6862</v>
      </c>
      <c r="B3423" s="38" t="s">
        <v>6863</v>
      </c>
      <c r="C3423" s="39" t="s">
        <v>15</v>
      </c>
      <c r="D3423" s="40" t="s">
        <v>15</v>
      </c>
      <c r="E3423" s="41" t="s">
        <v>15</v>
      </c>
      <c r="F3423" s="41" t="s">
        <v>15</v>
      </c>
      <c r="G3423" s="41" t="s">
        <v>15</v>
      </c>
    </row>
    <row r="3424" spans="1:7" ht="38.25" x14ac:dyDescent="0.2">
      <c r="A3424" s="31" t="s">
        <v>6864</v>
      </c>
      <c r="B3424" s="32" t="s">
        <v>15</v>
      </c>
      <c r="C3424" s="31" t="s">
        <v>6865</v>
      </c>
      <c r="D3424" s="34" t="s">
        <v>20</v>
      </c>
      <c r="E3424" s="36">
        <v>221.4</v>
      </c>
      <c r="F3424" s="36">
        <v>57.52</v>
      </c>
      <c r="G3424" s="36">
        <v>278.92</v>
      </c>
    </row>
    <row r="3425" spans="1:7" ht="25.5" x14ac:dyDescent="0.2">
      <c r="A3425" s="31" t="s">
        <v>6866</v>
      </c>
      <c r="B3425" s="32" t="s">
        <v>15</v>
      </c>
      <c r="C3425" s="31" t="s">
        <v>6867</v>
      </c>
      <c r="D3425" s="34" t="s">
        <v>20</v>
      </c>
      <c r="E3425" s="36">
        <v>185.3</v>
      </c>
      <c r="F3425" s="36">
        <v>57.52</v>
      </c>
      <c r="G3425" s="36">
        <v>242.82</v>
      </c>
    </row>
    <row r="3426" spans="1:7" ht="25.5" x14ac:dyDescent="0.2">
      <c r="A3426" s="31" t="s">
        <v>6868</v>
      </c>
      <c r="B3426" s="32" t="s">
        <v>15</v>
      </c>
      <c r="C3426" s="31" t="s">
        <v>6869</v>
      </c>
      <c r="D3426" s="34" t="s">
        <v>20</v>
      </c>
      <c r="E3426" s="36">
        <v>199.15</v>
      </c>
      <c r="F3426" s="36">
        <v>57.52</v>
      </c>
      <c r="G3426" s="36">
        <v>256.67</v>
      </c>
    </row>
    <row r="3427" spans="1:7" ht="25.5" x14ac:dyDescent="0.2">
      <c r="A3427" s="31" t="s">
        <v>6870</v>
      </c>
      <c r="B3427" s="32" t="s">
        <v>15</v>
      </c>
      <c r="C3427" s="31" t="s">
        <v>6871</v>
      </c>
      <c r="D3427" s="34" t="s">
        <v>20</v>
      </c>
      <c r="E3427" s="36">
        <v>295.68</v>
      </c>
      <c r="F3427" s="36">
        <v>57.52</v>
      </c>
      <c r="G3427" s="36">
        <v>353.2</v>
      </c>
    </row>
    <row r="3428" spans="1:7" ht="25.5" x14ac:dyDescent="0.2">
      <c r="A3428" s="31" t="s">
        <v>6872</v>
      </c>
      <c r="B3428" s="32" t="s">
        <v>15</v>
      </c>
      <c r="C3428" s="31" t="s">
        <v>6873</v>
      </c>
      <c r="D3428" s="34" t="s">
        <v>20</v>
      </c>
      <c r="E3428" s="36">
        <v>654.59</v>
      </c>
      <c r="F3428" s="36">
        <v>57.52</v>
      </c>
      <c r="G3428" s="36">
        <v>712.11</v>
      </c>
    </row>
    <row r="3429" spans="1:7" ht="12.75" x14ac:dyDescent="0.2">
      <c r="A3429" s="31" t="s">
        <v>6874</v>
      </c>
      <c r="B3429" s="32" t="s">
        <v>15</v>
      </c>
      <c r="C3429" s="31" t="s">
        <v>6875</v>
      </c>
      <c r="D3429" s="34" t="s">
        <v>20</v>
      </c>
      <c r="E3429" s="36">
        <v>307.58</v>
      </c>
      <c r="F3429" s="36">
        <v>23.01</v>
      </c>
      <c r="G3429" s="36">
        <v>330.59</v>
      </c>
    </row>
    <row r="3430" spans="1:7" ht="25.5" x14ac:dyDescent="0.2">
      <c r="A3430" s="31" t="s">
        <v>6876</v>
      </c>
      <c r="B3430" s="32" t="s">
        <v>15</v>
      </c>
      <c r="C3430" s="31" t="s">
        <v>6877</v>
      </c>
      <c r="D3430" s="34" t="s">
        <v>20</v>
      </c>
      <c r="E3430" s="36">
        <v>211.35</v>
      </c>
      <c r="F3430" s="36">
        <v>23.01</v>
      </c>
      <c r="G3430" s="36">
        <v>234.36</v>
      </c>
    </row>
    <row r="3431" spans="1:7" ht="25.5" x14ac:dyDescent="0.2">
      <c r="A3431" s="31" t="s">
        <v>6878</v>
      </c>
      <c r="B3431" s="32" t="s">
        <v>15</v>
      </c>
      <c r="C3431" s="31" t="s">
        <v>6879</v>
      </c>
      <c r="D3431" s="34" t="s">
        <v>20</v>
      </c>
      <c r="E3431" s="36">
        <v>473.23</v>
      </c>
      <c r="F3431" s="36">
        <v>57.52</v>
      </c>
      <c r="G3431" s="36">
        <v>530.75</v>
      </c>
    </row>
    <row r="3432" spans="1:7" ht="25.5" x14ac:dyDescent="0.2">
      <c r="A3432" s="31" t="s">
        <v>6880</v>
      </c>
      <c r="B3432" s="32" t="s">
        <v>15</v>
      </c>
      <c r="C3432" s="31" t="s">
        <v>6881</v>
      </c>
      <c r="D3432" s="34" t="s">
        <v>20</v>
      </c>
      <c r="E3432" s="36">
        <v>259.85000000000002</v>
      </c>
      <c r="F3432" s="36">
        <v>17.25</v>
      </c>
      <c r="G3432" s="36">
        <v>277.10000000000002</v>
      </c>
    </row>
    <row r="3433" spans="1:7" ht="38.25" x14ac:dyDescent="0.2">
      <c r="A3433" s="31" t="s">
        <v>6882</v>
      </c>
      <c r="B3433" s="32" t="s">
        <v>15</v>
      </c>
      <c r="C3433" s="31" t="s">
        <v>6883</v>
      </c>
      <c r="D3433" s="34" t="s">
        <v>20</v>
      </c>
      <c r="E3433" s="36">
        <v>229.19</v>
      </c>
      <c r="F3433" s="36">
        <v>57.52</v>
      </c>
      <c r="G3433" s="36">
        <v>286.70999999999998</v>
      </c>
    </row>
    <row r="3434" spans="1:7" ht="12.75" x14ac:dyDescent="0.2">
      <c r="A3434" s="37" t="s">
        <v>6884</v>
      </c>
      <c r="B3434" s="38" t="s">
        <v>6885</v>
      </c>
      <c r="C3434" s="39" t="s">
        <v>15</v>
      </c>
      <c r="D3434" s="40" t="s">
        <v>15</v>
      </c>
      <c r="E3434" s="41" t="s">
        <v>15</v>
      </c>
      <c r="F3434" s="41" t="s">
        <v>15</v>
      </c>
      <c r="G3434" s="41" t="s">
        <v>15</v>
      </c>
    </row>
    <row r="3435" spans="1:7" ht="25.5" x14ac:dyDescent="0.2">
      <c r="A3435" s="31" t="s">
        <v>6886</v>
      </c>
      <c r="B3435" s="32" t="s">
        <v>15</v>
      </c>
      <c r="C3435" s="31" t="s">
        <v>6887</v>
      </c>
      <c r="D3435" s="34" t="s">
        <v>20</v>
      </c>
      <c r="E3435" s="36">
        <v>63.5</v>
      </c>
      <c r="F3435" s="36">
        <v>17.25</v>
      </c>
      <c r="G3435" s="36">
        <v>80.75</v>
      </c>
    </row>
    <row r="3436" spans="1:7" ht="25.5" x14ac:dyDescent="0.2">
      <c r="A3436" s="31" t="s">
        <v>6888</v>
      </c>
      <c r="B3436" s="32" t="s">
        <v>15</v>
      </c>
      <c r="C3436" s="31" t="s">
        <v>6889</v>
      </c>
      <c r="D3436" s="34" t="s">
        <v>20</v>
      </c>
      <c r="E3436" s="36">
        <v>79.540000000000006</v>
      </c>
      <c r="F3436" s="36">
        <v>17.25</v>
      </c>
      <c r="G3436" s="36">
        <v>96.79</v>
      </c>
    </row>
    <row r="3437" spans="1:7" ht="25.5" x14ac:dyDescent="0.2">
      <c r="A3437" s="31" t="s">
        <v>6890</v>
      </c>
      <c r="B3437" s="32" t="s">
        <v>15</v>
      </c>
      <c r="C3437" s="31" t="s">
        <v>6891</v>
      </c>
      <c r="D3437" s="34" t="s">
        <v>20</v>
      </c>
      <c r="E3437" s="36">
        <v>113.3</v>
      </c>
      <c r="F3437" s="36">
        <v>17.25</v>
      </c>
      <c r="G3437" s="36">
        <v>130.55000000000001</v>
      </c>
    </row>
    <row r="3438" spans="1:7" ht="25.5" x14ac:dyDescent="0.2">
      <c r="A3438" s="31" t="s">
        <v>6892</v>
      </c>
      <c r="B3438" s="32" t="s">
        <v>15</v>
      </c>
      <c r="C3438" s="31" t="s">
        <v>6893</v>
      </c>
      <c r="D3438" s="34" t="s">
        <v>20</v>
      </c>
      <c r="E3438" s="36">
        <v>128.43</v>
      </c>
      <c r="F3438" s="36">
        <v>17.25</v>
      </c>
      <c r="G3438" s="36">
        <v>145.68</v>
      </c>
    </row>
    <row r="3439" spans="1:7" ht="25.5" x14ac:dyDescent="0.2">
      <c r="A3439" s="31" t="s">
        <v>6894</v>
      </c>
      <c r="B3439" s="32" t="s">
        <v>15</v>
      </c>
      <c r="C3439" s="31" t="s">
        <v>6895</v>
      </c>
      <c r="D3439" s="34" t="s">
        <v>20</v>
      </c>
      <c r="E3439" s="36">
        <v>177.49</v>
      </c>
      <c r="F3439" s="36">
        <v>17.25</v>
      </c>
      <c r="G3439" s="36">
        <v>194.74</v>
      </c>
    </row>
    <row r="3440" spans="1:7" ht="25.5" x14ac:dyDescent="0.2">
      <c r="A3440" s="31" t="s">
        <v>6896</v>
      </c>
      <c r="B3440" s="32" t="s">
        <v>15</v>
      </c>
      <c r="C3440" s="31" t="s">
        <v>6897</v>
      </c>
      <c r="D3440" s="34" t="s">
        <v>20</v>
      </c>
      <c r="E3440" s="36">
        <v>304.31</v>
      </c>
      <c r="F3440" s="36">
        <v>17.25</v>
      </c>
      <c r="G3440" s="36">
        <v>321.56</v>
      </c>
    </row>
    <row r="3441" spans="1:7" ht="25.5" x14ac:dyDescent="0.2">
      <c r="A3441" s="31" t="s">
        <v>6898</v>
      </c>
      <c r="B3441" s="32" t="s">
        <v>15</v>
      </c>
      <c r="C3441" s="31" t="s">
        <v>6899</v>
      </c>
      <c r="D3441" s="34" t="s">
        <v>20</v>
      </c>
      <c r="E3441" s="36">
        <v>367.73</v>
      </c>
      <c r="F3441" s="36">
        <v>17.25</v>
      </c>
      <c r="G3441" s="36">
        <v>384.98</v>
      </c>
    </row>
    <row r="3442" spans="1:7" ht="25.5" x14ac:dyDescent="0.2">
      <c r="A3442" s="31" t="s">
        <v>6900</v>
      </c>
      <c r="B3442" s="32" t="s">
        <v>15</v>
      </c>
      <c r="C3442" s="31" t="s">
        <v>6901</v>
      </c>
      <c r="D3442" s="34" t="s">
        <v>20</v>
      </c>
      <c r="E3442" s="36">
        <v>632.09</v>
      </c>
      <c r="F3442" s="36">
        <v>23.01</v>
      </c>
      <c r="G3442" s="36">
        <v>655.1</v>
      </c>
    </row>
    <row r="3443" spans="1:7" ht="12.75" x14ac:dyDescent="0.2">
      <c r="A3443" s="31" t="s">
        <v>6902</v>
      </c>
      <c r="B3443" s="32" t="s">
        <v>15</v>
      </c>
      <c r="C3443" s="31" t="s">
        <v>6903</v>
      </c>
      <c r="D3443" s="34" t="s">
        <v>20</v>
      </c>
      <c r="E3443" s="36">
        <v>59.81</v>
      </c>
      <c r="F3443" s="36">
        <v>17.25</v>
      </c>
      <c r="G3443" s="36">
        <v>77.06</v>
      </c>
    </row>
    <row r="3444" spans="1:7" ht="25.5" x14ac:dyDescent="0.2">
      <c r="A3444" s="31" t="s">
        <v>6904</v>
      </c>
      <c r="B3444" s="32" t="s">
        <v>15</v>
      </c>
      <c r="C3444" s="31" t="s">
        <v>6905</v>
      </c>
      <c r="D3444" s="34" t="s">
        <v>20</v>
      </c>
      <c r="E3444" s="36">
        <v>82.46</v>
      </c>
      <c r="F3444" s="36">
        <v>17.25</v>
      </c>
      <c r="G3444" s="36">
        <v>99.71</v>
      </c>
    </row>
    <row r="3445" spans="1:7" ht="25.5" x14ac:dyDescent="0.2">
      <c r="A3445" s="31" t="s">
        <v>6906</v>
      </c>
      <c r="B3445" s="32" t="s">
        <v>15</v>
      </c>
      <c r="C3445" s="31" t="s">
        <v>6907</v>
      </c>
      <c r="D3445" s="34" t="s">
        <v>20</v>
      </c>
      <c r="E3445" s="36">
        <v>101.75</v>
      </c>
      <c r="F3445" s="36">
        <v>17.25</v>
      </c>
      <c r="G3445" s="36">
        <v>119</v>
      </c>
    </row>
    <row r="3446" spans="1:7" ht="12.75" x14ac:dyDescent="0.2">
      <c r="A3446" s="31" t="s">
        <v>6908</v>
      </c>
      <c r="B3446" s="32" t="s">
        <v>15</v>
      </c>
      <c r="C3446" s="31" t="s">
        <v>6909</v>
      </c>
      <c r="D3446" s="34" t="s">
        <v>20</v>
      </c>
      <c r="E3446" s="36">
        <v>151.25</v>
      </c>
      <c r="F3446" s="36">
        <v>17.25</v>
      </c>
      <c r="G3446" s="36">
        <v>168.5</v>
      </c>
    </row>
    <row r="3447" spans="1:7" ht="25.5" x14ac:dyDescent="0.2">
      <c r="A3447" s="31" t="s">
        <v>6910</v>
      </c>
      <c r="B3447" s="32" t="s">
        <v>15</v>
      </c>
      <c r="C3447" s="31" t="s">
        <v>6911</v>
      </c>
      <c r="D3447" s="34" t="s">
        <v>20</v>
      </c>
      <c r="E3447" s="36">
        <v>245.1</v>
      </c>
      <c r="F3447" s="36">
        <v>17.25</v>
      </c>
      <c r="G3447" s="36">
        <v>262.35000000000002</v>
      </c>
    </row>
    <row r="3448" spans="1:7" ht="12.75" x14ac:dyDescent="0.2">
      <c r="A3448" s="31" t="s">
        <v>6912</v>
      </c>
      <c r="B3448" s="32" t="s">
        <v>15</v>
      </c>
      <c r="C3448" s="31" t="s">
        <v>6913</v>
      </c>
      <c r="D3448" s="34" t="s">
        <v>20</v>
      </c>
      <c r="E3448" s="36">
        <v>357.95</v>
      </c>
      <c r="F3448" s="36">
        <v>17.25</v>
      </c>
      <c r="G3448" s="36">
        <v>375.2</v>
      </c>
    </row>
    <row r="3449" spans="1:7" ht="12.75" x14ac:dyDescent="0.2">
      <c r="A3449" s="31" t="s">
        <v>6914</v>
      </c>
      <c r="B3449" s="32" t="s">
        <v>15</v>
      </c>
      <c r="C3449" s="31" t="s">
        <v>6915</v>
      </c>
      <c r="D3449" s="34" t="s">
        <v>20</v>
      </c>
      <c r="E3449" s="36">
        <v>605.55999999999995</v>
      </c>
      <c r="F3449" s="36">
        <v>23.01</v>
      </c>
      <c r="G3449" s="36">
        <v>628.57000000000005</v>
      </c>
    </row>
    <row r="3450" spans="1:7" ht="25.5" x14ac:dyDescent="0.2">
      <c r="A3450" s="31" t="s">
        <v>6916</v>
      </c>
      <c r="B3450" s="32" t="s">
        <v>15</v>
      </c>
      <c r="C3450" s="31" t="s">
        <v>6917</v>
      </c>
      <c r="D3450" s="34" t="s">
        <v>20</v>
      </c>
      <c r="E3450" s="36">
        <v>53.4</v>
      </c>
      <c r="F3450" s="36">
        <v>17.25</v>
      </c>
      <c r="G3450" s="36">
        <v>70.650000000000006</v>
      </c>
    </row>
    <row r="3451" spans="1:7" ht="25.5" x14ac:dyDescent="0.2">
      <c r="A3451" s="31" t="s">
        <v>6918</v>
      </c>
      <c r="B3451" s="32" t="s">
        <v>15</v>
      </c>
      <c r="C3451" s="31" t="s">
        <v>6919</v>
      </c>
      <c r="D3451" s="34" t="s">
        <v>20</v>
      </c>
      <c r="E3451" s="36">
        <v>77.790000000000006</v>
      </c>
      <c r="F3451" s="36">
        <v>17.25</v>
      </c>
      <c r="G3451" s="36">
        <v>95.04</v>
      </c>
    </row>
    <row r="3452" spans="1:7" ht="25.5" x14ac:dyDescent="0.2">
      <c r="A3452" s="31" t="s">
        <v>6920</v>
      </c>
      <c r="B3452" s="32" t="s">
        <v>15</v>
      </c>
      <c r="C3452" s="31" t="s">
        <v>6921</v>
      </c>
      <c r="D3452" s="34" t="s">
        <v>20</v>
      </c>
      <c r="E3452" s="36">
        <v>94.05</v>
      </c>
      <c r="F3452" s="36">
        <v>17.25</v>
      </c>
      <c r="G3452" s="36">
        <v>111.3</v>
      </c>
    </row>
    <row r="3453" spans="1:7" ht="25.5" x14ac:dyDescent="0.2">
      <c r="A3453" s="31" t="s">
        <v>6922</v>
      </c>
      <c r="B3453" s="32" t="s">
        <v>15</v>
      </c>
      <c r="C3453" s="31" t="s">
        <v>6923</v>
      </c>
      <c r="D3453" s="34" t="s">
        <v>20</v>
      </c>
      <c r="E3453" s="36">
        <v>131.77000000000001</v>
      </c>
      <c r="F3453" s="36">
        <v>17.25</v>
      </c>
      <c r="G3453" s="36">
        <v>149.02000000000001</v>
      </c>
    </row>
    <row r="3454" spans="1:7" ht="25.5" x14ac:dyDescent="0.2">
      <c r="A3454" s="31" t="s">
        <v>6924</v>
      </c>
      <c r="B3454" s="32" t="s">
        <v>15</v>
      </c>
      <c r="C3454" s="31" t="s">
        <v>6925</v>
      </c>
      <c r="D3454" s="34" t="s">
        <v>20</v>
      </c>
      <c r="E3454" s="36">
        <v>213.06</v>
      </c>
      <c r="F3454" s="36">
        <v>17.25</v>
      </c>
      <c r="G3454" s="36">
        <v>230.31</v>
      </c>
    </row>
    <row r="3455" spans="1:7" ht="38.25" x14ac:dyDescent="0.2">
      <c r="A3455" s="31" t="s">
        <v>6926</v>
      </c>
      <c r="B3455" s="32" t="s">
        <v>15</v>
      </c>
      <c r="C3455" s="31" t="s">
        <v>6927</v>
      </c>
      <c r="D3455" s="34" t="s">
        <v>20</v>
      </c>
      <c r="E3455" s="36">
        <v>3971.93</v>
      </c>
      <c r="F3455" s="36">
        <v>28.75</v>
      </c>
      <c r="G3455" s="36">
        <v>4000.68</v>
      </c>
    </row>
    <row r="3456" spans="1:7" ht="38.25" x14ac:dyDescent="0.2">
      <c r="A3456" s="31" t="s">
        <v>6928</v>
      </c>
      <c r="B3456" s="32" t="s">
        <v>15</v>
      </c>
      <c r="C3456" s="31" t="s">
        <v>6929</v>
      </c>
      <c r="D3456" s="34" t="s">
        <v>20</v>
      </c>
      <c r="E3456" s="36">
        <v>106.87</v>
      </c>
      <c r="F3456" s="36">
        <v>17.25</v>
      </c>
      <c r="G3456" s="36">
        <v>124.12</v>
      </c>
    </row>
    <row r="3457" spans="1:7" ht="38.25" x14ac:dyDescent="0.2">
      <c r="A3457" s="31" t="s">
        <v>6930</v>
      </c>
      <c r="B3457" s="32" t="s">
        <v>15</v>
      </c>
      <c r="C3457" s="31" t="s">
        <v>6931</v>
      </c>
      <c r="D3457" s="34" t="s">
        <v>20</v>
      </c>
      <c r="E3457" s="36">
        <v>277.62</v>
      </c>
      <c r="F3457" s="36">
        <v>17.25</v>
      </c>
      <c r="G3457" s="36">
        <v>294.87</v>
      </c>
    </row>
    <row r="3458" spans="1:7" ht="25.5" x14ac:dyDescent="0.2">
      <c r="A3458" s="31" t="s">
        <v>6932</v>
      </c>
      <c r="B3458" s="32" t="s">
        <v>15</v>
      </c>
      <c r="C3458" s="31" t="s">
        <v>6933</v>
      </c>
      <c r="D3458" s="34" t="s">
        <v>20</v>
      </c>
      <c r="E3458" s="36">
        <v>310.91000000000003</v>
      </c>
      <c r="F3458" s="36">
        <v>17.25</v>
      </c>
      <c r="G3458" s="36">
        <v>328.16</v>
      </c>
    </row>
    <row r="3459" spans="1:7" ht="25.5" x14ac:dyDescent="0.2">
      <c r="A3459" s="31" t="s">
        <v>6934</v>
      </c>
      <c r="B3459" s="32" t="s">
        <v>15</v>
      </c>
      <c r="C3459" s="31" t="s">
        <v>6935</v>
      </c>
      <c r="D3459" s="34" t="s">
        <v>20</v>
      </c>
      <c r="E3459" s="36">
        <v>568.51</v>
      </c>
      <c r="F3459" s="36">
        <v>23.01</v>
      </c>
      <c r="G3459" s="36">
        <v>591.52</v>
      </c>
    </row>
    <row r="3460" spans="1:7" ht="25.5" x14ac:dyDescent="0.2">
      <c r="A3460" s="31" t="s">
        <v>6936</v>
      </c>
      <c r="B3460" s="32" t="s">
        <v>15</v>
      </c>
      <c r="C3460" s="31" t="s">
        <v>6937</v>
      </c>
      <c r="D3460" s="34" t="s">
        <v>20</v>
      </c>
      <c r="E3460" s="36">
        <v>207.2</v>
      </c>
      <c r="F3460" s="36">
        <v>17.25</v>
      </c>
      <c r="G3460" s="36">
        <v>224.45</v>
      </c>
    </row>
    <row r="3461" spans="1:7" ht="51" x14ac:dyDescent="0.2">
      <c r="A3461" s="31" t="s">
        <v>6938</v>
      </c>
      <c r="B3461" s="32" t="s">
        <v>15</v>
      </c>
      <c r="C3461" s="31" t="s">
        <v>6939</v>
      </c>
      <c r="D3461" s="34" t="s">
        <v>20</v>
      </c>
      <c r="E3461" s="36">
        <v>83.29</v>
      </c>
      <c r="F3461" s="36">
        <v>9.59</v>
      </c>
      <c r="G3461" s="36">
        <v>92.88</v>
      </c>
    </row>
    <row r="3462" spans="1:7" ht="51" x14ac:dyDescent="0.2">
      <c r="A3462" s="31" t="s">
        <v>6940</v>
      </c>
      <c r="B3462" s="32" t="s">
        <v>15</v>
      </c>
      <c r="C3462" s="31" t="s">
        <v>6941</v>
      </c>
      <c r="D3462" s="34" t="s">
        <v>20</v>
      </c>
      <c r="E3462" s="36">
        <v>3064.27</v>
      </c>
      <c r="F3462" s="36">
        <v>23.01</v>
      </c>
      <c r="G3462" s="36">
        <v>3087.28</v>
      </c>
    </row>
    <row r="3463" spans="1:7" ht="51" x14ac:dyDescent="0.2">
      <c r="A3463" s="31" t="s">
        <v>6942</v>
      </c>
      <c r="B3463" s="32" t="s">
        <v>15</v>
      </c>
      <c r="C3463" s="31" t="s">
        <v>6943</v>
      </c>
      <c r="D3463" s="34" t="s">
        <v>20</v>
      </c>
      <c r="E3463" s="36">
        <v>1162.81</v>
      </c>
      <c r="F3463" s="36">
        <v>23.01</v>
      </c>
      <c r="G3463" s="36">
        <v>1185.82</v>
      </c>
    </row>
    <row r="3464" spans="1:7" ht="51" x14ac:dyDescent="0.2">
      <c r="A3464" s="31" t="s">
        <v>6944</v>
      </c>
      <c r="B3464" s="32" t="s">
        <v>15</v>
      </c>
      <c r="C3464" s="31" t="s">
        <v>6945</v>
      </c>
      <c r="D3464" s="34" t="s">
        <v>20</v>
      </c>
      <c r="E3464" s="36">
        <v>236.11</v>
      </c>
      <c r="F3464" s="36">
        <v>17.25</v>
      </c>
      <c r="G3464" s="36">
        <v>253.36</v>
      </c>
    </row>
    <row r="3465" spans="1:7" ht="38.25" x14ac:dyDescent="0.2">
      <c r="A3465" s="31" t="s">
        <v>6946</v>
      </c>
      <c r="B3465" s="32" t="s">
        <v>15</v>
      </c>
      <c r="C3465" s="31" t="s">
        <v>6947</v>
      </c>
      <c r="D3465" s="34" t="s">
        <v>20</v>
      </c>
      <c r="E3465" s="36">
        <v>3607.9</v>
      </c>
      <c r="F3465" s="36">
        <v>23.01</v>
      </c>
      <c r="G3465" s="36">
        <v>3630.91</v>
      </c>
    </row>
    <row r="3466" spans="1:7" ht="38.25" x14ac:dyDescent="0.2">
      <c r="A3466" s="31" t="s">
        <v>6948</v>
      </c>
      <c r="B3466" s="32" t="s">
        <v>15</v>
      </c>
      <c r="C3466" s="31" t="s">
        <v>6949</v>
      </c>
      <c r="D3466" s="34" t="s">
        <v>20</v>
      </c>
      <c r="E3466" s="36">
        <v>105.72</v>
      </c>
      <c r="F3466" s="36">
        <v>17.25</v>
      </c>
      <c r="G3466" s="36">
        <v>122.97</v>
      </c>
    </row>
    <row r="3467" spans="1:7" ht="38.25" x14ac:dyDescent="0.2">
      <c r="A3467" s="31" t="s">
        <v>6950</v>
      </c>
      <c r="B3467" s="32" t="s">
        <v>15</v>
      </c>
      <c r="C3467" s="31" t="s">
        <v>6951</v>
      </c>
      <c r="D3467" s="34" t="s">
        <v>20</v>
      </c>
      <c r="E3467" s="36">
        <v>150.4</v>
      </c>
      <c r="F3467" s="36">
        <v>17.25</v>
      </c>
      <c r="G3467" s="36">
        <v>167.65</v>
      </c>
    </row>
    <row r="3468" spans="1:7" ht="38.25" x14ac:dyDescent="0.2">
      <c r="A3468" s="31" t="s">
        <v>6952</v>
      </c>
      <c r="B3468" s="32" t="s">
        <v>15</v>
      </c>
      <c r="C3468" s="31" t="s">
        <v>6953</v>
      </c>
      <c r="D3468" s="34" t="s">
        <v>20</v>
      </c>
      <c r="E3468" s="36">
        <v>289.54000000000002</v>
      </c>
      <c r="F3468" s="36">
        <v>17.25</v>
      </c>
      <c r="G3468" s="36">
        <v>306.79000000000002</v>
      </c>
    </row>
    <row r="3469" spans="1:7" ht="38.25" x14ac:dyDescent="0.2">
      <c r="A3469" s="31" t="s">
        <v>6954</v>
      </c>
      <c r="B3469" s="32" t="s">
        <v>15</v>
      </c>
      <c r="C3469" s="31" t="s">
        <v>6955</v>
      </c>
      <c r="D3469" s="34" t="s">
        <v>20</v>
      </c>
      <c r="E3469" s="36">
        <v>400.15</v>
      </c>
      <c r="F3469" s="36">
        <v>17.25</v>
      </c>
      <c r="G3469" s="36">
        <v>417.4</v>
      </c>
    </row>
    <row r="3470" spans="1:7" ht="38.25" x14ac:dyDescent="0.2">
      <c r="A3470" s="31" t="s">
        <v>6956</v>
      </c>
      <c r="B3470" s="32" t="s">
        <v>15</v>
      </c>
      <c r="C3470" s="31" t="s">
        <v>6957</v>
      </c>
      <c r="D3470" s="34" t="s">
        <v>20</v>
      </c>
      <c r="E3470" s="36">
        <v>623.13</v>
      </c>
      <c r="F3470" s="36">
        <v>17.25</v>
      </c>
      <c r="G3470" s="36">
        <v>640.38</v>
      </c>
    </row>
    <row r="3471" spans="1:7" ht="38.25" x14ac:dyDescent="0.2">
      <c r="A3471" s="31" t="s">
        <v>6958</v>
      </c>
      <c r="B3471" s="32" t="s">
        <v>15</v>
      </c>
      <c r="C3471" s="31" t="s">
        <v>6959</v>
      </c>
      <c r="D3471" s="34" t="s">
        <v>20</v>
      </c>
      <c r="E3471" s="36">
        <v>1214.52</v>
      </c>
      <c r="F3471" s="36">
        <v>23.01</v>
      </c>
      <c r="G3471" s="36">
        <v>1237.53</v>
      </c>
    </row>
    <row r="3472" spans="1:7" ht="38.25" x14ac:dyDescent="0.2">
      <c r="A3472" s="31" t="s">
        <v>6960</v>
      </c>
      <c r="B3472" s="32" t="s">
        <v>15</v>
      </c>
      <c r="C3472" s="31" t="s">
        <v>6961</v>
      </c>
      <c r="D3472" s="34" t="s">
        <v>20</v>
      </c>
      <c r="E3472" s="36">
        <v>48.86</v>
      </c>
      <c r="F3472" s="36">
        <v>17.25</v>
      </c>
      <c r="G3472" s="36">
        <v>66.11</v>
      </c>
    </row>
    <row r="3473" spans="1:7" ht="38.25" x14ac:dyDescent="0.2">
      <c r="A3473" s="31" t="s">
        <v>6962</v>
      </c>
      <c r="B3473" s="32" t="s">
        <v>15</v>
      </c>
      <c r="C3473" s="31" t="s">
        <v>6963</v>
      </c>
      <c r="D3473" s="34" t="s">
        <v>20</v>
      </c>
      <c r="E3473" s="36">
        <v>69.36</v>
      </c>
      <c r="F3473" s="36">
        <v>17.25</v>
      </c>
      <c r="G3473" s="36">
        <v>86.61</v>
      </c>
    </row>
    <row r="3474" spans="1:7" ht="38.25" x14ac:dyDescent="0.2">
      <c r="A3474" s="31" t="s">
        <v>6964</v>
      </c>
      <c r="B3474" s="32" t="s">
        <v>15</v>
      </c>
      <c r="C3474" s="31" t="s">
        <v>6965</v>
      </c>
      <c r="D3474" s="34" t="s">
        <v>20</v>
      </c>
      <c r="E3474" s="36">
        <v>280.41000000000003</v>
      </c>
      <c r="F3474" s="36">
        <v>17.25</v>
      </c>
      <c r="G3474" s="36">
        <v>297.66000000000003</v>
      </c>
    </row>
    <row r="3475" spans="1:7" ht="38.25" x14ac:dyDescent="0.2">
      <c r="A3475" s="31" t="s">
        <v>6966</v>
      </c>
      <c r="B3475" s="32" t="s">
        <v>15</v>
      </c>
      <c r="C3475" s="31" t="s">
        <v>6967</v>
      </c>
      <c r="D3475" s="34" t="s">
        <v>20</v>
      </c>
      <c r="E3475" s="36">
        <v>404.02</v>
      </c>
      <c r="F3475" s="36">
        <v>17.25</v>
      </c>
      <c r="G3475" s="36">
        <v>421.27</v>
      </c>
    </row>
    <row r="3476" spans="1:7" ht="51" x14ac:dyDescent="0.2">
      <c r="A3476" s="31" t="s">
        <v>6968</v>
      </c>
      <c r="B3476" s="32" t="s">
        <v>15</v>
      </c>
      <c r="C3476" s="31" t="s">
        <v>6969</v>
      </c>
      <c r="D3476" s="34" t="s">
        <v>20</v>
      </c>
      <c r="E3476" s="36">
        <v>2495.09</v>
      </c>
      <c r="F3476" s="36">
        <v>76.680000000000007</v>
      </c>
      <c r="G3476" s="36">
        <v>2571.77</v>
      </c>
    </row>
    <row r="3477" spans="1:7" ht="51" x14ac:dyDescent="0.2">
      <c r="A3477" s="31" t="s">
        <v>6970</v>
      </c>
      <c r="B3477" s="32" t="s">
        <v>15</v>
      </c>
      <c r="C3477" s="31" t="s">
        <v>6971</v>
      </c>
      <c r="D3477" s="34" t="s">
        <v>20</v>
      </c>
      <c r="E3477" s="36">
        <v>4416.45</v>
      </c>
      <c r="F3477" s="36">
        <v>76.680000000000007</v>
      </c>
      <c r="G3477" s="36">
        <v>4493.13</v>
      </c>
    </row>
    <row r="3478" spans="1:7" ht="25.5" x14ac:dyDescent="0.2">
      <c r="A3478" s="31" t="s">
        <v>6972</v>
      </c>
      <c r="B3478" s="32" t="s">
        <v>15</v>
      </c>
      <c r="C3478" s="31" t="s">
        <v>6973</v>
      </c>
      <c r="D3478" s="34" t="s">
        <v>20</v>
      </c>
      <c r="E3478" s="36">
        <v>290.18</v>
      </c>
      <c r="F3478" s="36">
        <v>38.340000000000003</v>
      </c>
      <c r="G3478" s="36">
        <v>328.52</v>
      </c>
    </row>
    <row r="3479" spans="1:7" ht="12.75" x14ac:dyDescent="0.2">
      <c r="A3479" s="37" t="s">
        <v>6974</v>
      </c>
      <c r="B3479" s="38" t="s">
        <v>6975</v>
      </c>
      <c r="C3479" s="39" t="s">
        <v>15</v>
      </c>
      <c r="D3479" s="40" t="s">
        <v>15</v>
      </c>
      <c r="E3479" s="41" t="s">
        <v>15</v>
      </c>
      <c r="F3479" s="41" t="s">
        <v>15</v>
      </c>
      <c r="G3479" s="41" t="s">
        <v>15</v>
      </c>
    </row>
    <row r="3480" spans="1:7" ht="38.25" x14ac:dyDescent="0.2">
      <c r="A3480" s="31" t="s">
        <v>6976</v>
      </c>
      <c r="B3480" s="32" t="s">
        <v>15</v>
      </c>
      <c r="C3480" s="31" t="s">
        <v>6977</v>
      </c>
      <c r="D3480" s="34" t="s">
        <v>20</v>
      </c>
      <c r="E3480" s="36">
        <v>721.34</v>
      </c>
      <c r="F3480" s="36">
        <v>47.93</v>
      </c>
      <c r="G3480" s="36">
        <v>769.27</v>
      </c>
    </row>
    <row r="3481" spans="1:7" ht="25.5" x14ac:dyDescent="0.2">
      <c r="A3481" s="31" t="s">
        <v>6978</v>
      </c>
      <c r="B3481" s="32" t="s">
        <v>15</v>
      </c>
      <c r="C3481" s="31" t="s">
        <v>6979</v>
      </c>
      <c r="D3481" s="34" t="s">
        <v>20</v>
      </c>
      <c r="E3481" s="36">
        <v>1131.75</v>
      </c>
      <c r="F3481" s="36">
        <v>134.19999999999999</v>
      </c>
      <c r="G3481" s="36">
        <v>1265.95</v>
      </c>
    </row>
    <row r="3482" spans="1:7" ht="25.5" x14ac:dyDescent="0.2">
      <c r="A3482" s="31" t="s">
        <v>6980</v>
      </c>
      <c r="B3482" s="32" t="s">
        <v>15</v>
      </c>
      <c r="C3482" s="31" t="s">
        <v>6981</v>
      </c>
      <c r="D3482" s="34" t="s">
        <v>20</v>
      </c>
      <c r="E3482" s="36">
        <v>1643.49</v>
      </c>
      <c r="F3482" s="36">
        <v>134.19999999999999</v>
      </c>
      <c r="G3482" s="36">
        <v>1777.69</v>
      </c>
    </row>
    <row r="3483" spans="1:7" ht="25.5" x14ac:dyDescent="0.2">
      <c r="A3483" s="31" t="s">
        <v>6982</v>
      </c>
      <c r="B3483" s="32" t="s">
        <v>15</v>
      </c>
      <c r="C3483" s="31" t="s">
        <v>6983</v>
      </c>
      <c r="D3483" s="34" t="s">
        <v>20</v>
      </c>
      <c r="E3483" s="36">
        <v>654.04999999999995</v>
      </c>
      <c r="F3483" s="36">
        <v>134.19999999999999</v>
      </c>
      <c r="G3483" s="36">
        <v>788.25</v>
      </c>
    </row>
    <row r="3484" spans="1:7" ht="25.5" x14ac:dyDescent="0.2">
      <c r="A3484" s="31" t="s">
        <v>6984</v>
      </c>
      <c r="B3484" s="32" t="s">
        <v>15</v>
      </c>
      <c r="C3484" s="31" t="s">
        <v>6985</v>
      </c>
      <c r="D3484" s="34" t="s">
        <v>20</v>
      </c>
      <c r="E3484" s="36">
        <v>1712.61</v>
      </c>
      <c r="F3484" s="36">
        <v>134.19999999999999</v>
      </c>
      <c r="G3484" s="36">
        <v>1846.81</v>
      </c>
    </row>
    <row r="3485" spans="1:7" ht="25.5" x14ac:dyDescent="0.2">
      <c r="A3485" s="31" t="s">
        <v>6986</v>
      </c>
      <c r="B3485" s="32" t="s">
        <v>15</v>
      </c>
      <c r="C3485" s="31" t="s">
        <v>6987</v>
      </c>
      <c r="D3485" s="34" t="s">
        <v>20</v>
      </c>
      <c r="E3485" s="36">
        <v>1120.8</v>
      </c>
      <c r="F3485" s="36">
        <v>76.680000000000007</v>
      </c>
      <c r="G3485" s="36">
        <v>1197.48</v>
      </c>
    </row>
    <row r="3486" spans="1:7" ht="25.5" x14ac:dyDescent="0.2">
      <c r="A3486" s="31" t="s">
        <v>6988</v>
      </c>
      <c r="B3486" s="32" t="s">
        <v>15</v>
      </c>
      <c r="C3486" s="31" t="s">
        <v>6989</v>
      </c>
      <c r="D3486" s="34" t="s">
        <v>20</v>
      </c>
      <c r="E3486" s="36">
        <v>1937.91</v>
      </c>
      <c r="F3486" s="36">
        <v>76.680000000000007</v>
      </c>
      <c r="G3486" s="36">
        <v>2014.59</v>
      </c>
    </row>
    <row r="3487" spans="1:7" ht="25.5" x14ac:dyDescent="0.2">
      <c r="A3487" s="31" t="s">
        <v>6990</v>
      </c>
      <c r="B3487" s="32" t="s">
        <v>15</v>
      </c>
      <c r="C3487" s="31" t="s">
        <v>6991</v>
      </c>
      <c r="D3487" s="34" t="s">
        <v>20</v>
      </c>
      <c r="E3487" s="36">
        <v>890.43</v>
      </c>
      <c r="F3487" s="36">
        <v>76.680000000000007</v>
      </c>
      <c r="G3487" s="36">
        <v>967.11</v>
      </c>
    </row>
    <row r="3488" spans="1:7" ht="25.5" x14ac:dyDescent="0.2">
      <c r="A3488" s="31" t="s">
        <v>6992</v>
      </c>
      <c r="B3488" s="32" t="s">
        <v>15</v>
      </c>
      <c r="C3488" s="31" t="s">
        <v>6993</v>
      </c>
      <c r="D3488" s="34" t="s">
        <v>20</v>
      </c>
      <c r="E3488" s="36">
        <v>418.15</v>
      </c>
      <c r="F3488" s="36">
        <v>76.680000000000007</v>
      </c>
      <c r="G3488" s="36">
        <v>494.83</v>
      </c>
    </row>
    <row r="3489" spans="1:7" ht="38.25" x14ac:dyDescent="0.2">
      <c r="A3489" s="31" t="s">
        <v>6994</v>
      </c>
      <c r="B3489" s="32" t="s">
        <v>15</v>
      </c>
      <c r="C3489" s="31" t="s">
        <v>6995</v>
      </c>
      <c r="D3489" s="34" t="s">
        <v>20</v>
      </c>
      <c r="E3489" s="36">
        <v>5424.31</v>
      </c>
      <c r="F3489" s="36">
        <v>47.93</v>
      </c>
      <c r="G3489" s="36">
        <v>5472.24</v>
      </c>
    </row>
    <row r="3490" spans="1:7" ht="38.25" x14ac:dyDescent="0.2">
      <c r="A3490" s="31" t="s">
        <v>6996</v>
      </c>
      <c r="B3490" s="32" t="s">
        <v>15</v>
      </c>
      <c r="C3490" s="31" t="s">
        <v>6997</v>
      </c>
      <c r="D3490" s="34" t="s">
        <v>20</v>
      </c>
      <c r="E3490" s="36">
        <v>2017.2</v>
      </c>
      <c r="F3490" s="36">
        <v>23.01</v>
      </c>
      <c r="G3490" s="36">
        <v>2040.21</v>
      </c>
    </row>
    <row r="3491" spans="1:7" ht="25.5" x14ac:dyDescent="0.2">
      <c r="A3491" s="31" t="s">
        <v>6998</v>
      </c>
      <c r="B3491" s="32" t="s">
        <v>15</v>
      </c>
      <c r="C3491" s="31" t="s">
        <v>6999</v>
      </c>
      <c r="D3491" s="34" t="s">
        <v>20</v>
      </c>
      <c r="E3491" s="36">
        <v>612.65</v>
      </c>
      <c r="F3491" s="36">
        <v>76.680000000000007</v>
      </c>
      <c r="G3491" s="36">
        <v>689.33</v>
      </c>
    </row>
    <row r="3492" spans="1:7" ht="25.5" x14ac:dyDescent="0.2">
      <c r="A3492" s="31" t="s">
        <v>7000</v>
      </c>
      <c r="B3492" s="32" t="s">
        <v>15</v>
      </c>
      <c r="C3492" s="31" t="s">
        <v>7001</v>
      </c>
      <c r="D3492" s="34" t="s">
        <v>20</v>
      </c>
      <c r="E3492" s="36">
        <v>513.83000000000004</v>
      </c>
      <c r="F3492" s="36">
        <v>28.75</v>
      </c>
      <c r="G3492" s="36">
        <v>542.58000000000004</v>
      </c>
    </row>
    <row r="3493" spans="1:7" ht="38.25" x14ac:dyDescent="0.2">
      <c r="A3493" s="31" t="s">
        <v>7002</v>
      </c>
      <c r="B3493" s="32" t="s">
        <v>15</v>
      </c>
      <c r="C3493" s="31" t="s">
        <v>7003</v>
      </c>
      <c r="D3493" s="34" t="s">
        <v>20</v>
      </c>
      <c r="E3493" s="36">
        <v>6065.74</v>
      </c>
      <c r="F3493" s="36">
        <v>115.02</v>
      </c>
      <c r="G3493" s="36">
        <v>6180.76</v>
      </c>
    </row>
    <row r="3494" spans="1:7" ht="38.25" x14ac:dyDescent="0.2">
      <c r="A3494" s="31" t="s">
        <v>7004</v>
      </c>
      <c r="B3494" s="32" t="s">
        <v>15</v>
      </c>
      <c r="C3494" s="31" t="s">
        <v>7005</v>
      </c>
      <c r="D3494" s="34" t="s">
        <v>20</v>
      </c>
      <c r="E3494" s="36">
        <v>1025.9000000000001</v>
      </c>
      <c r="F3494" s="36">
        <v>76.680000000000007</v>
      </c>
      <c r="G3494" s="36">
        <v>1102.58</v>
      </c>
    </row>
    <row r="3495" spans="1:7" ht="38.25" x14ac:dyDescent="0.2">
      <c r="A3495" s="31" t="s">
        <v>7006</v>
      </c>
      <c r="B3495" s="32" t="s">
        <v>15</v>
      </c>
      <c r="C3495" s="31" t="s">
        <v>7007</v>
      </c>
      <c r="D3495" s="34" t="s">
        <v>20</v>
      </c>
      <c r="E3495" s="36">
        <v>1515.63</v>
      </c>
      <c r="F3495" s="36">
        <v>76.680000000000007</v>
      </c>
      <c r="G3495" s="36">
        <v>1592.31</v>
      </c>
    </row>
    <row r="3496" spans="1:7" ht="25.5" x14ac:dyDescent="0.2">
      <c r="A3496" s="31" t="s">
        <v>7008</v>
      </c>
      <c r="B3496" s="32" t="s">
        <v>15</v>
      </c>
      <c r="C3496" s="31" t="s">
        <v>7009</v>
      </c>
      <c r="D3496" s="34" t="s">
        <v>20</v>
      </c>
      <c r="E3496" s="36">
        <v>1126.55</v>
      </c>
      <c r="F3496" s="36">
        <v>76.680000000000007</v>
      </c>
      <c r="G3496" s="36">
        <v>1203.23</v>
      </c>
    </row>
    <row r="3497" spans="1:7" ht="12.75" x14ac:dyDescent="0.2">
      <c r="A3497" s="37" t="s">
        <v>7010</v>
      </c>
      <c r="B3497" s="38" t="s">
        <v>7011</v>
      </c>
      <c r="C3497" s="39" t="s">
        <v>15</v>
      </c>
      <c r="D3497" s="40" t="s">
        <v>15</v>
      </c>
      <c r="E3497" s="41" t="s">
        <v>15</v>
      </c>
      <c r="F3497" s="41" t="s">
        <v>15</v>
      </c>
      <c r="G3497" s="41" t="s">
        <v>15</v>
      </c>
    </row>
    <row r="3498" spans="1:7" ht="51" x14ac:dyDescent="0.2">
      <c r="A3498" s="31" t="s">
        <v>7012</v>
      </c>
      <c r="B3498" s="32" t="s">
        <v>15</v>
      </c>
      <c r="C3498" s="31" t="s">
        <v>7013</v>
      </c>
      <c r="D3498" s="34" t="s">
        <v>20</v>
      </c>
      <c r="E3498" s="36">
        <v>54.29</v>
      </c>
      <c r="F3498" s="36">
        <v>17.25</v>
      </c>
      <c r="G3498" s="36">
        <v>71.540000000000006</v>
      </c>
    </row>
    <row r="3499" spans="1:7" ht="51" x14ac:dyDescent="0.2">
      <c r="A3499" s="31" t="s">
        <v>7014</v>
      </c>
      <c r="B3499" s="32" t="s">
        <v>15</v>
      </c>
      <c r="C3499" s="31" t="s">
        <v>7015</v>
      </c>
      <c r="D3499" s="34" t="s">
        <v>20</v>
      </c>
      <c r="E3499" s="36">
        <v>68.3</v>
      </c>
      <c r="F3499" s="36">
        <v>23.01</v>
      </c>
      <c r="G3499" s="36">
        <v>91.31</v>
      </c>
    </row>
    <row r="3500" spans="1:7" ht="51" x14ac:dyDescent="0.2">
      <c r="A3500" s="31" t="s">
        <v>7016</v>
      </c>
      <c r="B3500" s="32" t="s">
        <v>15</v>
      </c>
      <c r="C3500" s="31" t="s">
        <v>7017</v>
      </c>
      <c r="D3500" s="34" t="s">
        <v>20</v>
      </c>
      <c r="E3500" s="36">
        <v>96.33</v>
      </c>
      <c r="F3500" s="36">
        <v>28.75</v>
      </c>
      <c r="G3500" s="36">
        <v>125.08</v>
      </c>
    </row>
    <row r="3501" spans="1:7" ht="38.25" x14ac:dyDescent="0.2">
      <c r="A3501" s="31" t="s">
        <v>7018</v>
      </c>
      <c r="B3501" s="32" t="s">
        <v>15</v>
      </c>
      <c r="C3501" s="31" t="s">
        <v>7019</v>
      </c>
      <c r="D3501" s="34" t="s">
        <v>20</v>
      </c>
      <c r="E3501" s="36">
        <v>290.58999999999997</v>
      </c>
      <c r="F3501" s="36">
        <v>47.93</v>
      </c>
      <c r="G3501" s="36">
        <v>338.52</v>
      </c>
    </row>
    <row r="3502" spans="1:7" ht="12.75" x14ac:dyDescent="0.2">
      <c r="A3502" s="37" t="s">
        <v>7020</v>
      </c>
      <c r="B3502" s="38" t="s">
        <v>7021</v>
      </c>
      <c r="C3502" s="39" t="s">
        <v>15</v>
      </c>
      <c r="D3502" s="40" t="s">
        <v>15</v>
      </c>
      <c r="E3502" s="41" t="s">
        <v>15</v>
      </c>
      <c r="F3502" s="41" t="s">
        <v>15</v>
      </c>
      <c r="G3502" s="41" t="s">
        <v>15</v>
      </c>
    </row>
    <row r="3503" spans="1:7" ht="38.25" x14ac:dyDescent="0.2">
      <c r="A3503" s="31" t="s">
        <v>7022</v>
      </c>
      <c r="B3503" s="32" t="s">
        <v>15</v>
      </c>
      <c r="C3503" s="31" t="s">
        <v>7023</v>
      </c>
      <c r="D3503" s="34" t="s">
        <v>20</v>
      </c>
      <c r="E3503" s="36">
        <v>239.5</v>
      </c>
      <c r="F3503" s="36">
        <v>23.01</v>
      </c>
      <c r="G3503" s="36">
        <v>262.51</v>
      </c>
    </row>
    <row r="3504" spans="1:7" ht="38.25" x14ac:dyDescent="0.2">
      <c r="A3504" s="31" t="s">
        <v>7024</v>
      </c>
      <c r="B3504" s="32" t="s">
        <v>15</v>
      </c>
      <c r="C3504" s="31" t="s">
        <v>7025</v>
      </c>
      <c r="D3504" s="34" t="s">
        <v>20</v>
      </c>
      <c r="E3504" s="36">
        <v>301.60000000000002</v>
      </c>
      <c r="F3504" s="36">
        <v>28.75</v>
      </c>
      <c r="G3504" s="36">
        <v>330.35</v>
      </c>
    </row>
    <row r="3505" spans="1:7" ht="38.25" x14ac:dyDescent="0.2">
      <c r="A3505" s="31" t="s">
        <v>7026</v>
      </c>
      <c r="B3505" s="32" t="s">
        <v>15</v>
      </c>
      <c r="C3505" s="31" t="s">
        <v>7027</v>
      </c>
      <c r="D3505" s="34" t="s">
        <v>20</v>
      </c>
      <c r="E3505" s="36">
        <v>561.41</v>
      </c>
      <c r="F3505" s="36">
        <v>38.340000000000003</v>
      </c>
      <c r="G3505" s="36">
        <v>599.75</v>
      </c>
    </row>
    <row r="3506" spans="1:7" ht="38.25" x14ac:dyDescent="0.2">
      <c r="A3506" s="31" t="s">
        <v>7028</v>
      </c>
      <c r="B3506" s="32" t="s">
        <v>15</v>
      </c>
      <c r="C3506" s="31" t="s">
        <v>7029</v>
      </c>
      <c r="D3506" s="34" t="s">
        <v>20</v>
      </c>
      <c r="E3506" s="36">
        <v>760.31</v>
      </c>
      <c r="F3506" s="36">
        <v>47.93</v>
      </c>
      <c r="G3506" s="36">
        <v>808.24</v>
      </c>
    </row>
    <row r="3507" spans="1:7" ht="12.75" x14ac:dyDescent="0.2">
      <c r="A3507" s="37" t="s">
        <v>7030</v>
      </c>
      <c r="B3507" s="38" t="s">
        <v>7031</v>
      </c>
      <c r="C3507" s="39" t="s">
        <v>15</v>
      </c>
      <c r="D3507" s="40" t="s">
        <v>15</v>
      </c>
      <c r="E3507" s="41" t="s">
        <v>15</v>
      </c>
      <c r="F3507" s="41" t="s">
        <v>15</v>
      </c>
      <c r="G3507" s="41" t="s">
        <v>15</v>
      </c>
    </row>
    <row r="3508" spans="1:7" ht="51" x14ac:dyDescent="0.2">
      <c r="A3508" s="31" t="s">
        <v>7032</v>
      </c>
      <c r="B3508" s="32" t="s">
        <v>15</v>
      </c>
      <c r="C3508" s="31" t="s">
        <v>7033</v>
      </c>
      <c r="D3508" s="34" t="s">
        <v>20</v>
      </c>
      <c r="E3508" s="36">
        <v>395.08</v>
      </c>
      <c r="F3508" s="36">
        <v>17.25</v>
      </c>
      <c r="G3508" s="36">
        <v>412.33</v>
      </c>
    </row>
    <row r="3509" spans="1:7" ht="12.75" x14ac:dyDescent="0.2">
      <c r="A3509" s="37" t="s">
        <v>7034</v>
      </c>
      <c r="B3509" s="38" t="s">
        <v>7035</v>
      </c>
      <c r="C3509" s="39" t="s">
        <v>15</v>
      </c>
      <c r="D3509" s="40" t="s">
        <v>15</v>
      </c>
      <c r="E3509" s="41" t="s">
        <v>15</v>
      </c>
      <c r="F3509" s="41" t="s">
        <v>15</v>
      </c>
      <c r="G3509" s="41" t="s">
        <v>15</v>
      </c>
    </row>
    <row r="3510" spans="1:7" ht="38.25" x14ac:dyDescent="0.2">
      <c r="A3510" s="31" t="s">
        <v>7036</v>
      </c>
      <c r="B3510" s="32" t="s">
        <v>15</v>
      </c>
      <c r="C3510" s="31" t="s">
        <v>7037</v>
      </c>
      <c r="D3510" s="34" t="s">
        <v>20</v>
      </c>
      <c r="E3510" s="36">
        <v>378.3</v>
      </c>
      <c r="F3510" s="36">
        <v>80.260000000000005</v>
      </c>
      <c r="G3510" s="36">
        <v>458.56</v>
      </c>
    </row>
    <row r="3511" spans="1:7" ht="25.5" x14ac:dyDescent="0.2">
      <c r="A3511" s="31" t="s">
        <v>7038</v>
      </c>
      <c r="B3511" s="32" t="s">
        <v>15</v>
      </c>
      <c r="C3511" s="31" t="s">
        <v>7039</v>
      </c>
      <c r="D3511" s="34" t="s">
        <v>20</v>
      </c>
      <c r="E3511" s="36">
        <v>147.46</v>
      </c>
      <c r="F3511" s="36">
        <v>7.67</v>
      </c>
      <c r="G3511" s="36">
        <v>155.13</v>
      </c>
    </row>
    <row r="3512" spans="1:7" ht="25.5" x14ac:dyDescent="0.2">
      <c r="A3512" s="31" t="s">
        <v>7040</v>
      </c>
      <c r="B3512" s="32" t="s">
        <v>15</v>
      </c>
      <c r="C3512" s="31" t="s">
        <v>7041</v>
      </c>
      <c r="D3512" s="34" t="s">
        <v>20</v>
      </c>
      <c r="E3512" s="36">
        <v>122.63</v>
      </c>
      <c r="F3512" s="36">
        <v>19.18</v>
      </c>
      <c r="G3512" s="36">
        <v>141.81</v>
      </c>
    </row>
    <row r="3513" spans="1:7" ht="51" x14ac:dyDescent="0.2">
      <c r="A3513" s="31" t="s">
        <v>7042</v>
      </c>
      <c r="B3513" s="32" t="s">
        <v>15</v>
      </c>
      <c r="C3513" s="31" t="s">
        <v>7043</v>
      </c>
      <c r="D3513" s="34" t="s">
        <v>20</v>
      </c>
      <c r="E3513" s="36">
        <v>7373.94</v>
      </c>
      <c r="F3513" s="36">
        <v>80.260000000000005</v>
      </c>
      <c r="G3513" s="36">
        <v>7454.2</v>
      </c>
    </row>
    <row r="3514" spans="1:7" ht="12.75" x14ac:dyDescent="0.2">
      <c r="A3514" s="37" t="s">
        <v>7044</v>
      </c>
      <c r="B3514" s="38" t="s">
        <v>7045</v>
      </c>
      <c r="C3514" s="39" t="s">
        <v>15</v>
      </c>
      <c r="D3514" s="40" t="s">
        <v>15</v>
      </c>
      <c r="E3514" s="41" t="s">
        <v>15</v>
      </c>
      <c r="F3514" s="41" t="s">
        <v>15</v>
      </c>
      <c r="G3514" s="41" t="s">
        <v>15</v>
      </c>
    </row>
    <row r="3515" spans="1:7" ht="25.5" x14ac:dyDescent="0.2">
      <c r="A3515" s="31" t="s">
        <v>7046</v>
      </c>
      <c r="B3515" s="32" t="s">
        <v>15</v>
      </c>
      <c r="C3515" s="31" t="s">
        <v>7047</v>
      </c>
      <c r="D3515" s="34" t="s">
        <v>20</v>
      </c>
      <c r="E3515" s="36">
        <v>1743.13</v>
      </c>
      <c r="F3515" s="36">
        <v>132.72999999999999</v>
      </c>
      <c r="G3515" s="36">
        <v>1875.86</v>
      </c>
    </row>
    <row r="3516" spans="1:7" ht="25.5" x14ac:dyDescent="0.2">
      <c r="A3516" s="31" t="s">
        <v>7048</v>
      </c>
      <c r="B3516" s="32" t="s">
        <v>15</v>
      </c>
      <c r="C3516" s="31" t="s">
        <v>7049</v>
      </c>
      <c r="D3516" s="34" t="s">
        <v>20</v>
      </c>
      <c r="E3516" s="36">
        <v>638.86</v>
      </c>
      <c r="F3516" s="36">
        <v>132.72999999999999</v>
      </c>
      <c r="G3516" s="36">
        <v>771.59</v>
      </c>
    </row>
    <row r="3517" spans="1:7" ht="25.5" x14ac:dyDescent="0.2">
      <c r="A3517" s="31" t="s">
        <v>7050</v>
      </c>
      <c r="B3517" s="32" t="s">
        <v>15</v>
      </c>
      <c r="C3517" s="31" t="s">
        <v>7051</v>
      </c>
      <c r="D3517" s="34" t="s">
        <v>20</v>
      </c>
      <c r="E3517" s="36">
        <v>784.1</v>
      </c>
      <c r="F3517" s="36">
        <v>47.93</v>
      </c>
      <c r="G3517" s="36">
        <v>832.03</v>
      </c>
    </row>
    <row r="3518" spans="1:7" ht="38.25" x14ac:dyDescent="0.2">
      <c r="A3518" s="31" t="s">
        <v>7052</v>
      </c>
      <c r="B3518" s="32" t="s">
        <v>15</v>
      </c>
      <c r="C3518" s="31" t="s">
        <v>7053</v>
      </c>
      <c r="D3518" s="34" t="s">
        <v>20</v>
      </c>
      <c r="E3518" s="36">
        <v>752.81</v>
      </c>
      <c r="F3518" s="36">
        <v>86.27</v>
      </c>
      <c r="G3518" s="36">
        <v>839.08</v>
      </c>
    </row>
    <row r="3519" spans="1:7" ht="38.25" x14ac:dyDescent="0.2">
      <c r="A3519" s="31" t="s">
        <v>7054</v>
      </c>
      <c r="B3519" s="32" t="s">
        <v>15</v>
      </c>
      <c r="C3519" s="31" t="s">
        <v>7055</v>
      </c>
      <c r="D3519" s="34" t="s">
        <v>20</v>
      </c>
      <c r="E3519" s="36">
        <v>1089.7</v>
      </c>
      <c r="F3519" s="36">
        <v>86.27</v>
      </c>
      <c r="G3519" s="36">
        <v>1175.97</v>
      </c>
    </row>
    <row r="3520" spans="1:7" ht="25.5" x14ac:dyDescent="0.2">
      <c r="A3520" s="31" t="s">
        <v>7056</v>
      </c>
      <c r="B3520" s="32" t="s">
        <v>15</v>
      </c>
      <c r="C3520" s="31" t="s">
        <v>7057</v>
      </c>
      <c r="D3520" s="34" t="s">
        <v>20</v>
      </c>
      <c r="E3520" s="36">
        <v>4576.58</v>
      </c>
      <c r="F3520" s="36">
        <v>132.72999999999999</v>
      </c>
      <c r="G3520" s="36">
        <v>4709.3100000000004</v>
      </c>
    </row>
    <row r="3521" spans="1:7" ht="25.5" x14ac:dyDescent="0.2">
      <c r="A3521" s="31" t="s">
        <v>7058</v>
      </c>
      <c r="B3521" s="32" t="s">
        <v>15</v>
      </c>
      <c r="C3521" s="31" t="s">
        <v>7059</v>
      </c>
      <c r="D3521" s="34" t="s">
        <v>20</v>
      </c>
      <c r="E3521" s="36">
        <v>659.99</v>
      </c>
      <c r="F3521" s="36">
        <v>132.72999999999999</v>
      </c>
      <c r="G3521" s="36">
        <v>792.72</v>
      </c>
    </row>
    <row r="3522" spans="1:7" ht="25.5" x14ac:dyDescent="0.2">
      <c r="A3522" s="31" t="s">
        <v>7060</v>
      </c>
      <c r="B3522" s="32" t="s">
        <v>15</v>
      </c>
      <c r="C3522" s="31" t="s">
        <v>7061</v>
      </c>
      <c r="D3522" s="34" t="s">
        <v>20</v>
      </c>
      <c r="E3522" s="36">
        <v>1152.26</v>
      </c>
      <c r="F3522" s="36">
        <v>132.72999999999999</v>
      </c>
      <c r="G3522" s="36">
        <v>1284.99</v>
      </c>
    </row>
    <row r="3523" spans="1:7" ht="25.5" x14ac:dyDescent="0.2">
      <c r="A3523" s="31" t="s">
        <v>7062</v>
      </c>
      <c r="B3523" s="32" t="s">
        <v>15</v>
      </c>
      <c r="C3523" s="31" t="s">
        <v>7063</v>
      </c>
      <c r="D3523" s="34" t="s">
        <v>20</v>
      </c>
      <c r="E3523" s="36">
        <v>647.62</v>
      </c>
      <c r="F3523" s="36">
        <v>11.5</v>
      </c>
      <c r="G3523" s="36">
        <v>659.12</v>
      </c>
    </row>
    <row r="3524" spans="1:7" ht="25.5" x14ac:dyDescent="0.2">
      <c r="A3524" s="31" t="s">
        <v>7064</v>
      </c>
      <c r="B3524" s="32" t="s">
        <v>15</v>
      </c>
      <c r="C3524" s="31" t="s">
        <v>7065</v>
      </c>
      <c r="D3524" s="34" t="s">
        <v>20</v>
      </c>
      <c r="E3524" s="36">
        <v>1542.44</v>
      </c>
      <c r="F3524" s="36">
        <v>16.87</v>
      </c>
      <c r="G3524" s="36">
        <v>1559.31</v>
      </c>
    </row>
    <row r="3525" spans="1:7" ht="12.75" x14ac:dyDescent="0.2">
      <c r="A3525" s="37" t="s">
        <v>7066</v>
      </c>
      <c r="B3525" s="38" t="s">
        <v>7067</v>
      </c>
      <c r="C3525" s="39" t="s">
        <v>15</v>
      </c>
      <c r="D3525" s="40" t="s">
        <v>15</v>
      </c>
      <c r="E3525" s="41" t="s">
        <v>15</v>
      </c>
      <c r="F3525" s="41" t="s">
        <v>15</v>
      </c>
      <c r="G3525" s="41" t="s">
        <v>15</v>
      </c>
    </row>
    <row r="3526" spans="1:7" ht="25.5" x14ac:dyDescent="0.2">
      <c r="A3526" s="31" t="s">
        <v>7068</v>
      </c>
      <c r="B3526" s="32" t="s">
        <v>15</v>
      </c>
      <c r="C3526" s="31" t="s">
        <v>7069</v>
      </c>
      <c r="D3526" s="34" t="s">
        <v>20</v>
      </c>
      <c r="E3526" s="36">
        <v>6.43</v>
      </c>
      <c r="F3526" s="36">
        <v>17.25</v>
      </c>
      <c r="G3526" s="36">
        <v>23.68</v>
      </c>
    </row>
    <row r="3527" spans="1:7" ht="38.25" x14ac:dyDescent="0.2">
      <c r="A3527" s="31" t="s">
        <v>7070</v>
      </c>
      <c r="B3527" s="32" t="s">
        <v>15</v>
      </c>
      <c r="C3527" s="31" t="s">
        <v>7071</v>
      </c>
      <c r="D3527" s="34" t="s">
        <v>20</v>
      </c>
      <c r="E3527" s="36">
        <v>30.71</v>
      </c>
      <c r="F3527" s="36">
        <v>17.25</v>
      </c>
      <c r="G3527" s="36">
        <v>47.96</v>
      </c>
    </row>
    <row r="3528" spans="1:7" ht="12.75" x14ac:dyDescent="0.2">
      <c r="A3528" s="37" t="s">
        <v>7072</v>
      </c>
      <c r="B3528" s="38" t="s">
        <v>7073</v>
      </c>
      <c r="C3528" s="39" t="s">
        <v>15</v>
      </c>
      <c r="D3528" s="40" t="s">
        <v>15</v>
      </c>
      <c r="E3528" s="41" t="s">
        <v>15</v>
      </c>
      <c r="F3528" s="41" t="s">
        <v>15</v>
      </c>
      <c r="G3528" s="41" t="s">
        <v>15</v>
      </c>
    </row>
    <row r="3529" spans="1:7" ht="12.75" x14ac:dyDescent="0.2">
      <c r="A3529" s="31" t="s">
        <v>7074</v>
      </c>
      <c r="B3529" s="32" t="s">
        <v>15</v>
      </c>
      <c r="C3529" s="31" t="s">
        <v>7075</v>
      </c>
      <c r="D3529" s="34" t="s">
        <v>20</v>
      </c>
      <c r="E3529" s="36">
        <v>68.7</v>
      </c>
      <c r="F3529" s="36">
        <v>5.75</v>
      </c>
      <c r="G3529" s="36">
        <v>74.45</v>
      </c>
    </row>
    <row r="3530" spans="1:7" ht="25.5" x14ac:dyDescent="0.2">
      <c r="A3530" s="31" t="s">
        <v>7076</v>
      </c>
      <c r="B3530" s="32" t="s">
        <v>15</v>
      </c>
      <c r="C3530" s="31" t="s">
        <v>7077</v>
      </c>
      <c r="D3530" s="34" t="s">
        <v>20</v>
      </c>
      <c r="E3530" s="36">
        <v>240.44</v>
      </c>
      <c r="F3530" s="36">
        <v>47.93</v>
      </c>
      <c r="G3530" s="36">
        <v>288.37</v>
      </c>
    </row>
    <row r="3531" spans="1:7" ht="38.25" x14ac:dyDescent="0.2">
      <c r="A3531" s="31" t="s">
        <v>7078</v>
      </c>
      <c r="B3531" s="32" t="s">
        <v>15</v>
      </c>
      <c r="C3531" s="31" t="s">
        <v>7079</v>
      </c>
      <c r="D3531" s="34" t="s">
        <v>20</v>
      </c>
      <c r="E3531" s="36">
        <v>432.55</v>
      </c>
      <c r="F3531" s="36">
        <v>47.93</v>
      </c>
      <c r="G3531" s="36">
        <v>480.48</v>
      </c>
    </row>
    <row r="3532" spans="1:7" ht="38.25" x14ac:dyDescent="0.2">
      <c r="A3532" s="31" t="s">
        <v>7080</v>
      </c>
      <c r="B3532" s="32" t="s">
        <v>15</v>
      </c>
      <c r="C3532" s="31" t="s">
        <v>7081</v>
      </c>
      <c r="D3532" s="34" t="s">
        <v>20</v>
      </c>
      <c r="E3532" s="36">
        <v>29.03</v>
      </c>
      <c r="F3532" s="36">
        <v>8.09</v>
      </c>
      <c r="G3532" s="36">
        <v>37.119999999999997</v>
      </c>
    </row>
    <row r="3533" spans="1:7" ht="25.5" x14ac:dyDescent="0.2">
      <c r="A3533" s="31" t="s">
        <v>7082</v>
      </c>
      <c r="B3533" s="32" t="s">
        <v>15</v>
      </c>
      <c r="C3533" s="31" t="s">
        <v>7083</v>
      </c>
      <c r="D3533" s="34" t="s">
        <v>20</v>
      </c>
      <c r="E3533" s="36">
        <v>554.59</v>
      </c>
      <c r="F3533" s="36">
        <v>26.98</v>
      </c>
      <c r="G3533" s="36">
        <v>581.57000000000005</v>
      </c>
    </row>
    <row r="3534" spans="1:7" ht="25.5" x14ac:dyDescent="0.2">
      <c r="A3534" s="31" t="s">
        <v>7084</v>
      </c>
      <c r="B3534" s="32" t="s">
        <v>15</v>
      </c>
      <c r="C3534" s="31" t="s">
        <v>7085</v>
      </c>
      <c r="D3534" s="34" t="s">
        <v>20</v>
      </c>
      <c r="E3534" s="36">
        <v>255.87</v>
      </c>
      <c r="F3534" s="36">
        <v>26.98</v>
      </c>
      <c r="G3534" s="36">
        <v>282.85000000000002</v>
      </c>
    </row>
    <row r="3535" spans="1:7" ht="25.5" x14ac:dyDescent="0.2">
      <c r="A3535" s="31" t="s">
        <v>7086</v>
      </c>
      <c r="B3535" s="32" t="s">
        <v>15</v>
      </c>
      <c r="C3535" s="31" t="s">
        <v>7087</v>
      </c>
      <c r="D3535" s="34" t="s">
        <v>20</v>
      </c>
      <c r="E3535" s="36">
        <v>62.37</v>
      </c>
      <c r="F3535" s="36">
        <v>19.18</v>
      </c>
      <c r="G3535" s="36">
        <v>81.55</v>
      </c>
    </row>
    <row r="3536" spans="1:7" ht="25.5" x14ac:dyDescent="0.2">
      <c r="A3536" s="31" t="s">
        <v>7088</v>
      </c>
      <c r="B3536" s="32" t="s">
        <v>15</v>
      </c>
      <c r="C3536" s="31" t="s">
        <v>7089</v>
      </c>
      <c r="D3536" s="34" t="s">
        <v>20</v>
      </c>
      <c r="E3536" s="36">
        <v>2995.64</v>
      </c>
      <c r="F3536" s="36">
        <v>115.02</v>
      </c>
      <c r="G3536" s="36">
        <v>3110.66</v>
      </c>
    </row>
    <row r="3537" spans="1:7" ht="25.5" x14ac:dyDescent="0.2">
      <c r="A3537" s="31" t="s">
        <v>7090</v>
      </c>
      <c r="B3537" s="32" t="s">
        <v>15</v>
      </c>
      <c r="C3537" s="31" t="s">
        <v>7091</v>
      </c>
      <c r="D3537" s="34" t="s">
        <v>20</v>
      </c>
      <c r="E3537" s="36">
        <v>146.31</v>
      </c>
      <c r="F3537" s="36">
        <v>15.33</v>
      </c>
      <c r="G3537" s="36">
        <v>161.63999999999999</v>
      </c>
    </row>
    <row r="3538" spans="1:7" ht="38.25" x14ac:dyDescent="0.2">
      <c r="A3538" s="31" t="s">
        <v>7092</v>
      </c>
      <c r="B3538" s="32" t="s">
        <v>15</v>
      </c>
      <c r="C3538" s="31" t="s">
        <v>7093</v>
      </c>
      <c r="D3538" s="34" t="s">
        <v>20</v>
      </c>
      <c r="E3538" s="36">
        <v>228.65</v>
      </c>
      <c r="F3538" s="36">
        <v>45.48</v>
      </c>
      <c r="G3538" s="36">
        <v>274.13</v>
      </c>
    </row>
    <row r="3539" spans="1:7" ht="25.5" x14ac:dyDescent="0.2">
      <c r="A3539" s="31" t="s">
        <v>7094</v>
      </c>
      <c r="B3539" s="32" t="s">
        <v>15</v>
      </c>
      <c r="C3539" s="31" t="s">
        <v>7095</v>
      </c>
      <c r="D3539" s="34" t="s">
        <v>20</v>
      </c>
      <c r="E3539" s="36">
        <v>169.88</v>
      </c>
      <c r="F3539" s="36">
        <v>47.93</v>
      </c>
      <c r="G3539" s="36">
        <v>217.81</v>
      </c>
    </row>
    <row r="3540" spans="1:7" ht="25.5" x14ac:dyDescent="0.2">
      <c r="A3540" s="31" t="s">
        <v>7096</v>
      </c>
      <c r="B3540" s="32" t="s">
        <v>15</v>
      </c>
      <c r="C3540" s="31" t="s">
        <v>7097</v>
      </c>
      <c r="D3540" s="34" t="s">
        <v>20</v>
      </c>
      <c r="E3540" s="36">
        <v>202.29</v>
      </c>
      <c r="F3540" s="36">
        <v>47.93</v>
      </c>
      <c r="G3540" s="36">
        <v>250.22</v>
      </c>
    </row>
    <row r="3541" spans="1:7" ht="12.75" x14ac:dyDescent="0.2">
      <c r="A3541" s="42" t="s">
        <v>7098</v>
      </c>
      <c r="B3541" s="42" t="s">
        <v>7099</v>
      </c>
      <c r="C3541" s="43" t="s">
        <v>15</v>
      </c>
      <c r="D3541" s="44" t="s">
        <v>15</v>
      </c>
      <c r="E3541" s="45" t="s">
        <v>15</v>
      </c>
      <c r="F3541" s="45" t="s">
        <v>15</v>
      </c>
      <c r="G3541" s="45" t="s">
        <v>15</v>
      </c>
    </row>
    <row r="3542" spans="1:7" ht="12.75" x14ac:dyDescent="0.2">
      <c r="A3542" s="22" t="s">
        <v>7100</v>
      </c>
      <c r="B3542" s="22" t="s">
        <v>7101</v>
      </c>
      <c r="C3542" s="23" t="s">
        <v>15</v>
      </c>
      <c r="D3542" s="46" t="s">
        <v>15</v>
      </c>
      <c r="E3542" s="47" t="s">
        <v>15</v>
      </c>
      <c r="F3542" s="47" t="s">
        <v>15</v>
      </c>
      <c r="G3542" s="47" t="s">
        <v>15</v>
      </c>
    </row>
    <row r="3543" spans="1:7" ht="25.5" x14ac:dyDescent="0.2">
      <c r="A3543" s="31" t="s">
        <v>7102</v>
      </c>
      <c r="B3543" s="32" t="s">
        <v>15</v>
      </c>
      <c r="C3543" s="31" t="s">
        <v>7103</v>
      </c>
      <c r="D3543" s="34" t="s">
        <v>20</v>
      </c>
      <c r="E3543" s="36">
        <v>261.39999999999998</v>
      </c>
      <c r="F3543" s="36">
        <v>38.340000000000003</v>
      </c>
      <c r="G3543" s="36">
        <v>299.74</v>
      </c>
    </row>
    <row r="3544" spans="1:7" ht="25.5" x14ac:dyDescent="0.2">
      <c r="A3544" s="31" t="s">
        <v>7104</v>
      </c>
      <c r="B3544" s="32" t="s">
        <v>15</v>
      </c>
      <c r="C3544" s="31" t="s">
        <v>7105</v>
      </c>
      <c r="D3544" s="34" t="s">
        <v>20</v>
      </c>
      <c r="E3544" s="36">
        <v>425.25</v>
      </c>
      <c r="F3544" s="36">
        <v>38.340000000000003</v>
      </c>
      <c r="G3544" s="36">
        <v>463.59</v>
      </c>
    </row>
    <row r="3545" spans="1:7" ht="25.5" x14ac:dyDescent="0.2">
      <c r="A3545" s="31" t="s">
        <v>7106</v>
      </c>
      <c r="B3545" s="32" t="s">
        <v>15</v>
      </c>
      <c r="C3545" s="31" t="s">
        <v>7107</v>
      </c>
      <c r="D3545" s="34" t="s">
        <v>20</v>
      </c>
      <c r="E3545" s="36">
        <v>646.17999999999995</v>
      </c>
      <c r="F3545" s="36">
        <v>53.94</v>
      </c>
      <c r="G3545" s="36">
        <v>700.12</v>
      </c>
    </row>
    <row r="3546" spans="1:7" ht="25.5" x14ac:dyDescent="0.2">
      <c r="A3546" s="31" t="s">
        <v>7108</v>
      </c>
      <c r="B3546" s="32" t="s">
        <v>15</v>
      </c>
      <c r="C3546" s="31" t="s">
        <v>7109</v>
      </c>
      <c r="D3546" s="34" t="s">
        <v>20</v>
      </c>
      <c r="E3546" s="36">
        <v>788.76</v>
      </c>
      <c r="F3546" s="36">
        <v>53.94</v>
      </c>
      <c r="G3546" s="36">
        <v>842.7</v>
      </c>
    </row>
    <row r="3547" spans="1:7" ht="25.5" x14ac:dyDescent="0.2">
      <c r="A3547" s="31" t="s">
        <v>7110</v>
      </c>
      <c r="B3547" s="32" t="s">
        <v>15</v>
      </c>
      <c r="C3547" s="31" t="s">
        <v>7111</v>
      </c>
      <c r="D3547" s="34" t="s">
        <v>20</v>
      </c>
      <c r="E3547" s="36">
        <v>1118.56</v>
      </c>
      <c r="F3547" s="36">
        <v>53.94</v>
      </c>
      <c r="G3547" s="36">
        <v>1172.5</v>
      </c>
    </row>
    <row r="3548" spans="1:7" ht="25.5" x14ac:dyDescent="0.2">
      <c r="A3548" s="31" t="s">
        <v>7112</v>
      </c>
      <c r="B3548" s="32" t="s">
        <v>15</v>
      </c>
      <c r="C3548" s="31" t="s">
        <v>7113</v>
      </c>
      <c r="D3548" s="34" t="s">
        <v>20</v>
      </c>
      <c r="E3548" s="36">
        <v>1852.82</v>
      </c>
      <c r="F3548" s="36">
        <v>61.74</v>
      </c>
      <c r="G3548" s="36">
        <v>1914.56</v>
      </c>
    </row>
    <row r="3549" spans="1:7" ht="25.5" x14ac:dyDescent="0.2">
      <c r="A3549" s="31" t="s">
        <v>7114</v>
      </c>
      <c r="B3549" s="32" t="s">
        <v>15</v>
      </c>
      <c r="C3549" s="31" t="s">
        <v>7115</v>
      </c>
      <c r="D3549" s="34" t="s">
        <v>20</v>
      </c>
      <c r="E3549" s="36">
        <v>3828.15</v>
      </c>
      <c r="F3549" s="36">
        <v>85.14</v>
      </c>
      <c r="G3549" s="36">
        <v>3913.29</v>
      </c>
    </row>
    <row r="3550" spans="1:7" ht="25.5" x14ac:dyDescent="0.2">
      <c r="A3550" s="31" t="s">
        <v>7116</v>
      </c>
      <c r="B3550" s="32" t="s">
        <v>15</v>
      </c>
      <c r="C3550" s="31" t="s">
        <v>7117</v>
      </c>
      <c r="D3550" s="34" t="s">
        <v>20</v>
      </c>
      <c r="E3550" s="36">
        <v>5720.74</v>
      </c>
      <c r="F3550" s="36">
        <v>85.14</v>
      </c>
      <c r="G3550" s="36">
        <v>5805.88</v>
      </c>
    </row>
    <row r="3551" spans="1:7" ht="25.5" x14ac:dyDescent="0.2">
      <c r="A3551" s="31" t="s">
        <v>7118</v>
      </c>
      <c r="B3551" s="32" t="s">
        <v>15</v>
      </c>
      <c r="C3551" s="31" t="s">
        <v>7119</v>
      </c>
      <c r="D3551" s="34" t="s">
        <v>20</v>
      </c>
      <c r="E3551" s="36">
        <v>7525</v>
      </c>
      <c r="F3551" s="36">
        <v>116.34</v>
      </c>
      <c r="G3551" s="36">
        <v>7641.34</v>
      </c>
    </row>
    <row r="3552" spans="1:7" ht="25.5" x14ac:dyDescent="0.2">
      <c r="A3552" s="31" t="s">
        <v>7120</v>
      </c>
      <c r="B3552" s="32" t="s">
        <v>15</v>
      </c>
      <c r="C3552" s="31" t="s">
        <v>7121</v>
      </c>
      <c r="D3552" s="34" t="s">
        <v>20</v>
      </c>
      <c r="E3552" s="36">
        <v>10337.5</v>
      </c>
      <c r="F3552" s="36">
        <v>116.34</v>
      </c>
      <c r="G3552" s="36">
        <v>10453.84</v>
      </c>
    </row>
    <row r="3553" spans="1:7" ht="51" x14ac:dyDescent="0.2">
      <c r="A3553" s="31" t="s">
        <v>7122</v>
      </c>
      <c r="B3553" s="32" t="s">
        <v>15</v>
      </c>
      <c r="C3553" s="31" t="s">
        <v>7123</v>
      </c>
      <c r="D3553" s="34" t="s">
        <v>20</v>
      </c>
      <c r="E3553" s="36">
        <v>6357.66</v>
      </c>
      <c r="F3553" s="36">
        <v>61.74</v>
      </c>
      <c r="G3553" s="36">
        <v>6419.4</v>
      </c>
    </row>
    <row r="3554" spans="1:7" ht="51" x14ac:dyDescent="0.2">
      <c r="A3554" s="31" t="s">
        <v>7124</v>
      </c>
      <c r="B3554" s="32" t="s">
        <v>15</v>
      </c>
      <c r="C3554" s="31" t="s">
        <v>7125</v>
      </c>
      <c r="D3554" s="34" t="s">
        <v>20</v>
      </c>
      <c r="E3554" s="36">
        <v>10475.42</v>
      </c>
      <c r="F3554" s="36">
        <v>85.14</v>
      </c>
      <c r="G3554" s="36">
        <v>10560.56</v>
      </c>
    </row>
    <row r="3555" spans="1:7" ht="25.5" x14ac:dyDescent="0.2">
      <c r="A3555" s="31" t="s">
        <v>7126</v>
      </c>
      <c r="B3555" s="32" t="s">
        <v>15</v>
      </c>
      <c r="C3555" s="31" t="s">
        <v>7127</v>
      </c>
      <c r="D3555" s="34" t="s">
        <v>20</v>
      </c>
      <c r="E3555" s="36">
        <v>468.19</v>
      </c>
      <c r="F3555" s="36">
        <v>53.94</v>
      </c>
      <c r="G3555" s="36">
        <v>522.13</v>
      </c>
    </row>
    <row r="3556" spans="1:7" ht="25.5" x14ac:dyDescent="0.2">
      <c r="A3556" s="31" t="s">
        <v>7128</v>
      </c>
      <c r="B3556" s="32" t="s">
        <v>15</v>
      </c>
      <c r="C3556" s="31" t="s">
        <v>7129</v>
      </c>
      <c r="D3556" s="34" t="s">
        <v>20</v>
      </c>
      <c r="E3556" s="36">
        <v>365.52</v>
      </c>
      <c r="F3556" s="36">
        <v>53.94</v>
      </c>
      <c r="G3556" s="36">
        <v>419.46</v>
      </c>
    </row>
    <row r="3557" spans="1:7" ht="12.75" x14ac:dyDescent="0.2">
      <c r="A3557" s="37" t="s">
        <v>7130</v>
      </c>
      <c r="B3557" s="38" t="s">
        <v>7131</v>
      </c>
      <c r="C3557" s="39" t="s">
        <v>15</v>
      </c>
      <c r="D3557" s="40" t="s">
        <v>15</v>
      </c>
      <c r="E3557" s="41" t="s">
        <v>15</v>
      </c>
      <c r="F3557" s="41" t="s">
        <v>15</v>
      </c>
      <c r="G3557" s="41" t="s">
        <v>15</v>
      </c>
    </row>
    <row r="3558" spans="1:7" ht="25.5" x14ac:dyDescent="0.2">
      <c r="A3558" s="31" t="s">
        <v>7132</v>
      </c>
      <c r="B3558" s="32" t="s">
        <v>15</v>
      </c>
      <c r="C3558" s="31" t="s">
        <v>7133</v>
      </c>
      <c r="D3558" s="34" t="s">
        <v>331</v>
      </c>
      <c r="E3558" s="36">
        <v>2087.02</v>
      </c>
      <c r="F3558" s="36">
        <v>53.94</v>
      </c>
      <c r="G3558" s="36">
        <v>2140.96</v>
      </c>
    </row>
    <row r="3559" spans="1:7" ht="25.5" x14ac:dyDescent="0.2">
      <c r="A3559" s="31" t="s">
        <v>7134</v>
      </c>
      <c r="B3559" s="32" t="s">
        <v>15</v>
      </c>
      <c r="C3559" s="31" t="s">
        <v>7135</v>
      </c>
      <c r="D3559" s="34" t="s">
        <v>331</v>
      </c>
      <c r="E3559" s="36">
        <v>3641.05</v>
      </c>
      <c r="F3559" s="36">
        <v>53.94</v>
      </c>
      <c r="G3559" s="36">
        <v>3694.99</v>
      </c>
    </row>
    <row r="3560" spans="1:7" ht="25.5" x14ac:dyDescent="0.2">
      <c r="A3560" s="31" t="s">
        <v>7136</v>
      </c>
      <c r="B3560" s="32" t="s">
        <v>15</v>
      </c>
      <c r="C3560" s="31" t="s">
        <v>7137</v>
      </c>
      <c r="D3560" s="34" t="s">
        <v>331</v>
      </c>
      <c r="E3560" s="36">
        <v>5258.04</v>
      </c>
      <c r="F3560" s="36">
        <v>53.94</v>
      </c>
      <c r="G3560" s="36">
        <v>5311.98</v>
      </c>
    </row>
    <row r="3561" spans="1:7" ht="25.5" x14ac:dyDescent="0.2">
      <c r="A3561" s="31" t="s">
        <v>7138</v>
      </c>
      <c r="B3561" s="32" t="s">
        <v>15</v>
      </c>
      <c r="C3561" s="31" t="s">
        <v>7139</v>
      </c>
      <c r="D3561" s="34" t="s">
        <v>331</v>
      </c>
      <c r="E3561" s="36">
        <v>10322.18</v>
      </c>
      <c r="F3561" s="36">
        <v>53.94</v>
      </c>
      <c r="G3561" s="36">
        <v>10376.120000000001</v>
      </c>
    </row>
    <row r="3562" spans="1:7" ht="12.75" x14ac:dyDescent="0.2">
      <c r="A3562" s="37" t="s">
        <v>7140</v>
      </c>
      <c r="B3562" s="38" t="s">
        <v>7141</v>
      </c>
      <c r="C3562" s="39" t="s">
        <v>15</v>
      </c>
      <c r="D3562" s="40" t="s">
        <v>15</v>
      </c>
      <c r="E3562" s="41" t="s">
        <v>15</v>
      </c>
      <c r="F3562" s="41" t="s">
        <v>15</v>
      </c>
      <c r="G3562" s="41" t="s">
        <v>15</v>
      </c>
    </row>
    <row r="3563" spans="1:7" ht="51" x14ac:dyDescent="0.2">
      <c r="A3563" s="31" t="s">
        <v>7142</v>
      </c>
      <c r="B3563" s="32" t="s">
        <v>15</v>
      </c>
      <c r="C3563" s="31" t="s">
        <v>7143</v>
      </c>
      <c r="D3563" s="34" t="s">
        <v>128</v>
      </c>
      <c r="E3563" s="36">
        <v>19804.759999999998</v>
      </c>
      <c r="F3563" s="36">
        <v>2958.25</v>
      </c>
      <c r="G3563" s="36">
        <v>22763.01</v>
      </c>
    </row>
    <row r="3564" spans="1:7" ht="51" x14ac:dyDescent="0.2">
      <c r="A3564" s="31" t="s">
        <v>7144</v>
      </c>
      <c r="B3564" s="32" t="s">
        <v>15</v>
      </c>
      <c r="C3564" s="31" t="s">
        <v>7145</v>
      </c>
      <c r="D3564" s="34" t="s">
        <v>128</v>
      </c>
      <c r="E3564" s="36">
        <v>27805.57</v>
      </c>
      <c r="F3564" s="36">
        <v>5025.47</v>
      </c>
      <c r="G3564" s="36">
        <v>32831.040000000001</v>
      </c>
    </row>
    <row r="3565" spans="1:7" ht="12.75" x14ac:dyDescent="0.2">
      <c r="A3565" s="37" t="s">
        <v>7146</v>
      </c>
      <c r="B3565" s="38" t="s">
        <v>7147</v>
      </c>
      <c r="C3565" s="39" t="s">
        <v>15</v>
      </c>
      <c r="D3565" s="40" t="s">
        <v>15</v>
      </c>
      <c r="E3565" s="41" t="s">
        <v>15</v>
      </c>
      <c r="F3565" s="41" t="s">
        <v>15</v>
      </c>
      <c r="G3565" s="41" t="s">
        <v>15</v>
      </c>
    </row>
    <row r="3566" spans="1:7" ht="12.75" x14ac:dyDescent="0.2">
      <c r="A3566" s="31" t="s">
        <v>7148</v>
      </c>
      <c r="B3566" s="32" t="s">
        <v>15</v>
      </c>
      <c r="C3566" s="31" t="s">
        <v>7149</v>
      </c>
      <c r="D3566" s="34" t="s">
        <v>20</v>
      </c>
      <c r="E3566" s="36">
        <v>55.69</v>
      </c>
      <c r="F3566" s="36">
        <v>11.5</v>
      </c>
      <c r="G3566" s="36">
        <v>67.19</v>
      </c>
    </row>
    <row r="3567" spans="1:7" ht="12.75" x14ac:dyDescent="0.2">
      <c r="A3567" s="31" t="s">
        <v>7150</v>
      </c>
      <c r="B3567" s="32" t="s">
        <v>15</v>
      </c>
      <c r="C3567" s="31" t="s">
        <v>7151</v>
      </c>
      <c r="D3567" s="34" t="s">
        <v>20</v>
      </c>
      <c r="E3567" s="36">
        <v>73.97</v>
      </c>
      <c r="F3567" s="36">
        <v>15.33</v>
      </c>
      <c r="G3567" s="36">
        <v>89.3</v>
      </c>
    </row>
    <row r="3568" spans="1:7" ht="12.75" x14ac:dyDescent="0.2">
      <c r="A3568" s="31" t="s">
        <v>7152</v>
      </c>
      <c r="B3568" s="32" t="s">
        <v>15</v>
      </c>
      <c r="C3568" s="31" t="s">
        <v>7153</v>
      </c>
      <c r="D3568" s="34" t="s">
        <v>20</v>
      </c>
      <c r="E3568" s="36">
        <v>132.28</v>
      </c>
      <c r="F3568" s="36">
        <v>17.25</v>
      </c>
      <c r="G3568" s="36">
        <v>149.53</v>
      </c>
    </row>
    <row r="3569" spans="1:7" ht="12.75" x14ac:dyDescent="0.2">
      <c r="A3569" s="31" t="s">
        <v>7154</v>
      </c>
      <c r="B3569" s="32" t="s">
        <v>15</v>
      </c>
      <c r="C3569" s="31" t="s">
        <v>7155</v>
      </c>
      <c r="D3569" s="34" t="s">
        <v>20</v>
      </c>
      <c r="E3569" s="36">
        <v>141.72999999999999</v>
      </c>
      <c r="F3569" s="36">
        <v>17.25</v>
      </c>
      <c r="G3569" s="36">
        <v>158.97999999999999</v>
      </c>
    </row>
    <row r="3570" spans="1:7" ht="12.75" x14ac:dyDescent="0.2">
      <c r="A3570" s="31" t="s">
        <v>7156</v>
      </c>
      <c r="B3570" s="32" t="s">
        <v>15</v>
      </c>
      <c r="C3570" s="31" t="s">
        <v>7157</v>
      </c>
      <c r="D3570" s="34" t="s">
        <v>20</v>
      </c>
      <c r="E3570" s="36">
        <v>145.87</v>
      </c>
      <c r="F3570" s="36">
        <v>23.01</v>
      </c>
      <c r="G3570" s="36">
        <v>168.88</v>
      </c>
    </row>
    <row r="3571" spans="1:7" ht="12.75" x14ac:dyDescent="0.2">
      <c r="A3571" s="31" t="s">
        <v>7158</v>
      </c>
      <c r="B3571" s="32" t="s">
        <v>15</v>
      </c>
      <c r="C3571" s="31" t="s">
        <v>7159</v>
      </c>
      <c r="D3571" s="34" t="s">
        <v>20</v>
      </c>
      <c r="E3571" s="36">
        <v>712.86</v>
      </c>
      <c r="F3571" s="36">
        <v>17.25</v>
      </c>
      <c r="G3571" s="36">
        <v>730.11</v>
      </c>
    </row>
    <row r="3572" spans="1:7" ht="25.5" x14ac:dyDescent="0.2">
      <c r="A3572" s="31" t="s">
        <v>7160</v>
      </c>
      <c r="B3572" s="32" t="s">
        <v>15</v>
      </c>
      <c r="C3572" s="31" t="s">
        <v>7161</v>
      </c>
      <c r="D3572" s="34" t="s">
        <v>20</v>
      </c>
      <c r="E3572" s="36">
        <v>1369.34</v>
      </c>
      <c r="F3572" s="36">
        <v>76.680000000000007</v>
      </c>
      <c r="G3572" s="36">
        <v>1446.02</v>
      </c>
    </row>
    <row r="3573" spans="1:7" ht="12.75" x14ac:dyDescent="0.2">
      <c r="A3573" s="37" t="s">
        <v>7162</v>
      </c>
      <c r="B3573" s="38" t="s">
        <v>7163</v>
      </c>
      <c r="C3573" s="39" t="s">
        <v>15</v>
      </c>
      <c r="D3573" s="40" t="s">
        <v>15</v>
      </c>
      <c r="E3573" s="41" t="s">
        <v>15</v>
      </c>
      <c r="F3573" s="41" t="s">
        <v>15</v>
      </c>
      <c r="G3573" s="41" t="s">
        <v>15</v>
      </c>
    </row>
    <row r="3574" spans="1:7" ht="12.75" x14ac:dyDescent="0.2">
      <c r="A3574" s="31" t="s">
        <v>7164</v>
      </c>
      <c r="B3574" s="32" t="s">
        <v>15</v>
      </c>
      <c r="C3574" s="31" t="s">
        <v>7165</v>
      </c>
      <c r="D3574" s="34" t="s">
        <v>20</v>
      </c>
      <c r="E3574" s="36">
        <v>0</v>
      </c>
      <c r="F3574" s="36">
        <v>46.8</v>
      </c>
      <c r="G3574" s="36">
        <v>46.8</v>
      </c>
    </row>
    <row r="3575" spans="1:7" ht="25.5" x14ac:dyDescent="0.2">
      <c r="A3575" s="31" t="s">
        <v>7166</v>
      </c>
      <c r="B3575" s="32" t="s">
        <v>15</v>
      </c>
      <c r="C3575" s="31" t="s">
        <v>7167</v>
      </c>
      <c r="D3575" s="34" t="s">
        <v>20</v>
      </c>
      <c r="E3575" s="36">
        <v>0</v>
      </c>
      <c r="F3575" s="36">
        <v>124.8</v>
      </c>
      <c r="G3575" s="36">
        <v>124.8</v>
      </c>
    </row>
    <row r="3576" spans="1:7" ht="25.5" x14ac:dyDescent="0.2">
      <c r="A3576" s="31" t="s">
        <v>7168</v>
      </c>
      <c r="B3576" s="32" t="s">
        <v>15</v>
      </c>
      <c r="C3576" s="31" t="s">
        <v>7169</v>
      </c>
      <c r="D3576" s="34" t="s">
        <v>20</v>
      </c>
      <c r="E3576" s="36">
        <v>0</v>
      </c>
      <c r="F3576" s="36">
        <v>280.8</v>
      </c>
      <c r="G3576" s="36">
        <v>280.8</v>
      </c>
    </row>
    <row r="3577" spans="1:7" ht="12.75" x14ac:dyDescent="0.2">
      <c r="A3577" s="42" t="s">
        <v>7170</v>
      </c>
      <c r="B3577" s="42" t="s">
        <v>7171</v>
      </c>
      <c r="C3577" s="43" t="s">
        <v>15</v>
      </c>
      <c r="D3577" s="44" t="s">
        <v>15</v>
      </c>
      <c r="E3577" s="45" t="s">
        <v>15</v>
      </c>
      <c r="F3577" s="45" t="s">
        <v>15</v>
      </c>
      <c r="G3577" s="45" t="s">
        <v>15</v>
      </c>
    </row>
    <row r="3578" spans="1:7" ht="12.75" x14ac:dyDescent="0.2">
      <c r="A3578" s="22" t="s">
        <v>7172</v>
      </c>
      <c r="B3578" s="22" t="s">
        <v>7173</v>
      </c>
      <c r="C3578" s="23" t="s">
        <v>15</v>
      </c>
      <c r="D3578" s="46" t="s">
        <v>15</v>
      </c>
      <c r="E3578" s="47" t="s">
        <v>15</v>
      </c>
      <c r="F3578" s="47" t="s">
        <v>15</v>
      </c>
      <c r="G3578" s="47" t="s">
        <v>15</v>
      </c>
    </row>
    <row r="3579" spans="1:7" ht="25.5" x14ac:dyDescent="0.2">
      <c r="A3579" s="31" t="s">
        <v>7174</v>
      </c>
      <c r="B3579" s="32" t="s">
        <v>15</v>
      </c>
      <c r="C3579" s="31" t="s">
        <v>7175</v>
      </c>
      <c r="D3579" s="34" t="s">
        <v>20</v>
      </c>
      <c r="E3579" s="36">
        <v>19.63</v>
      </c>
      <c r="F3579" s="36">
        <v>38.340000000000003</v>
      </c>
      <c r="G3579" s="36">
        <v>57.97</v>
      </c>
    </row>
    <row r="3580" spans="1:7" ht="25.5" x14ac:dyDescent="0.2">
      <c r="A3580" s="31" t="s">
        <v>7176</v>
      </c>
      <c r="B3580" s="32" t="s">
        <v>15</v>
      </c>
      <c r="C3580" s="31" t="s">
        <v>7177</v>
      </c>
      <c r="D3580" s="34" t="s">
        <v>20</v>
      </c>
      <c r="E3580" s="36">
        <v>25.59</v>
      </c>
      <c r="F3580" s="36">
        <v>38.340000000000003</v>
      </c>
      <c r="G3580" s="36">
        <v>63.93</v>
      </c>
    </row>
    <row r="3581" spans="1:7" ht="25.5" x14ac:dyDescent="0.2">
      <c r="A3581" s="31" t="s">
        <v>7178</v>
      </c>
      <c r="B3581" s="32" t="s">
        <v>15</v>
      </c>
      <c r="C3581" s="31" t="s">
        <v>7179</v>
      </c>
      <c r="D3581" s="34" t="s">
        <v>20</v>
      </c>
      <c r="E3581" s="36">
        <v>34.71</v>
      </c>
      <c r="F3581" s="36">
        <v>38.340000000000003</v>
      </c>
      <c r="G3581" s="36">
        <v>73.05</v>
      </c>
    </row>
    <row r="3582" spans="1:7" ht="25.5" x14ac:dyDescent="0.2">
      <c r="A3582" s="31" t="s">
        <v>7180</v>
      </c>
      <c r="B3582" s="32" t="s">
        <v>15</v>
      </c>
      <c r="C3582" s="31" t="s">
        <v>7181</v>
      </c>
      <c r="D3582" s="34" t="s">
        <v>20</v>
      </c>
      <c r="E3582" s="36">
        <v>38.86</v>
      </c>
      <c r="F3582" s="36">
        <v>38.340000000000003</v>
      </c>
      <c r="G3582" s="36">
        <v>77.2</v>
      </c>
    </row>
    <row r="3583" spans="1:7" ht="25.5" x14ac:dyDescent="0.2">
      <c r="A3583" s="31" t="s">
        <v>7182</v>
      </c>
      <c r="B3583" s="32" t="s">
        <v>15</v>
      </c>
      <c r="C3583" s="31" t="s">
        <v>7183</v>
      </c>
      <c r="D3583" s="34" t="s">
        <v>20</v>
      </c>
      <c r="E3583" s="36">
        <v>45.19</v>
      </c>
      <c r="F3583" s="36">
        <v>38.340000000000003</v>
      </c>
      <c r="G3583" s="36">
        <v>83.53</v>
      </c>
    </row>
    <row r="3584" spans="1:7" ht="25.5" x14ac:dyDescent="0.2">
      <c r="A3584" s="31" t="s">
        <v>7184</v>
      </c>
      <c r="B3584" s="32" t="s">
        <v>15</v>
      </c>
      <c r="C3584" s="31" t="s">
        <v>7185</v>
      </c>
      <c r="D3584" s="34" t="s">
        <v>20</v>
      </c>
      <c r="E3584" s="36">
        <v>57.53</v>
      </c>
      <c r="F3584" s="36">
        <v>38.340000000000003</v>
      </c>
      <c r="G3584" s="36">
        <v>95.87</v>
      </c>
    </row>
    <row r="3585" spans="1:7" ht="12.75" x14ac:dyDescent="0.2">
      <c r="A3585" s="37" t="s">
        <v>7186</v>
      </c>
      <c r="B3585" s="38" t="s">
        <v>7187</v>
      </c>
      <c r="C3585" s="39" t="s">
        <v>15</v>
      </c>
      <c r="D3585" s="40" t="s">
        <v>15</v>
      </c>
      <c r="E3585" s="41" t="s">
        <v>15</v>
      </c>
      <c r="F3585" s="41" t="s">
        <v>15</v>
      </c>
      <c r="G3585" s="41" t="s">
        <v>15</v>
      </c>
    </row>
    <row r="3586" spans="1:7" ht="25.5" x14ac:dyDescent="0.2">
      <c r="A3586" s="31" t="s">
        <v>7188</v>
      </c>
      <c r="B3586" s="32" t="s">
        <v>15</v>
      </c>
      <c r="C3586" s="31" t="s">
        <v>7189</v>
      </c>
      <c r="D3586" s="34" t="s">
        <v>20</v>
      </c>
      <c r="E3586" s="36">
        <v>63.28</v>
      </c>
      <c r="F3586" s="36">
        <v>173.45</v>
      </c>
      <c r="G3586" s="36">
        <v>236.73</v>
      </c>
    </row>
    <row r="3587" spans="1:7" ht="25.5" x14ac:dyDescent="0.2">
      <c r="A3587" s="31" t="s">
        <v>7190</v>
      </c>
      <c r="B3587" s="32" t="s">
        <v>15</v>
      </c>
      <c r="C3587" s="31" t="s">
        <v>7191</v>
      </c>
      <c r="D3587" s="34" t="s">
        <v>20</v>
      </c>
      <c r="E3587" s="36">
        <v>279.04000000000002</v>
      </c>
      <c r="F3587" s="36">
        <v>38.340000000000003</v>
      </c>
      <c r="G3587" s="36">
        <v>317.38</v>
      </c>
    </row>
    <row r="3588" spans="1:7" ht="12.75" x14ac:dyDescent="0.2">
      <c r="A3588" s="37" t="s">
        <v>7192</v>
      </c>
      <c r="B3588" s="38" t="s">
        <v>7193</v>
      </c>
      <c r="C3588" s="39" t="s">
        <v>15</v>
      </c>
      <c r="D3588" s="40" t="s">
        <v>15</v>
      </c>
      <c r="E3588" s="41" t="s">
        <v>15</v>
      </c>
      <c r="F3588" s="41" t="s">
        <v>15</v>
      </c>
      <c r="G3588" s="41" t="s">
        <v>15</v>
      </c>
    </row>
    <row r="3589" spans="1:7" ht="25.5" x14ac:dyDescent="0.2">
      <c r="A3589" s="31" t="s">
        <v>7194</v>
      </c>
      <c r="B3589" s="32" t="s">
        <v>15</v>
      </c>
      <c r="C3589" s="31" t="s">
        <v>7195</v>
      </c>
      <c r="D3589" s="34" t="s">
        <v>20</v>
      </c>
      <c r="E3589" s="36">
        <v>17.25</v>
      </c>
      <c r="F3589" s="36">
        <v>38.340000000000003</v>
      </c>
      <c r="G3589" s="36">
        <v>55.59</v>
      </c>
    </row>
    <row r="3590" spans="1:7" ht="12.75" x14ac:dyDescent="0.2">
      <c r="A3590" s="37" t="s">
        <v>7196</v>
      </c>
      <c r="B3590" s="38" t="s">
        <v>7197</v>
      </c>
      <c r="C3590" s="39" t="s">
        <v>15</v>
      </c>
      <c r="D3590" s="40" t="s">
        <v>15</v>
      </c>
      <c r="E3590" s="41" t="s">
        <v>15</v>
      </c>
      <c r="F3590" s="41" t="s">
        <v>15</v>
      </c>
      <c r="G3590" s="41" t="s">
        <v>15</v>
      </c>
    </row>
    <row r="3591" spans="1:7" ht="25.5" x14ac:dyDescent="0.2">
      <c r="A3591" s="31" t="s">
        <v>7198</v>
      </c>
      <c r="B3591" s="32" t="s">
        <v>15</v>
      </c>
      <c r="C3591" s="31" t="s">
        <v>7199</v>
      </c>
      <c r="D3591" s="34" t="s">
        <v>20</v>
      </c>
      <c r="E3591" s="36">
        <v>66.489999999999995</v>
      </c>
      <c r="F3591" s="36">
        <v>46.01</v>
      </c>
      <c r="G3591" s="36">
        <v>112.5</v>
      </c>
    </row>
    <row r="3592" spans="1:7" ht="25.5" x14ac:dyDescent="0.2">
      <c r="A3592" s="31" t="s">
        <v>7200</v>
      </c>
      <c r="B3592" s="32" t="s">
        <v>15</v>
      </c>
      <c r="C3592" s="31" t="s">
        <v>7201</v>
      </c>
      <c r="D3592" s="34" t="s">
        <v>20</v>
      </c>
      <c r="E3592" s="36">
        <v>256.27</v>
      </c>
      <c r="F3592" s="36">
        <v>57.52</v>
      </c>
      <c r="G3592" s="36">
        <v>313.79000000000002</v>
      </c>
    </row>
    <row r="3593" spans="1:7" ht="12.75" x14ac:dyDescent="0.2">
      <c r="A3593" s="37" t="s">
        <v>7202</v>
      </c>
      <c r="B3593" s="38" t="s">
        <v>7203</v>
      </c>
      <c r="C3593" s="39" t="s">
        <v>15</v>
      </c>
      <c r="D3593" s="40" t="s">
        <v>15</v>
      </c>
      <c r="E3593" s="41" t="s">
        <v>15</v>
      </c>
      <c r="F3593" s="41" t="s">
        <v>15</v>
      </c>
      <c r="G3593" s="41" t="s">
        <v>15</v>
      </c>
    </row>
    <row r="3594" spans="1:7" ht="12.75" x14ac:dyDescent="0.2">
      <c r="A3594" s="31" t="s">
        <v>7204</v>
      </c>
      <c r="B3594" s="32" t="s">
        <v>15</v>
      </c>
      <c r="C3594" s="31" t="s">
        <v>7205</v>
      </c>
      <c r="D3594" s="34" t="s">
        <v>20</v>
      </c>
      <c r="E3594" s="36">
        <v>5.88</v>
      </c>
      <c r="F3594" s="36">
        <v>2.29</v>
      </c>
      <c r="G3594" s="36">
        <v>8.17</v>
      </c>
    </row>
    <row r="3595" spans="1:7" ht="25.5" x14ac:dyDescent="0.2">
      <c r="A3595" s="31" t="s">
        <v>7206</v>
      </c>
      <c r="B3595" s="32" t="s">
        <v>15</v>
      </c>
      <c r="C3595" s="31" t="s">
        <v>7207</v>
      </c>
      <c r="D3595" s="34" t="s">
        <v>72</v>
      </c>
      <c r="E3595" s="36">
        <v>712.43</v>
      </c>
      <c r="F3595" s="36">
        <v>25.1</v>
      </c>
      <c r="G3595" s="36">
        <v>737.53</v>
      </c>
    </row>
    <row r="3596" spans="1:7" ht="12.75" x14ac:dyDescent="0.2">
      <c r="A3596" s="31" t="s">
        <v>7208</v>
      </c>
      <c r="B3596" s="32" t="s">
        <v>15</v>
      </c>
      <c r="C3596" s="31" t="s">
        <v>7209</v>
      </c>
      <c r="D3596" s="34" t="s">
        <v>20</v>
      </c>
      <c r="E3596" s="36">
        <v>4.13</v>
      </c>
      <c r="F3596" s="36">
        <v>2.29</v>
      </c>
      <c r="G3596" s="36">
        <v>6.42</v>
      </c>
    </row>
    <row r="3597" spans="1:7" ht="25.5" x14ac:dyDescent="0.2">
      <c r="A3597" s="31" t="s">
        <v>7210</v>
      </c>
      <c r="B3597" s="32" t="s">
        <v>15</v>
      </c>
      <c r="C3597" s="31" t="s">
        <v>7211</v>
      </c>
      <c r="D3597" s="34" t="s">
        <v>20</v>
      </c>
      <c r="E3597" s="36">
        <v>279.02999999999997</v>
      </c>
      <c r="F3597" s="36">
        <v>20.07</v>
      </c>
      <c r="G3597" s="36">
        <v>299.10000000000002</v>
      </c>
    </row>
    <row r="3598" spans="1:7" ht="12.75" x14ac:dyDescent="0.2">
      <c r="A3598" s="31" t="s">
        <v>7212</v>
      </c>
      <c r="B3598" s="32" t="s">
        <v>15</v>
      </c>
      <c r="C3598" s="31" t="s">
        <v>7213</v>
      </c>
      <c r="D3598" s="34" t="s">
        <v>20</v>
      </c>
      <c r="E3598" s="36">
        <v>13.99</v>
      </c>
      <c r="F3598" s="36">
        <v>2.29</v>
      </c>
      <c r="G3598" s="36">
        <v>16.28</v>
      </c>
    </row>
    <row r="3599" spans="1:7" ht="12.75" x14ac:dyDescent="0.2">
      <c r="A3599" s="31" t="s">
        <v>7214</v>
      </c>
      <c r="B3599" s="32" t="s">
        <v>15</v>
      </c>
      <c r="C3599" s="31" t="s">
        <v>7215</v>
      </c>
      <c r="D3599" s="34" t="s">
        <v>20</v>
      </c>
      <c r="E3599" s="36">
        <v>3.44</v>
      </c>
      <c r="F3599" s="36">
        <v>2.29</v>
      </c>
      <c r="G3599" s="36">
        <v>5.73</v>
      </c>
    </row>
    <row r="3600" spans="1:7" ht="25.5" x14ac:dyDescent="0.2">
      <c r="A3600" s="31" t="s">
        <v>7216</v>
      </c>
      <c r="B3600" s="32" t="s">
        <v>15</v>
      </c>
      <c r="C3600" s="31" t="s">
        <v>7217</v>
      </c>
      <c r="D3600" s="34" t="s">
        <v>72</v>
      </c>
      <c r="E3600" s="36">
        <v>747.11</v>
      </c>
      <c r="F3600" s="36">
        <v>25.1</v>
      </c>
      <c r="G3600" s="36">
        <v>772.21</v>
      </c>
    </row>
    <row r="3601" spans="1:7" ht="25.5" x14ac:dyDescent="0.2">
      <c r="A3601" s="31" t="s">
        <v>7218</v>
      </c>
      <c r="B3601" s="32" t="s">
        <v>15</v>
      </c>
      <c r="C3601" s="31" t="s">
        <v>7219</v>
      </c>
      <c r="D3601" s="34" t="s">
        <v>72</v>
      </c>
      <c r="E3601" s="36">
        <v>710.96</v>
      </c>
      <c r="F3601" s="36">
        <v>25.1</v>
      </c>
      <c r="G3601" s="36">
        <v>736.06</v>
      </c>
    </row>
    <row r="3602" spans="1:7" ht="25.5" x14ac:dyDescent="0.2">
      <c r="A3602" s="31" t="s">
        <v>7220</v>
      </c>
      <c r="B3602" s="32" t="s">
        <v>15</v>
      </c>
      <c r="C3602" s="31" t="s">
        <v>7221</v>
      </c>
      <c r="D3602" s="34" t="s">
        <v>20</v>
      </c>
      <c r="E3602" s="36">
        <v>50.57</v>
      </c>
      <c r="F3602" s="36">
        <v>12.54</v>
      </c>
      <c r="G3602" s="36">
        <v>63.11</v>
      </c>
    </row>
    <row r="3603" spans="1:7" ht="38.25" x14ac:dyDescent="0.2">
      <c r="A3603" s="31" t="s">
        <v>7222</v>
      </c>
      <c r="B3603" s="32" t="s">
        <v>15</v>
      </c>
      <c r="C3603" s="31" t="s">
        <v>7223</v>
      </c>
      <c r="D3603" s="34" t="s">
        <v>20</v>
      </c>
      <c r="E3603" s="36">
        <v>3082.49</v>
      </c>
      <c r="F3603" s="36">
        <v>46.01</v>
      </c>
      <c r="G3603" s="36">
        <v>3128.5</v>
      </c>
    </row>
    <row r="3604" spans="1:7" ht="38.25" x14ac:dyDescent="0.2">
      <c r="A3604" s="31" t="s">
        <v>7224</v>
      </c>
      <c r="B3604" s="32" t="s">
        <v>15</v>
      </c>
      <c r="C3604" s="31" t="s">
        <v>7225</v>
      </c>
      <c r="D3604" s="34" t="s">
        <v>20</v>
      </c>
      <c r="E3604" s="36">
        <v>4203.96</v>
      </c>
      <c r="F3604" s="36">
        <v>46.01</v>
      </c>
      <c r="G3604" s="36">
        <v>4249.97</v>
      </c>
    </row>
    <row r="3605" spans="1:7" ht="25.5" x14ac:dyDescent="0.2">
      <c r="A3605" s="31" t="s">
        <v>7226</v>
      </c>
      <c r="B3605" s="32" t="s">
        <v>15</v>
      </c>
      <c r="C3605" s="31" t="s">
        <v>7227</v>
      </c>
      <c r="D3605" s="34" t="s">
        <v>20</v>
      </c>
      <c r="E3605" s="36">
        <v>255.5</v>
      </c>
      <c r="F3605" s="36">
        <v>51.88</v>
      </c>
      <c r="G3605" s="36">
        <v>307.38</v>
      </c>
    </row>
    <row r="3606" spans="1:7" ht="25.5" x14ac:dyDescent="0.2">
      <c r="A3606" s="31" t="s">
        <v>7228</v>
      </c>
      <c r="B3606" s="32" t="s">
        <v>15</v>
      </c>
      <c r="C3606" s="31" t="s">
        <v>7229</v>
      </c>
      <c r="D3606" s="34" t="s">
        <v>20</v>
      </c>
      <c r="E3606" s="36">
        <v>231.76</v>
      </c>
      <c r="F3606" s="36">
        <v>51.88</v>
      </c>
      <c r="G3606" s="36">
        <v>283.64</v>
      </c>
    </row>
    <row r="3607" spans="1:7" ht="25.5" x14ac:dyDescent="0.2">
      <c r="A3607" s="31" t="s">
        <v>7230</v>
      </c>
      <c r="B3607" s="32" t="s">
        <v>15</v>
      </c>
      <c r="C3607" s="31" t="s">
        <v>7231</v>
      </c>
      <c r="D3607" s="34" t="s">
        <v>20</v>
      </c>
      <c r="E3607" s="36">
        <v>292.44</v>
      </c>
      <c r="F3607" s="36">
        <v>51.88</v>
      </c>
      <c r="G3607" s="36">
        <v>344.32</v>
      </c>
    </row>
    <row r="3608" spans="1:7" ht="25.5" x14ac:dyDescent="0.2">
      <c r="A3608" s="31" t="s">
        <v>7232</v>
      </c>
      <c r="B3608" s="32" t="s">
        <v>15</v>
      </c>
      <c r="C3608" s="31" t="s">
        <v>7233</v>
      </c>
      <c r="D3608" s="34" t="s">
        <v>20</v>
      </c>
      <c r="E3608" s="36">
        <v>82.41</v>
      </c>
      <c r="F3608" s="36">
        <v>51.88</v>
      </c>
      <c r="G3608" s="36">
        <v>134.29</v>
      </c>
    </row>
    <row r="3609" spans="1:7" ht="25.5" x14ac:dyDescent="0.2">
      <c r="A3609" s="31" t="s">
        <v>7234</v>
      </c>
      <c r="B3609" s="32" t="s">
        <v>15</v>
      </c>
      <c r="C3609" s="31" t="s">
        <v>7235</v>
      </c>
      <c r="D3609" s="34" t="s">
        <v>20</v>
      </c>
      <c r="E3609" s="36">
        <v>117.4</v>
      </c>
      <c r="F3609" s="36">
        <v>51.88</v>
      </c>
      <c r="G3609" s="36">
        <v>169.28</v>
      </c>
    </row>
    <row r="3610" spans="1:7" ht="25.5" x14ac:dyDescent="0.2">
      <c r="A3610" s="31" t="s">
        <v>7236</v>
      </c>
      <c r="B3610" s="32" t="s">
        <v>15</v>
      </c>
      <c r="C3610" s="31" t="s">
        <v>7237</v>
      </c>
      <c r="D3610" s="34" t="s">
        <v>20</v>
      </c>
      <c r="E3610" s="36">
        <v>162.54</v>
      </c>
      <c r="F3610" s="36">
        <v>51.88</v>
      </c>
      <c r="G3610" s="36">
        <v>214.42</v>
      </c>
    </row>
    <row r="3611" spans="1:7" ht="25.5" x14ac:dyDescent="0.2">
      <c r="A3611" s="31" t="s">
        <v>7238</v>
      </c>
      <c r="B3611" s="32" t="s">
        <v>15</v>
      </c>
      <c r="C3611" s="31" t="s">
        <v>7239</v>
      </c>
      <c r="D3611" s="34" t="s">
        <v>20</v>
      </c>
      <c r="E3611" s="36">
        <v>229.11</v>
      </c>
      <c r="F3611" s="36">
        <v>51.88</v>
      </c>
      <c r="G3611" s="36">
        <v>280.99</v>
      </c>
    </row>
    <row r="3612" spans="1:7" ht="38.25" x14ac:dyDescent="0.2">
      <c r="A3612" s="31" t="s">
        <v>7240</v>
      </c>
      <c r="B3612" s="32" t="s">
        <v>15</v>
      </c>
      <c r="C3612" s="31" t="s">
        <v>7241</v>
      </c>
      <c r="D3612" s="34" t="s">
        <v>20</v>
      </c>
      <c r="E3612" s="36">
        <v>146.07</v>
      </c>
      <c r="F3612" s="36">
        <v>51.88</v>
      </c>
      <c r="G3612" s="36">
        <v>197.95</v>
      </c>
    </row>
    <row r="3613" spans="1:7" ht="25.5" x14ac:dyDescent="0.2">
      <c r="A3613" s="31" t="s">
        <v>7242</v>
      </c>
      <c r="B3613" s="32" t="s">
        <v>15</v>
      </c>
      <c r="C3613" s="31" t="s">
        <v>7243</v>
      </c>
      <c r="D3613" s="34" t="s">
        <v>128</v>
      </c>
      <c r="E3613" s="36">
        <v>732.44</v>
      </c>
      <c r="F3613" s="36">
        <v>16.25</v>
      </c>
      <c r="G3613" s="36">
        <v>748.69</v>
      </c>
    </row>
    <row r="3614" spans="1:7" ht="25.5" x14ac:dyDescent="0.2">
      <c r="A3614" s="31" t="s">
        <v>7244</v>
      </c>
      <c r="B3614" s="32" t="s">
        <v>15</v>
      </c>
      <c r="C3614" s="31" t="s">
        <v>7245</v>
      </c>
      <c r="D3614" s="34" t="s">
        <v>128</v>
      </c>
      <c r="E3614" s="36">
        <v>822.73</v>
      </c>
      <c r="F3614" s="36">
        <v>21.45</v>
      </c>
      <c r="G3614" s="36">
        <v>844.18</v>
      </c>
    </row>
    <row r="3615" spans="1:7" ht="12.75" x14ac:dyDescent="0.2">
      <c r="A3615" s="37" t="s">
        <v>7246</v>
      </c>
      <c r="B3615" s="38" t="s">
        <v>7247</v>
      </c>
      <c r="C3615" s="39" t="s">
        <v>15</v>
      </c>
      <c r="D3615" s="40" t="s">
        <v>15</v>
      </c>
      <c r="E3615" s="41" t="s">
        <v>15</v>
      </c>
      <c r="F3615" s="41" t="s">
        <v>15</v>
      </c>
      <c r="G3615" s="41" t="s">
        <v>15</v>
      </c>
    </row>
    <row r="3616" spans="1:7" ht="25.5" x14ac:dyDescent="0.2">
      <c r="A3616" s="31" t="s">
        <v>7248</v>
      </c>
      <c r="B3616" s="32" t="s">
        <v>15</v>
      </c>
      <c r="C3616" s="31" t="s">
        <v>7249</v>
      </c>
      <c r="D3616" s="34" t="s">
        <v>20</v>
      </c>
      <c r="E3616" s="36">
        <v>271.26</v>
      </c>
      <c r="F3616" s="36">
        <v>38.340000000000003</v>
      </c>
      <c r="G3616" s="36">
        <v>309.60000000000002</v>
      </c>
    </row>
    <row r="3617" spans="1:7" ht="12.75" x14ac:dyDescent="0.2">
      <c r="A3617" s="37" t="s">
        <v>7250</v>
      </c>
      <c r="B3617" s="38" t="s">
        <v>7251</v>
      </c>
      <c r="C3617" s="39" t="s">
        <v>15</v>
      </c>
      <c r="D3617" s="40" t="s">
        <v>15</v>
      </c>
      <c r="E3617" s="41" t="s">
        <v>15</v>
      </c>
      <c r="F3617" s="41" t="s">
        <v>15</v>
      </c>
      <c r="G3617" s="41" t="s">
        <v>15</v>
      </c>
    </row>
    <row r="3618" spans="1:7" ht="25.5" x14ac:dyDescent="0.2">
      <c r="A3618" s="31" t="s">
        <v>7252</v>
      </c>
      <c r="B3618" s="32" t="s">
        <v>15</v>
      </c>
      <c r="C3618" s="31" t="s">
        <v>7253</v>
      </c>
      <c r="D3618" s="34" t="s">
        <v>128</v>
      </c>
      <c r="E3618" s="36">
        <v>184.56</v>
      </c>
      <c r="F3618" s="36">
        <v>8.64</v>
      </c>
      <c r="G3618" s="36">
        <v>193.2</v>
      </c>
    </row>
    <row r="3619" spans="1:7" ht="25.5" x14ac:dyDescent="0.2">
      <c r="A3619" s="31" t="s">
        <v>7254</v>
      </c>
      <c r="B3619" s="32" t="s">
        <v>15</v>
      </c>
      <c r="C3619" s="31" t="s">
        <v>7255</v>
      </c>
      <c r="D3619" s="34" t="s">
        <v>128</v>
      </c>
      <c r="E3619" s="36">
        <v>167.68</v>
      </c>
      <c r="F3619" s="36">
        <v>8.64</v>
      </c>
      <c r="G3619" s="36">
        <v>176.32</v>
      </c>
    </row>
    <row r="3620" spans="1:7" ht="25.5" x14ac:dyDescent="0.2">
      <c r="A3620" s="31" t="s">
        <v>7256</v>
      </c>
      <c r="B3620" s="32" t="s">
        <v>15</v>
      </c>
      <c r="C3620" s="31" t="s">
        <v>7257</v>
      </c>
      <c r="D3620" s="34" t="s">
        <v>128</v>
      </c>
      <c r="E3620" s="36">
        <v>185.39</v>
      </c>
      <c r="F3620" s="36">
        <v>8.64</v>
      </c>
      <c r="G3620" s="36">
        <v>194.03</v>
      </c>
    </row>
    <row r="3621" spans="1:7" ht="12.75" x14ac:dyDescent="0.2">
      <c r="A3621" s="37" t="s">
        <v>7258</v>
      </c>
      <c r="B3621" s="38" t="s">
        <v>7259</v>
      </c>
      <c r="C3621" s="39" t="s">
        <v>15</v>
      </c>
      <c r="D3621" s="40" t="s">
        <v>15</v>
      </c>
      <c r="E3621" s="41" t="s">
        <v>15</v>
      </c>
      <c r="F3621" s="41" t="s">
        <v>15</v>
      </c>
      <c r="G3621" s="41" t="s">
        <v>15</v>
      </c>
    </row>
    <row r="3622" spans="1:7" ht="25.5" x14ac:dyDescent="0.2">
      <c r="A3622" s="31" t="s">
        <v>7260</v>
      </c>
      <c r="B3622" s="32" t="s">
        <v>15</v>
      </c>
      <c r="C3622" s="31" t="s">
        <v>7261</v>
      </c>
      <c r="D3622" s="34" t="s">
        <v>20</v>
      </c>
      <c r="E3622" s="36">
        <v>1035.25</v>
      </c>
      <c r="F3622" s="36">
        <v>1238.43</v>
      </c>
      <c r="G3622" s="36">
        <v>2273.6799999999998</v>
      </c>
    </row>
    <row r="3623" spans="1:7" ht="25.5" x14ac:dyDescent="0.2">
      <c r="A3623" s="31" t="s">
        <v>7262</v>
      </c>
      <c r="B3623" s="32" t="s">
        <v>15</v>
      </c>
      <c r="C3623" s="31" t="s">
        <v>7263</v>
      </c>
      <c r="D3623" s="34" t="s">
        <v>20</v>
      </c>
      <c r="E3623" s="36">
        <v>1755.2</v>
      </c>
      <c r="F3623" s="36">
        <v>1924.76</v>
      </c>
      <c r="G3623" s="36">
        <v>3679.96</v>
      </c>
    </row>
    <row r="3624" spans="1:7" ht="25.5" x14ac:dyDescent="0.2">
      <c r="A3624" s="31" t="s">
        <v>7264</v>
      </c>
      <c r="B3624" s="32" t="s">
        <v>15</v>
      </c>
      <c r="C3624" s="31" t="s">
        <v>7265</v>
      </c>
      <c r="D3624" s="34" t="s">
        <v>20</v>
      </c>
      <c r="E3624" s="36">
        <v>2443.17</v>
      </c>
      <c r="F3624" s="36">
        <v>2606.13</v>
      </c>
      <c r="G3624" s="36">
        <v>5049.3</v>
      </c>
    </row>
    <row r="3625" spans="1:7" ht="12.75" x14ac:dyDescent="0.2">
      <c r="A3625" s="31" t="s">
        <v>7266</v>
      </c>
      <c r="B3625" s="32" t="s">
        <v>15</v>
      </c>
      <c r="C3625" s="31" t="s">
        <v>7267</v>
      </c>
      <c r="D3625" s="34" t="s">
        <v>20</v>
      </c>
      <c r="E3625" s="36">
        <v>799.27</v>
      </c>
      <c r="F3625" s="36">
        <v>1222.02</v>
      </c>
      <c r="G3625" s="36">
        <v>2021.29</v>
      </c>
    </row>
    <row r="3626" spans="1:7" ht="25.5" x14ac:dyDescent="0.2">
      <c r="A3626" s="31" t="s">
        <v>7268</v>
      </c>
      <c r="B3626" s="32" t="s">
        <v>15</v>
      </c>
      <c r="C3626" s="31" t="s">
        <v>7269</v>
      </c>
      <c r="D3626" s="34" t="s">
        <v>20</v>
      </c>
      <c r="E3626" s="36">
        <v>2031.05</v>
      </c>
      <c r="F3626" s="36">
        <v>2095.34</v>
      </c>
      <c r="G3626" s="36">
        <v>4126.3900000000003</v>
      </c>
    </row>
    <row r="3627" spans="1:7" ht="25.5" x14ac:dyDescent="0.2">
      <c r="A3627" s="31" t="s">
        <v>7270</v>
      </c>
      <c r="B3627" s="32" t="s">
        <v>15</v>
      </c>
      <c r="C3627" s="31" t="s">
        <v>7271</v>
      </c>
      <c r="D3627" s="34" t="s">
        <v>128</v>
      </c>
      <c r="E3627" s="36">
        <v>170.79</v>
      </c>
      <c r="F3627" s="36">
        <v>304.39999999999998</v>
      </c>
      <c r="G3627" s="36">
        <v>475.19</v>
      </c>
    </row>
    <row r="3628" spans="1:7" ht="12.75" x14ac:dyDescent="0.2">
      <c r="A3628" s="31" t="s">
        <v>7272</v>
      </c>
      <c r="B3628" s="32" t="s">
        <v>15</v>
      </c>
      <c r="C3628" s="31" t="s">
        <v>7273</v>
      </c>
      <c r="D3628" s="34" t="s">
        <v>20</v>
      </c>
      <c r="E3628" s="36">
        <v>1236.17</v>
      </c>
      <c r="F3628" s="36">
        <v>1940.63</v>
      </c>
      <c r="G3628" s="36">
        <v>3176.8</v>
      </c>
    </row>
    <row r="3629" spans="1:7" ht="12.75" x14ac:dyDescent="0.2">
      <c r="A3629" s="37" t="s">
        <v>7274</v>
      </c>
      <c r="B3629" s="38" t="s">
        <v>7275</v>
      </c>
      <c r="C3629" s="39" t="s">
        <v>15</v>
      </c>
      <c r="D3629" s="40" t="s">
        <v>15</v>
      </c>
      <c r="E3629" s="41" t="s">
        <v>15</v>
      </c>
      <c r="F3629" s="41" t="s">
        <v>15</v>
      </c>
      <c r="G3629" s="41" t="s">
        <v>15</v>
      </c>
    </row>
    <row r="3630" spans="1:7" ht="38.25" x14ac:dyDescent="0.2">
      <c r="A3630" s="31" t="s">
        <v>7276</v>
      </c>
      <c r="B3630" s="32" t="s">
        <v>15</v>
      </c>
      <c r="C3630" s="31" t="s">
        <v>7277</v>
      </c>
      <c r="D3630" s="34" t="s">
        <v>20</v>
      </c>
      <c r="E3630" s="36">
        <v>2249.75</v>
      </c>
      <c r="F3630" s="36">
        <v>2435.98</v>
      </c>
      <c r="G3630" s="36">
        <v>4685.7299999999996</v>
      </c>
    </row>
    <row r="3631" spans="1:7" ht="38.25" x14ac:dyDescent="0.2">
      <c r="A3631" s="31" t="s">
        <v>7278</v>
      </c>
      <c r="B3631" s="32" t="s">
        <v>15</v>
      </c>
      <c r="C3631" s="31" t="s">
        <v>7279</v>
      </c>
      <c r="D3631" s="34" t="s">
        <v>20</v>
      </c>
      <c r="E3631" s="36">
        <v>3541.59</v>
      </c>
      <c r="F3631" s="36">
        <v>3959.43</v>
      </c>
      <c r="G3631" s="36">
        <v>7501.02</v>
      </c>
    </row>
    <row r="3632" spans="1:7" ht="38.25" x14ac:dyDescent="0.2">
      <c r="A3632" s="31" t="s">
        <v>7280</v>
      </c>
      <c r="B3632" s="32" t="s">
        <v>15</v>
      </c>
      <c r="C3632" s="31" t="s">
        <v>7281</v>
      </c>
      <c r="D3632" s="34" t="s">
        <v>20</v>
      </c>
      <c r="E3632" s="36">
        <v>5065.78</v>
      </c>
      <c r="F3632" s="36">
        <v>5228.8500000000004</v>
      </c>
      <c r="G3632" s="36">
        <v>10294.629999999999</v>
      </c>
    </row>
    <row r="3633" spans="1:7" ht="38.25" x14ac:dyDescent="0.2">
      <c r="A3633" s="31" t="s">
        <v>7282</v>
      </c>
      <c r="B3633" s="32" t="s">
        <v>15</v>
      </c>
      <c r="C3633" s="31" t="s">
        <v>7283</v>
      </c>
      <c r="D3633" s="34" t="s">
        <v>20</v>
      </c>
      <c r="E3633" s="36">
        <v>7792.72</v>
      </c>
      <c r="F3633" s="36">
        <v>6517.6</v>
      </c>
      <c r="G3633" s="36">
        <v>14310.32</v>
      </c>
    </row>
    <row r="3634" spans="1:7" ht="12.75" x14ac:dyDescent="0.2">
      <c r="A3634" s="37" t="s">
        <v>7284</v>
      </c>
      <c r="B3634" s="38" t="s">
        <v>7285</v>
      </c>
      <c r="C3634" s="39" t="s">
        <v>15</v>
      </c>
      <c r="D3634" s="40" t="s">
        <v>15</v>
      </c>
      <c r="E3634" s="41" t="s">
        <v>15</v>
      </c>
      <c r="F3634" s="41" t="s">
        <v>15</v>
      </c>
      <c r="G3634" s="41" t="s">
        <v>15</v>
      </c>
    </row>
    <row r="3635" spans="1:7" ht="38.25" x14ac:dyDescent="0.2">
      <c r="A3635" s="31" t="s">
        <v>7286</v>
      </c>
      <c r="B3635" s="32" t="s">
        <v>15</v>
      </c>
      <c r="C3635" s="31" t="s">
        <v>7287</v>
      </c>
      <c r="D3635" s="34" t="s">
        <v>20</v>
      </c>
      <c r="E3635" s="36">
        <v>1548.65</v>
      </c>
      <c r="F3635" s="36">
        <v>1218.8900000000001</v>
      </c>
      <c r="G3635" s="36">
        <v>2767.54</v>
      </c>
    </row>
    <row r="3636" spans="1:7" ht="38.25" x14ac:dyDescent="0.2">
      <c r="A3636" s="31" t="s">
        <v>7288</v>
      </c>
      <c r="B3636" s="32" t="s">
        <v>15</v>
      </c>
      <c r="C3636" s="31" t="s">
        <v>7289</v>
      </c>
      <c r="D3636" s="34" t="s">
        <v>20</v>
      </c>
      <c r="E3636" s="36">
        <v>4212.62</v>
      </c>
      <c r="F3636" s="36">
        <v>1820.55</v>
      </c>
      <c r="G3636" s="36">
        <v>6033.17</v>
      </c>
    </row>
    <row r="3637" spans="1:7" ht="38.25" x14ac:dyDescent="0.2">
      <c r="A3637" s="31" t="s">
        <v>7290</v>
      </c>
      <c r="B3637" s="32" t="s">
        <v>15</v>
      </c>
      <c r="C3637" s="31" t="s">
        <v>7291</v>
      </c>
      <c r="D3637" s="34" t="s">
        <v>20</v>
      </c>
      <c r="E3637" s="36">
        <v>6257.53</v>
      </c>
      <c r="F3637" s="36">
        <v>3641.09</v>
      </c>
      <c r="G3637" s="36">
        <v>9898.6200000000008</v>
      </c>
    </row>
    <row r="3638" spans="1:7" ht="12.75" x14ac:dyDescent="0.2">
      <c r="A3638" s="31" t="s">
        <v>7292</v>
      </c>
      <c r="B3638" s="32" t="s">
        <v>15</v>
      </c>
      <c r="C3638" s="31" t="s">
        <v>7293</v>
      </c>
      <c r="D3638" s="34" t="s">
        <v>128</v>
      </c>
      <c r="E3638" s="36">
        <v>832.65</v>
      </c>
      <c r="F3638" s="36">
        <v>605.91999999999996</v>
      </c>
      <c r="G3638" s="36">
        <v>1438.57</v>
      </c>
    </row>
    <row r="3639" spans="1:7" ht="25.5" x14ac:dyDescent="0.2">
      <c r="A3639" s="31" t="s">
        <v>7294</v>
      </c>
      <c r="B3639" s="32" t="s">
        <v>15</v>
      </c>
      <c r="C3639" s="31" t="s">
        <v>7295</v>
      </c>
      <c r="D3639" s="34" t="s">
        <v>20</v>
      </c>
      <c r="E3639" s="36">
        <v>450.66</v>
      </c>
      <c r="F3639" s="36">
        <v>34.58</v>
      </c>
      <c r="G3639" s="36">
        <v>485.24</v>
      </c>
    </row>
    <row r="3640" spans="1:7" ht="12.75" x14ac:dyDescent="0.2">
      <c r="A3640" s="37" t="s">
        <v>7296</v>
      </c>
      <c r="B3640" s="38" t="s">
        <v>7297</v>
      </c>
      <c r="C3640" s="39" t="s">
        <v>15</v>
      </c>
      <c r="D3640" s="40" t="s">
        <v>15</v>
      </c>
      <c r="E3640" s="41" t="s">
        <v>15</v>
      </c>
      <c r="F3640" s="41" t="s">
        <v>15</v>
      </c>
      <c r="G3640" s="41" t="s">
        <v>15</v>
      </c>
    </row>
    <row r="3641" spans="1:7" ht="25.5" x14ac:dyDescent="0.2">
      <c r="A3641" s="31" t="s">
        <v>7298</v>
      </c>
      <c r="B3641" s="32" t="s">
        <v>15</v>
      </c>
      <c r="C3641" s="31" t="s">
        <v>7299</v>
      </c>
      <c r="D3641" s="34" t="s">
        <v>128</v>
      </c>
      <c r="E3641" s="36">
        <v>255.79</v>
      </c>
      <c r="F3641" s="36">
        <v>25.1</v>
      </c>
      <c r="G3641" s="36">
        <v>280.89</v>
      </c>
    </row>
    <row r="3642" spans="1:7" ht="25.5" x14ac:dyDescent="0.2">
      <c r="A3642" s="31" t="s">
        <v>7300</v>
      </c>
      <c r="B3642" s="32" t="s">
        <v>15</v>
      </c>
      <c r="C3642" s="31" t="s">
        <v>7301</v>
      </c>
      <c r="D3642" s="34" t="s">
        <v>128</v>
      </c>
      <c r="E3642" s="36">
        <v>325.56</v>
      </c>
      <c r="F3642" s="36">
        <v>37.64</v>
      </c>
      <c r="G3642" s="36">
        <v>363.2</v>
      </c>
    </row>
    <row r="3643" spans="1:7" ht="25.5" x14ac:dyDescent="0.2">
      <c r="A3643" s="31" t="s">
        <v>7302</v>
      </c>
      <c r="B3643" s="32" t="s">
        <v>15</v>
      </c>
      <c r="C3643" s="31" t="s">
        <v>7303</v>
      </c>
      <c r="D3643" s="34" t="s">
        <v>128</v>
      </c>
      <c r="E3643" s="36">
        <v>387.35</v>
      </c>
      <c r="F3643" s="36">
        <v>50.18</v>
      </c>
      <c r="G3643" s="36">
        <v>437.53</v>
      </c>
    </row>
    <row r="3644" spans="1:7" ht="25.5" x14ac:dyDescent="0.2">
      <c r="A3644" s="31" t="s">
        <v>7304</v>
      </c>
      <c r="B3644" s="32" t="s">
        <v>15</v>
      </c>
      <c r="C3644" s="31" t="s">
        <v>7305</v>
      </c>
      <c r="D3644" s="34" t="s">
        <v>128</v>
      </c>
      <c r="E3644" s="36">
        <v>615.41</v>
      </c>
      <c r="F3644" s="36">
        <v>62.72</v>
      </c>
      <c r="G3644" s="36">
        <v>678.13</v>
      </c>
    </row>
    <row r="3645" spans="1:7" ht="25.5" x14ac:dyDescent="0.2">
      <c r="A3645" s="31" t="s">
        <v>7306</v>
      </c>
      <c r="B3645" s="32" t="s">
        <v>15</v>
      </c>
      <c r="C3645" s="31" t="s">
        <v>7307</v>
      </c>
      <c r="D3645" s="34" t="s">
        <v>128</v>
      </c>
      <c r="E3645" s="36">
        <v>849.07</v>
      </c>
      <c r="F3645" s="36">
        <v>75.28</v>
      </c>
      <c r="G3645" s="36">
        <v>924.35</v>
      </c>
    </row>
    <row r="3646" spans="1:7" ht="25.5" x14ac:dyDescent="0.2">
      <c r="A3646" s="31" t="s">
        <v>7308</v>
      </c>
      <c r="B3646" s="32" t="s">
        <v>15</v>
      </c>
      <c r="C3646" s="31" t="s">
        <v>7309</v>
      </c>
      <c r="D3646" s="34" t="s">
        <v>128</v>
      </c>
      <c r="E3646" s="36">
        <v>1675.39</v>
      </c>
      <c r="F3646" s="36">
        <v>125.46</v>
      </c>
      <c r="G3646" s="36">
        <v>1800.85</v>
      </c>
    </row>
    <row r="3647" spans="1:7" ht="12.75" x14ac:dyDescent="0.2">
      <c r="A3647" s="37" t="s">
        <v>7310</v>
      </c>
      <c r="B3647" s="38" t="s">
        <v>7311</v>
      </c>
      <c r="C3647" s="39" t="s">
        <v>15</v>
      </c>
      <c r="D3647" s="40" t="s">
        <v>15</v>
      </c>
      <c r="E3647" s="41" t="s">
        <v>15</v>
      </c>
      <c r="F3647" s="41" t="s">
        <v>15</v>
      </c>
      <c r="G3647" s="41" t="s">
        <v>15</v>
      </c>
    </row>
    <row r="3648" spans="1:7" ht="12.75" x14ac:dyDescent="0.2">
      <c r="A3648" s="31" t="s">
        <v>7312</v>
      </c>
      <c r="B3648" s="32" t="s">
        <v>15</v>
      </c>
      <c r="C3648" s="31" t="s">
        <v>7313</v>
      </c>
      <c r="D3648" s="34" t="s">
        <v>20</v>
      </c>
      <c r="E3648" s="36">
        <v>610.35</v>
      </c>
      <c r="F3648" s="36">
        <v>15.33</v>
      </c>
      <c r="G3648" s="36">
        <v>625.67999999999995</v>
      </c>
    </row>
    <row r="3649" spans="1:7" ht="25.5" x14ac:dyDescent="0.2">
      <c r="A3649" s="31" t="s">
        <v>7314</v>
      </c>
      <c r="B3649" s="32" t="s">
        <v>15</v>
      </c>
      <c r="C3649" s="31" t="s">
        <v>7315</v>
      </c>
      <c r="D3649" s="34" t="s">
        <v>20</v>
      </c>
      <c r="E3649" s="36">
        <v>216.3</v>
      </c>
      <c r="F3649" s="36">
        <v>19.18</v>
      </c>
      <c r="G3649" s="36">
        <v>235.48</v>
      </c>
    </row>
    <row r="3650" spans="1:7" ht="12.75" x14ac:dyDescent="0.2">
      <c r="A3650" s="42" t="s">
        <v>7316</v>
      </c>
      <c r="B3650" s="42" t="s">
        <v>7317</v>
      </c>
      <c r="C3650" s="43" t="s">
        <v>15</v>
      </c>
      <c r="D3650" s="44" t="s">
        <v>15</v>
      </c>
      <c r="E3650" s="45" t="s">
        <v>15</v>
      </c>
      <c r="F3650" s="45" t="s">
        <v>15</v>
      </c>
      <c r="G3650" s="45" t="s">
        <v>15</v>
      </c>
    </row>
    <row r="3651" spans="1:7" ht="12.75" x14ac:dyDescent="0.2">
      <c r="A3651" s="22" t="s">
        <v>7318</v>
      </c>
      <c r="B3651" s="22" t="s">
        <v>7319</v>
      </c>
      <c r="C3651" s="23" t="s">
        <v>15</v>
      </c>
      <c r="D3651" s="46" t="s">
        <v>15</v>
      </c>
      <c r="E3651" s="47" t="s">
        <v>15</v>
      </c>
      <c r="F3651" s="47" t="s">
        <v>15</v>
      </c>
      <c r="G3651" s="47" t="s">
        <v>15</v>
      </c>
    </row>
    <row r="3652" spans="1:7" ht="25.5" x14ac:dyDescent="0.2">
      <c r="A3652" s="31" t="s">
        <v>7320</v>
      </c>
      <c r="B3652" s="32" t="s">
        <v>15</v>
      </c>
      <c r="C3652" s="31" t="s">
        <v>7321</v>
      </c>
      <c r="D3652" s="34" t="s">
        <v>20</v>
      </c>
      <c r="E3652" s="36">
        <v>537.53</v>
      </c>
      <c r="F3652" s="36">
        <v>134.19999999999999</v>
      </c>
      <c r="G3652" s="36">
        <v>671.73</v>
      </c>
    </row>
    <row r="3653" spans="1:7" ht="25.5" x14ac:dyDescent="0.2">
      <c r="A3653" s="31" t="s">
        <v>7322</v>
      </c>
      <c r="B3653" s="32" t="s">
        <v>15</v>
      </c>
      <c r="C3653" s="31" t="s">
        <v>7323</v>
      </c>
      <c r="D3653" s="34" t="s">
        <v>20</v>
      </c>
      <c r="E3653" s="36">
        <v>204.88</v>
      </c>
      <c r="F3653" s="36">
        <v>134.19999999999999</v>
      </c>
      <c r="G3653" s="36">
        <v>339.08</v>
      </c>
    </row>
    <row r="3654" spans="1:7" ht="25.5" x14ac:dyDescent="0.2">
      <c r="A3654" s="31" t="s">
        <v>7324</v>
      </c>
      <c r="B3654" s="32" t="s">
        <v>15</v>
      </c>
      <c r="C3654" s="31" t="s">
        <v>7325</v>
      </c>
      <c r="D3654" s="34" t="s">
        <v>128</v>
      </c>
      <c r="E3654" s="36">
        <v>14.74</v>
      </c>
      <c r="F3654" s="36">
        <v>3.83</v>
      </c>
      <c r="G3654" s="36">
        <v>18.57</v>
      </c>
    </row>
    <row r="3655" spans="1:7" ht="25.5" x14ac:dyDescent="0.2">
      <c r="A3655" s="31" t="s">
        <v>7326</v>
      </c>
      <c r="B3655" s="32" t="s">
        <v>15</v>
      </c>
      <c r="C3655" s="31" t="s">
        <v>7327</v>
      </c>
      <c r="D3655" s="34" t="s">
        <v>20</v>
      </c>
      <c r="E3655" s="36">
        <v>78.040000000000006</v>
      </c>
      <c r="F3655" s="36">
        <v>11.5</v>
      </c>
      <c r="G3655" s="36">
        <v>89.54</v>
      </c>
    </row>
    <row r="3656" spans="1:7" ht="25.5" x14ac:dyDescent="0.2">
      <c r="A3656" s="31" t="s">
        <v>7328</v>
      </c>
      <c r="B3656" s="32" t="s">
        <v>15</v>
      </c>
      <c r="C3656" s="31" t="s">
        <v>7329</v>
      </c>
      <c r="D3656" s="34" t="s">
        <v>128</v>
      </c>
      <c r="E3656" s="36">
        <v>21.94</v>
      </c>
      <c r="F3656" s="36">
        <v>3.83</v>
      </c>
      <c r="G3656" s="36">
        <v>25.77</v>
      </c>
    </row>
    <row r="3657" spans="1:7" ht="25.5" x14ac:dyDescent="0.2">
      <c r="A3657" s="31" t="s">
        <v>7330</v>
      </c>
      <c r="B3657" s="32" t="s">
        <v>15</v>
      </c>
      <c r="C3657" s="31" t="s">
        <v>7331</v>
      </c>
      <c r="D3657" s="34" t="s">
        <v>20</v>
      </c>
      <c r="E3657" s="36">
        <v>139.81</v>
      </c>
      <c r="F3657" s="36">
        <v>3.83</v>
      </c>
      <c r="G3657" s="36">
        <v>143.63999999999999</v>
      </c>
    </row>
    <row r="3658" spans="1:7" ht="51" x14ac:dyDescent="0.2">
      <c r="A3658" s="31" t="s">
        <v>7332</v>
      </c>
      <c r="B3658" s="32" t="s">
        <v>15</v>
      </c>
      <c r="C3658" s="31" t="s">
        <v>7333</v>
      </c>
      <c r="D3658" s="34" t="s">
        <v>20</v>
      </c>
      <c r="E3658" s="36">
        <v>2887.19</v>
      </c>
      <c r="F3658" s="36">
        <v>209.92</v>
      </c>
      <c r="G3658" s="36">
        <v>3097.11</v>
      </c>
    </row>
    <row r="3659" spans="1:7" ht="25.5" x14ac:dyDescent="0.2">
      <c r="A3659" s="31" t="s">
        <v>7334</v>
      </c>
      <c r="B3659" s="32" t="s">
        <v>15</v>
      </c>
      <c r="C3659" s="31" t="s">
        <v>7335</v>
      </c>
      <c r="D3659" s="34" t="s">
        <v>20</v>
      </c>
      <c r="E3659" s="36">
        <v>34.64</v>
      </c>
      <c r="F3659" s="36">
        <v>3.83</v>
      </c>
      <c r="G3659" s="36">
        <v>38.47</v>
      </c>
    </row>
    <row r="3660" spans="1:7" ht="25.5" x14ac:dyDescent="0.2">
      <c r="A3660" s="31" t="s">
        <v>7336</v>
      </c>
      <c r="B3660" s="32" t="s">
        <v>15</v>
      </c>
      <c r="C3660" s="31" t="s">
        <v>7337</v>
      </c>
      <c r="D3660" s="34" t="s">
        <v>20</v>
      </c>
      <c r="E3660" s="36">
        <v>46.74</v>
      </c>
      <c r="F3660" s="36">
        <v>3.83</v>
      </c>
      <c r="G3660" s="36">
        <v>50.57</v>
      </c>
    </row>
    <row r="3661" spans="1:7" ht="25.5" x14ac:dyDescent="0.2">
      <c r="A3661" s="31" t="s">
        <v>7338</v>
      </c>
      <c r="B3661" s="32" t="s">
        <v>15</v>
      </c>
      <c r="C3661" s="31" t="s">
        <v>7339</v>
      </c>
      <c r="D3661" s="34" t="s">
        <v>20</v>
      </c>
      <c r="E3661" s="36">
        <v>1320.11</v>
      </c>
      <c r="F3661" s="36">
        <v>49.21</v>
      </c>
      <c r="G3661" s="36">
        <v>1369.32</v>
      </c>
    </row>
    <row r="3662" spans="1:7" ht="25.5" x14ac:dyDescent="0.2">
      <c r="A3662" s="31" t="s">
        <v>7340</v>
      </c>
      <c r="B3662" s="32" t="s">
        <v>15</v>
      </c>
      <c r="C3662" s="31" t="s">
        <v>7341</v>
      </c>
      <c r="D3662" s="34" t="s">
        <v>20</v>
      </c>
      <c r="E3662" s="36">
        <v>56.69</v>
      </c>
      <c r="F3662" s="36">
        <v>3.83</v>
      </c>
      <c r="G3662" s="36">
        <v>60.52</v>
      </c>
    </row>
    <row r="3663" spans="1:7" ht="25.5" x14ac:dyDescent="0.2">
      <c r="A3663" s="31" t="s">
        <v>7342</v>
      </c>
      <c r="B3663" s="32" t="s">
        <v>15</v>
      </c>
      <c r="C3663" s="31" t="s">
        <v>7343</v>
      </c>
      <c r="D3663" s="34" t="s">
        <v>20</v>
      </c>
      <c r="E3663" s="36">
        <v>40.43</v>
      </c>
      <c r="F3663" s="36">
        <v>3.83</v>
      </c>
      <c r="G3663" s="36">
        <v>44.26</v>
      </c>
    </row>
    <row r="3664" spans="1:7" ht="12.75" x14ac:dyDescent="0.2">
      <c r="A3664" s="31" t="s">
        <v>7344</v>
      </c>
      <c r="B3664" s="32" t="s">
        <v>15</v>
      </c>
      <c r="C3664" s="31" t="s">
        <v>7345</v>
      </c>
      <c r="D3664" s="34" t="s">
        <v>20</v>
      </c>
      <c r="E3664" s="36">
        <v>12.58</v>
      </c>
      <c r="F3664" s="36">
        <v>0.52</v>
      </c>
      <c r="G3664" s="36">
        <v>13.1</v>
      </c>
    </row>
    <row r="3665" spans="1:7" ht="25.5" x14ac:dyDescent="0.2">
      <c r="A3665" s="31" t="s">
        <v>7346</v>
      </c>
      <c r="B3665" s="32" t="s">
        <v>15</v>
      </c>
      <c r="C3665" s="31" t="s">
        <v>7347</v>
      </c>
      <c r="D3665" s="34" t="s">
        <v>20</v>
      </c>
      <c r="E3665" s="36">
        <v>138.62</v>
      </c>
      <c r="F3665" s="36">
        <v>3.83</v>
      </c>
      <c r="G3665" s="36">
        <v>142.44999999999999</v>
      </c>
    </row>
    <row r="3666" spans="1:7" ht="25.5" x14ac:dyDescent="0.2">
      <c r="A3666" s="31" t="s">
        <v>7348</v>
      </c>
      <c r="B3666" s="32" t="s">
        <v>15</v>
      </c>
      <c r="C3666" s="31" t="s">
        <v>7349</v>
      </c>
      <c r="D3666" s="34" t="s">
        <v>20</v>
      </c>
      <c r="E3666" s="36">
        <v>1277.04</v>
      </c>
      <c r="F3666" s="36">
        <v>199.37</v>
      </c>
      <c r="G3666" s="36">
        <v>1476.41</v>
      </c>
    </row>
    <row r="3667" spans="1:7" ht="25.5" x14ac:dyDescent="0.2">
      <c r="A3667" s="31" t="s">
        <v>7350</v>
      </c>
      <c r="B3667" s="32" t="s">
        <v>15</v>
      </c>
      <c r="C3667" s="31" t="s">
        <v>7351</v>
      </c>
      <c r="D3667" s="34" t="s">
        <v>20</v>
      </c>
      <c r="E3667" s="36">
        <v>1543.95</v>
      </c>
      <c r="F3667" s="36">
        <v>199.37</v>
      </c>
      <c r="G3667" s="36">
        <v>1743.32</v>
      </c>
    </row>
    <row r="3668" spans="1:7" ht="25.5" x14ac:dyDescent="0.2">
      <c r="A3668" s="31" t="s">
        <v>7352</v>
      </c>
      <c r="B3668" s="32" t="s">
        <v>15</v>
      </c>
      <c r="C3668" s="31" t="s">
        <v>7353</v>
      </c>
      <c r="D3668" s="34" t="s">
        <v>20</v>
      </c>
      <c r="E3668" s="36">
        <v>1552.32</v>
      </c>
      <c r="F3668" s="36">
        <v>605.41</v>
      </c>
      <c r="G3668" s="36">
        <v>2157.73</v>
      </c>
    </row>
    <row r="3669" spans="1:7" ht="12.75" x14ac:dyDescent="0.2">
      <c r="A3669" s="37" t="s">
        <v>7354</v>
      </c>
      <c r="B3669" s="38" t="s">
        <v>7355</v>
      </c>
      <c r="C3669" s="39" t="s">
        <v>15</v>
      </c>
      <c r="D3669" s="40" t="s">
        <v>15</v>
      </c>
      <c r="E3669" s="41" t="s">
        <v>15</v>
      </c>
      <c r="F3669" s="41" t="s">
        <v>15</v>
      </c>
      <c r="G3669" s="41" t="s">
        <v>15</v>
      </c>
    </row>
    <row r="3670" spans="1:7" ht="25.5" x14ac:dyDescent="0.2">
      <c r="A3670" s="31" t="s">
        <v>7356</v>
      </c>
      <c r="B3670" s="32" t="s">
        <v>15</v>
      </c>
      <c r="C3670" s="31" t="s">
        <v>7357</v>
      </c>
      <c r="D3670" s="34" t="s">
        <v>20</v>
      </c>
      <c r="E3670" s="36">
        <v>20.309999999999999</v>
      </c>
      <c r="F3670" s="36">
        <v>13.49</v>
      </c>
      <c r="G3670" s="36">
        <v>33.799999999999997</v>
      </c>
    </row>
    <row r="3671" spans="1:7" ht="12.75" x14ac:dyDescent="0.2">
      <c r="A3671" s="31" t="s">
        <v>7358</v>
      </c>
      <c r="B3671" s="32" t="s">
        <v>15</v>
      </c>
      <c r="C3671" s="31" t="s">
        <v>7359</v>
      </c>
      <c r="D3671" s="34" t="s">
        <v>20</v>
      </c>
      <c r="E3671" s="36">
        <v>560.47</v>
      </c>
      <c r="F3671" s="36">
        <v>19.18</v>
      </c>
      <c r="G3671" s="36">
        <v>579.65</v>
      </c>
    </row>
    <row r="3672" spans="1:7" ht="25.5" x14ac:dyDescent="0.2">
      <c r="A3672" s="31" t="s">
        <v>7360</v>
      </c>
      <c r="B3672" s="32" t="s">
        <v>15</v>
      </c>
      <c r="C3672" s="31" t="s">
        <v>7361</v>
      </c>
      <c r="D3672" s="34" t="s">
        <v>20</v>
      </c>
      <c r="E3672" s="36">
        <v>19.54</v>
      </c>
      <c r="F3672" s="36">
        <v>13.49</v>
      </c>
      <c r="G3672" s="36">
        <v>33.03</v>
      </c>
    </row>
    <row r="3673" spans="1:7" ht="38.25" x14ac:dyDescent="0.2">
      <c r="A3673" s="31" t="s">
        <v>7362</v>
      </c>
      <c r="B3673" s="32" t="s">
        <v>15</v>
      </c>
      <c r="C3673" s="31" t="s">
        <v>7363</v>
      </c>
      <c r="D3673" s="34" t="s">
        <v>20</v>
      </c>
      <c r="E3673" s="36">
        <v>5371.9</v>
      </c>
      <c r="F3673" s="36">
        <v>115.02</v>
      </c>
      <c r="G3673" s="36">
        <v>5486.92</v>
      </c>
    </row>
    <row r="3674" spans="1:7" ht="12.75" x14ac:dyDescent="0.2">
      <c r="A3674" s="37" t="s">
        <v>7364</v>
      </c>
      <c r="B3674" s="38" t="s">
        <v>7365</v>
      </c>
      <c r="C3674" s="39" t="s">
        <v>15</v>
      </c>
      <c r="D3674" s="40" t="s">
        <v>15</v>
      </c>
      <c r="E3674" s="41" t="s">
        <v>15</v>
      </c>
      <c r="F3674" s="41" t="s">
        <v>15</v>
      </c>
      <c r="G3674" s="41" t="s">
        <v>15</v>
      </c>
    </row>
    <row r="3675" spans="1:7" ht="25.5" x14ac:dyDescent="0.2">
      <c r="A3675" s="31" t="s">
        <v>7366</v>
      </c>
      <c r="B3675" s="32" t="s">
        <v>15</v>
      </c>
      <c r="C3675" s="31" t="s">
        <v>7367</v>
      </c>
      <c r="D3675" s="34" t="s">
        <v>20</v>
      </c>
      <c r="E3675" s="36">
        <v>443.05</v>
      </c>
      <c r="F3675" s="36">
        <v>38.340000000000003</v>
      </c>
      <c r="G3675" s="36">
        <v>481.39</v>
      </c>
    </row>
    <row r="3676" spans="1:7" ht="25.5" x14ac:dyDescent="0.2">
      <c r="A3676" s="31" t="s">
        <v>7368</v>
      </c>
      <c r="B3676" s="32" t="s">
        <v>15</v>
      </c>
      <c r="C3676" s="31" t="s">
        <v>7369</v>
      </c>
      <c r="D3676" s="34" t="s">
        <v>20</v>
      </c>
      <c r="E3676" s="36">
        <v>222.3</v>
      </c>
      <c r="F3676" s="36">
        <v>30.67</v>
      </c>
      <c r="G3676" s="36">
        <v>252.97</v>
      </c>
    </row>
    <row r="3677" spans="1:7" ht="25.5" x14ac:dyDescent="0.2">
      <c r="A3677" s="31" t="s">
        <v>7370</v>
      </c>
      <c r="B3677" s="32" t="s">
        <v>15</v>
      </c>
      <c r="C3677" s="31" t="s">
        <v>7371</v>
      </c>
      <c r="D3677" s="34" t="s">
        <v>20</v>
      </c>
      <c r="E3677" s="36">
        <v>15938.79</v>
      </c>
      <c r="F3677" s="36">
        <v>12.21</v>
      </c>
      <c r="G3677" s="36">
        <v>15951</v>
      </c>
    </row>
    <row r="3678" spans="1:7" ht="38.25" x14ac:dyDescent="0.2">
      <c r="A3678" s="31" t="s">
        <v>7372</v>
      </c>
      <c r="B3678" s="32" t="s">
        <v>15</v>
      </c>
      <c r="C3678" s="31" t="s">
        <v>7373</v>
      </c>
      <c r="D3678" s="34" t="s">
        <v>20</v>
      </c>
      <c r="E3678" s="36">
        <v>198.16</v>
      </c>
      <c r="F3678" s="36">
        <v>19.18</v>
      </c>
      <c r="G3678" s="36">
        <v>217.34</v>
      </c>
    </row>
    <row r="3679" spans="1:7" ht="38.25" x14ac:dyDescent="0.2">
      <c r="A3679" s="31" t="s">
        <v>7374</v>
      </c>
      <c r="B3679" s="32" t="s">
        <v>15</v>
      </c>
      <c r="C3679" s="31" t="s">
        <v>7375</v>
      </c>
      <c r="D3679" s="34" t="s">
        <v>20</v>
      </c>
      <c r="E3679" s="36">
        <v>94.74</v>
      </c>
      <c r="F3679" s="36">
        <v>19.18</v>
      </c>
      <c r="G3679" s="36">
        <v>113.92</v>
      </c>
    </row>
    <row r="3680" spans="1:7" ht="38.25" x14ac:dyDescent="0.2">
      <c r="A3680" s="31" t="s">
        <v>7376</v>
      </c>
      <c r="B3680" s="32" t="s">
        <v>15</v>
      </c>
      <c r="C3680" s="31" t="s">
        <v>7377</v>
      </c>
      <c r="D3680" s="34" t="s">
        <v>20</v>
      </c>
      <c r="E3680" s="36">
        <v>196</v>
      </c>
      <c r="F3680" s="36">
        <v>11.5</v>
      </c>
      <c r="G3680" s="36">
        <v>207.5</v>
      </c>
    </row>
    <row r="3681" spans="1:7" ht="25.5" x14ac:dyDescent="0.2">
      <c r="A3681" s="31" t="s">
        <v>7378</v>
      </c>
      <c r="B3681" s="32" t="s">
        <v>15</v>
      </c>
      <c r="C3681" s="31" t="s">
        <v>7379</v>
      </c>
      <c r="D3681" s="34" t="s">
        <v>20</v>
      </c>
      <c r="E3681" s="36">
        <v>50.26</v>
      </c>
      <c r="F3681" s="36">
        <v>11.5</v>
      </c>
      <c r="G3681" s="36">
        <v>61.76</v>
      </c>
    </row>
    <row r="3682" spans="1:7" ht="25.5" x14ac:dyDescent="0.2">
      <c r="A3682" s="31" t="s">
        <v>7380</v>
      </c>
      <c r="B3682" s="32" t="s">
        <v>15</v>
      </c>
      <c r="C3682" s="31" t="s">
        <v>7381</v>
      </c>
      <c r="D3682" s="34" t="s">
        <v>20</v>
      </c>
      <c r="E3682" s="36">
        <v>148.55000000000001</v>
      </c>
      <c r="F3682" s="36">
        <v>11.5</v>
      </c>
      <c r="G3682" s="36">
        <v>160.05000000000001</v>
      </c>
    </row>
    <row r="3683" spans="1:7" ht="25.5" x14ac:dyDescent="0.2">
      <c r="A3683" s="31" t="s">
        <v>7382</v>
      </c>
      <c r="B3683" s="32" t="s">
        <v>15</v>
      </c>
      <c r="C3683" s="31" t="s">
        <v>7383</v>
      </c>
      <c r="D3683" s="34" t="s">
        <v>20</v>
      </c>
      <c r="E3683" s="36">
        <v>346.43</v>
      </c>
      <c r="F3683" s="36">
        <v>11.5</v>
      </c>
      <c r="G3683" s="36">
        <v>357.93</v>
      </c>
    </row>
    <row r="3684" spans="1:7" ht="12.75" x14ac:dyDescent="0.2">
      <c r="A3684" s="31" t="s">
        <v>7384</v>
      </c>
      <c r="B3684" s="32" t="s">
        <v>15</v>
      </c>
      <c r="C3684" s="31" t="s">
        <v>7385</v>
      </c>
      <c r="D3684" s="34" t="s">
        <v>20</v>
      </c>
      <c r="E3684" s="36">
        <v>228.78</v>
      </c>
      <c r="F3684" s="36">
        <v>11.5</v>
      </c>
      <c r="G3684" s="36">
        <v>240.28</v>
      </c>
    </row>
    <row r="3685" spans="1:7" ht="38.25" x14ac:dyDescent="0.2">
      <c r="A3685" s="31" t="s">
        <v>7386</v>
      </c>
      <c r="B3685" s="32" t="s">
        <v>15</v>
      </c>
      <c r="C3685" s="31" t="s">
        <v>7387</v>
      </c>
      <c r="D3685" s="34" t="s">
        <v>20</v>
      </c>
      <c r="E3685" s="36">
        <v>127.88</v>
      </c>
      <c r="F3685" s="36">
        <v>19.18</v>
      </c>
      <c r="G3685" s="36">
        <v>147.06</v>
      </c>
    </row>
    <row r="3686" spans="1:7" ht="25.5" x14ac:dyDescent="0.2">
      <c r="A3686" s="31" t="s">
        <v>7388</v>
      </c>
      <c r="B3686" s="32" t="s">
        <v>15</v>
      </c>
      <c r="C3686" s="31" t="s">
        <v>7389</v>
      </c>
      <c r="D3686" s="34" t="s">
        <v>20</v>
      </c>
      <c r="E3686" s="36">
        <v>624.08000000000004</v>
      </c>
      <c r="F3686" s="36">
        <v>12.21</v>
      </c>
      <c r="G3686" s="36">
        <v>636.29</v>
      </c>
    </row>
    <row r="3687" spans="1:7" ht="38.25" x14ac:dyDescent="0.2">
      <c r="A3687" s="31" t="s">
        <v>7390</v>
      </c>
      <c r="B3687" s="32" t="s">
        <v>15</v>
      </c>
      <c r="C3687" s="31" t="s">
        <v>7391</v>
      </c>
      <c r="D3687" s="34" t="s">
        <v>20</v>
      </c>
      <c r="E3687" s="36">
        <v>213.83</v>
      </c>
      <c r="F3687" s="36">
        <v>12.21</v>
      </c>
      <c r="G3687" s="36">
        <v>226.04</v>
      </c>
    </row>
    <row r="3688" spans="1:7" ht="38.25" x14ac:dyDescent="0.2">
      <c r="A3688" s="31" t="s">
        <v>7392</v>
      </c>
      <c r="B3688" s="32" t="s">
        <v>15</v>
      </c>
      <c r="C3688" s="31" t="s">
        <v>7393</v>
      </c>
      <c r="D3688" s="34" t="s">
        <v>20</v>
      </c>
      <c r="E3688" s="36">
        <v>621.61</v>
      </c>
      <c r="F3688" s="36">
        <v>12.21</v>
      </c>
      <c r="G3688" s="36">
        <v>633.82000000000005</v>
      </c>
    </row>
    <row r="3689" spans="1:7" ht="12.75" x14ac:dyDescent="0.2">
      <c r="A3689" s="31" t="s">
        <v>7394</v>
      </c>
      <c r="B3689" s="32" t="s">
        <v>15</v>
      </c>
      <c r="C3689" s="31" t="s">
        <v>7395</v>
      </c>
      <c r="D3689" s="34" t="s">
        <v>20</v>
      </c>
      <c r="E3689" s="36">
        <v>43.84</v>
      </c>
      <c r="F3689" s="36">
        <v>11.5</v>
      </c>
      <c r="G3689" s="36">
        <v>55.34</v>
      </c>
    </row>
    <row r="3690" spans="1:7" ht="38.25" x14ac:dyDescent="0.2">
      <c r="A3690" s="31" t="s">
        <v>7396</v>
      </c>
      <c r="B3690" s="32" t="s">
        <v>15</v>
      </c>
      <c r="C3690" s="31" t="s">
        <v>7397</v>
      </c>
      <c r="D3690" s="34" t="s">
        <v>20</v>
      </c>
      <c r="E3690" s="36">
        <v>541.01</v>
      </c>
      <c r="F3690" s="36">
        <v>12.21</v>
      </c>
      <c r="G3690" s="36">
        <v>553.22</v>
      </c>
    </row>
    <row r="3691" spans="1:7" ht="12.75" x14ac:dyDescent="0.2">
      <c r="A3691" s="31" t="s">
        <v>7398</v>
      </c>
      <c r="B3691" s="32" t="s">
        <v>15</v>
      </c>
      <c r="C3691" s="31" t="s">
        <v>7399</v>
      </c>
      <c r="D3691" s="34" t="s">
        <v>20</v>
      </c>
      <c r="E3691" s="36">
        <v>87.12</v>
      </c>
      <c r="F3691" s="36">
        <v>42.17</v>
      </c>
      <c r="G3691" s="36">
        <v>129.29</v>
      </c>
    </row>
    <row r="3692" spans="1:7" ht="25.5" x14ac:dyDescent="0.2">
      <c r="A3692" s="31" t="s">
        <v>7400</v>
      </c>
      <c r="B3692" s="32" t="s">
        <v>15</v>
      </c>
      <c r="C3692" s="31" t="s">
        <v>7401</v>
      </c>
      <c r="D3692" s="34" t="s">
        <v>20</v>
      </c>
      <c r="E3692" s="36">
        <v>149.66999999999999</v>
      </c>
      <c r="F3692" s="36">
        <v>38.340000000000003</v>
      </c>
      <c r="G3692" s="36">
        <v>188.01</v>
      </c>
    </row>
    <row r="3693" spans="1:7" ht="25.5" x14ac:dyDescent="0.2">
      <c r="A3693" s="31" t="s">
        <v>7402</v>
      </c>
      <c r="B3693" s="32" t="s">
        <v>15</v>
      </c>
      <c r="C3693" s="31" t="s">
        <v>7403</v>
      </c>
      <c r="D3693" s="34" t="s">
        <v>20</v>
      </c>
      <c r="E3693" s="36">
        <v>1279.8699999999999</v>
      </c>
      <c r="F3693" s="36">
        <v>11.5</v>
      </c>
      <c r="G3693" s="36">
        <v>1291.3699999999999</v>
      </c>
    </row>
    <row r="3694" spans="1:7" ht="12.75" x14ac:dyDescent="0.2">
      <c r="A3694" s="31" t="s">
        <v>7404</v>
      </c>
      <c r="B3694" s="32" t="s">
        <v>15</v>
      </c>
      <c r="C3694" s="31" t="s">
        <v>7405</v>
      </c>
      <c r="D3694" s="34" t="s">
        <v>20</v>
      </c>
      <c r="E3694" s="36">
        <v>123.21</v>
      </c>
      <c r="F3694" s="36">
        <v>11.5</v>
      </c>
      <c r="G3694" s="36">
        <v>134.71</v>
      </c>
    </row>
    <row r="3695" spans="1:7" ht="25.5" x14ac:dyDescent="0.2">
      <c r="A3695" s="31" t="s">
        <v>7406</v>
      </c>
      <c r="B3695" s="32" t="s">
        <v>15</v>
      </c>
      <c r="C3695" s="31" t="s">
        <v>7407</v>
      </c>
      <c r="D3695" s="34" t="s">
        <v>20</v>
      </c>
      <c r="E3695" s="36">
        <v>287.27</v>
      </c>
      <c r="F3695" s="36">
        <v>19.18</v>
      </c>
      <c r="G3695" s="36">
        <v>306.45</v>
      </c>
    </row>
    <row r="3696" spans="1:7" ht="12.75" x14ac:dyDescent="0.2">
      <c r="A3696" s="31" t="s">
        <v>7408</v>
      </c>
      <c r="B3696" s="32" t="s">
        <v>15</v>
      </c>
      <c r="C3696" s="31" t="s">
        <v>7409</v>
      </c>
      <c r="D3696" s="34" t="s">
        <v>20</v>
      </c>
      <c r="E3696" s="36">
        <v>328.11</v>
      </c>
      <c r="F3696" s="36">
        <v>11.5</v>
      </c>
      <c r="G3696" s="36">
        <v>339.61</v>
      </c>
    </row>
    <row r="3697" spans="1:7" ht="12.75" x14ac:dyDescent="0.2">
      <c r="A3697" s="31" t="s">
        <v>7410</v>
      </c>
      <c r="B3697" s="32" t="s">
        <v>15</v>
      </c>
      <c r="C3697" s="31" t="s">
        <v>7411</v>
      </c>
      <c r="D3697" s="34" t="s">
        <v>20</v>
      </c>
      <c r="E3697" s="36">
        <v>221.18</v>
      </c>
      <c r="F3697" s="36">
        <v>9.59</v>
      </c>
      <c r="G3697" s="36">
        <v>230.77</v>
      </c>
    </row>
    <row r="3698" spans="1:7" ht="12.75" x14ac:dyDescent="0.2">
      <c r="A3698" s="31" t="s">
        <v>7412</v>
      </c>
      <c r="B3698" s="32" t="s">
        <v>15</v>
      </c>
      <c r="C3698" s="31" t="s">
        <v>7413</v>
      </c>
      <c r="D3698" s="34" t="s">
        <v>20</v>
      </c>
      <c r="E3698" s="36">
        <v>252.46</v>
      </c>
      <c r="F3698" s="36">
        <v>9.59</v>
      </c>
      <c r="G3698" s="36">
        <v>262.05</v>
      </c>
    </row>
    <row r="3699" spans="1:7" ht="12.75" x14ac:dyDescent="0.2">
      <c r="A3699" s="37" t="s">
        <v>7414</v>
      </c>
      <c r="B3699" s="38" t="s">
        <v>7415</v>
      </c>
      <c r="C3699" s="39" t="s">
        <v>15</v>
      </c>
      <c r="D3699" s="40" t="s">
        <v>15</v>
      </c>
      <c r="E3699" s="41" t="s">
        <v>15</v>
      </c>
      <c r="F3699" s="41" t="s">
        <v>15</v>
      </c>
      <c r="G3699" s="41" t="s">
        <v>15</v>
      </c>
    </row>
    <row r="3700" spans="1:7" ht="25.5" x14ac:dyDescent="0.2">
      <c r="A3700" s="31" t="s">
        <v>7416</v>
      </c>
      <c r="B3700" s="32" t="s">
        <v>15</v>
      </c>
      <c r="C3700" s="31" t="s">
        <v>7417</v>
      </c>
      <c r="D3700" s="34" t="s">
        <v>20</v>
      </c>
      <c r="E3700" s="36">
        <v>707.4</v>
      </c>
      <c r="F3700" s="36">
        <v>15.92</v>
      </c>
      <c r="G3700" s="36">
        <v>723.32</v>
      </c>
    </row>
    <row r="3701" spans="1:7" ht="25.5" x14ac:dyDescent="0.2">
      <c r="A3701" s="31" t="s">
        <v>7418</v>
      </c>
      <c r="B3701" s="32" t="s">
        <v>15</v>
      </c>
      <c r="C3701" s="31" t="s">
        <v>7419</v>
      </c>
      <c r="D3701" s="34" t="s">
        <v>20</v>
      </c>
      <c r="E3701" s="36">
        <v>3288.98</v>
      </c>
      <c r="F3701" s="36">
        <v>15.92</v>
      </c>
      <c r="G3701" s="36">
        <v>3304.9</v>
      </c>
    </row>
    <row r="3702" spans="1:7" ht="25.5" x14ac:dyDescent="0.2">
      <c r="A3702" s="31" t="s">
        <v>7420</v>
      </c>
      <c r="B3702" s="32" t="s">
        <v>15</v>
      </c>
      <c r="C3702" s="31" t="s">
        <v>7421</v>
      </c>
      <c r="D3702" s="34" t="s">
        <v>20</v>
      </c>
      <c r="E3702" s="36">
        <v>98.42</v>
      </c>
      <c r="F3702" s="36">
        <v>15.92</v>
      </c>
      <c r="G3702" s="36">
        <v>114.34</v>
      </c>
    </row>
    <row r="3703" spans="1:7" ht="25.5" x14ac:dyDescent="0.2">
      <c r="A3703" s="31" t="s">
        <v>7422</v>
      </c>
      <c r="B3703" s="32" t="s">
        <v>15</v>
      </c>
      <c r="C3703" s="31" t="s">
        <v>7423</v>
      </c>
      <c r="D3703" s="34" t="s">
        <v>20</v>
      </c>
      <c r="E3703" s="36">
        <v>138.55000000000001</v>
      </c>
      <c r="F3703" s="36">
        <v>15.92</v>
      </c>
      <c r="G3703" s="36">
        <v>154.47</v>
      </c>
    </row>
    <row r="3704" spans="1:7" ht="25.5" x14ac:dyDescent="0.2">
      <c r="A3704" s="31" t="s">
        <v>7424</v>
      </c>
      <c r="B3704" s="32" t="s">
        <v>15</v>
      </c>
      <c r="C3704" s="31" t="s">
        <v>7425</v>
      </c>
      <c r="D3704" s="34" t="s">
        <v>20</v>
      </c>
      <c r="E3704" s="36">
        <v>166.97</v>
      </c>
      <c r="F3704" s="36">
        <v>15.92</v>
      </c>
      <c r="G3704" s="36">
        <v>182.89</v>
      </c>
    </row>
    <row r="3705" spans="1:7" ht="25.5" x14ac:dyDescent="0.2">
      <c r="A3705" s="31" t="s">
        <v>7426</v>
      </c>
      <c r="B3705" s="32" t="s">
        <v>15</v>
      </c>
      <c r="C3705" s="31" t="s">
        <v>7427</v>
      </c>
      <c r="D3705" s="34" t="s">
        <v>20</v>
      </c>
      <c r="E3705" s="36">
        <v>697.78</v>
      </c>
      <c r="F3705" s="36">
        <v>0</v>
      </c>
      <c r="G3705" s="36">
        <v>697.78</v>
      </c>
    </row>
    <row r="3706" spans="1:7" ht="25.5" x14ac:dyDescent="0.2">
      <c r="A3706" s="31" t="s">
        <v>7428</v>
      </c>
      <c r="B3706" s="32" t="s">
        <v>15</v>
      </c>
      <c r="C3706" s="31" t="s">
        <v>7429</v>
      </c>
      <c r="D3706" s="34" t="s">
        <v>20</v>
      </c>
      <c r="E3706" s="36">
        <v>95.37</v>
      </c>
      <c r="F3706" s="36">
        <v>15.92</v>
      </c>
      <c r="G3706" s="36">
        <v>111.29</v>
      </c>
    </row>
    <row r="3707" spans="1:7" ht="25.5" x14ac:dyDescent="0.2">
      <c r="A3707" s="31" t="s">
        <v>7430</v>
      </c>
      <c r="B3707" s="32" t="s">
        <v>15</v>
      </c>
      <c r="C3707" s="31" t="s">
        <v>7431</v>
      </c>
      <c r="D3707" s="34" t="s">
        <v>20</v>
      </c>
      <c r="E3707" s="36">
        <v>132.15</v>
      </c>
      <c r="F3707" s="36">
        <v>15.92</v>
      </c>
      <c r="G3707" s="36">
        <v>148.07</v>
      </c>
    </row>
    <row r="3708" spans="1:7" ht="25.5" x14ac:dyDescent="0.2">
      <c r="A3708" s="31" t="s">
        <v>7432</v>
      </c>
      <c r="B3708" s="32" t="s">
        <v>15</v>
      </c>
      <c r="C3708" s="31" t="s">
        <v>7433</v>
      </c>
      <c r="D3708" s="34" t="s">
        <v>20</v>
      </c>
      <c r="E3708" s="36">
        <v>149.19999999999999</v>
      </c>
      <c r="F3708" s="36">
        <v>15.92</v>
      </c>
      <c r="G3708" s="36">
        <v>165.12</v>
      </c>
    </row>
    <row r="3709" spans="1:7" ht="25.5" x14ac:dyDescent="0.2">
      <c r="A3709" s="31" t="s">
        <v>7434</v>
      </c>
      <c r="B3709" s="32" t="s">
        <v>15</v>
      </c>
      <c r="C3709" s="31" t="s">
        <v>7435</v>
      </c>
      <c r="D3709" s="34" t="s">
        <v>20</v>
      </c>
      <c r="E3709" s="36">
        <v>345.62</v>
      </c>
      <c r="F3709" s="36">
        <v>15.92</v>
      </c>
      <c r="G3709" s="36">
        <v>361.54</v>
      </c>
    </row>
    <row r="3710" spans="1:7" ht="12.75" x14ac:dyDescent="0.2">
      <c r="A3710" s="31" t="s">
        <v>7436</v>
      </c>
      <c r="B3710" s="32" t="s">
        <v>15</v>
      </c>
      <c r="C3710" s="31" t="s">
        <v>7437</v>
      </c>
      <c r="D3710" s="34" t="s">
        <v>20</v>
      </c>
      <c r="E3710" s="36">
        <v>142.58000000000001</v>
      </c>
      <c r="F3710" s="36">
        <v>1.56</v>
      </c>
      <c r="G3710" s="36">
        <v>144.13999999999999</v>
      </c>
    </row>
    <row r="3711" spans="1:7" ht="25.5" x14ac:dyDescent="0.2">
      <c r="A3711" s="31" t="s">
        <v>7438</v>
      </c>
      <c r="B3711" s="32" t="s">
        <v>15</v>
      </c>
      <c r="C3711" s="31" t="s">
        <v>7439</v>
      </c>
      <c r="D3711" s="34" t="s">
        <v>20</v>
      </c>
      <c r="E3711" s="36">
        <v>250.86</v>
      </c>
      <c r="F3711" s="36">
        <v>1.56</v>
      </c>
      <c r="G3711" s="36">
        <v>252.42</v>
      </c>
    </row>
    <row r="3712" spans="1:7" ht="12.75" x14ac:dyDescent="0.2">
      <c r="A3712" s="37" t="s">
        <v>7440</v>
      </c>
      <c r="B3712" s="38" t="s">
        <v>7441</v>
      </c>
      <c r="C3712" s="39" t="s">
        <v>15</v>
      </c>
      <c r="D3712" s="40" t="s">
        <v>15</v>
      </c>
      <c r="E3712" s="41" t="s">
        <v>15</v>
      </c>
      <c r="F3712" s="41" t="s">
        <v>15</v>
      </c>
      <c r="G3712" s="41" t="s">
        <v>15</v>
      </c>
    </row>
    <row r="3713" spans="1:7" ht="12.75" x14ac:dyDescent="0.2">
      <c r="A3713" s="31" t="s">
        <v>7442</v>
      </c>
      <c r="B3713" s="32" t="s">
        <v>15</v>
      </c>
      <c r="C3713" s="31" t="s">
        <v>7443</v>
      </c>
      <c r="D3713" s="34" t="s">
        <v>852</v>
      </c>
      <c r="E3713" s="36">
        <v>2.66</v>
      </c>
      <c r="F3713" s="36">
        <v>0</v>
      </c>
      <c r="G3713" s="36">
        <v>2.66</v>
      </c>
    </row>
    <row r="3714" spans="1:7" ht="12.75" x14ac:dyDescent="0.2">
      <c r="A3714" s="31" t="s">
        <v>7444</v>
      </c>
      <c r="B3714" s="32" t="s">
        <v>15</v>
      </c>
      <c r="C3714" s="31" t="s">
        <v>7445</v>
      </c>
      <c r="D3714" s="34" t="s">
        <v>585</v>
      </c>
      <c r="E3714" s="36">
        <v>9.82</v>
      </c>
      <c r="F3714" s="36">
        <v>0</v>
      </c>
      <c r="G3714" s="36">
        <v>9.82</v>
      </c>
    </row>
    <row r="3715" spans="1:7" ht="12.75" x14ac:dyDescent="0.2">
      <c r="A3715" s="31" t="s">
        <v>7446</v>
      </c>
      <c r="B3715" s="32" t="s">
        <v>15</v>
      </c>
      <c r="C3715" s="31" t="s">
        <v>7447</v>
      </c>
      <c r="D3715" s="34" t="s">
        <v>585</v>
      </c>
      <c r="E3715" s="36">
        <v>8.84</v>
      </c>
      <c r="F3715" s="36">
        <v>0</v>
      </c>
      <c r="G3715" s="36">
        <v>8.84</v>
      </c>
    </row>
    <row r="3716" spans="1:7" ht="38.25" x14ac:dyDescent="0.2">
      <c r="A3716" s="31" t="s">
        <v>7448</v>
      </c>
      <c r="B3716" s="32" t="s">
        <v>15</v>
      </c>
      <c r="C3716" s="31" t="s">
        <v>7449</v>
      </c>
      <c r="D3716" s="34" t="s">
        <v>20</v>
      </c>
      <c r="E3716" s="36">
        <v>37.840000000000003</v>
      </c>
      <c r="F3716" s="36">
        <v>0</v>
      </c>
      <c r="G3716" s="36">
        <v>37.840000000000003</v>
      </c>
    </row>
    <row r="3717" spans="1:7" ht="38.25" x14ac:dyDescent="0.2">
      <c r="A3717" s="31" t="s">
        <v>7450</v>
      </c>
      <c r="B3717" s="32" t="s">
        <v>15</v>
      </c>
      <c r="C3717" s="31" t="s">
        <v>7451</v>
      </c>
      <c r="D3717" s="34" t="s">
        <v>20</v>
      </c>
      <c r="E3717" s="36">
        <v>18.87</v>
      </c>
      <c r="F3717" s="36">
        <v>0</v>
      </c>
      <c r="G3717" s="36">
        <v>18.87</v>
      </c>
    </row>
    <row r="3718" spans="1:7" ht="12.75" x14ac:dyDescent="0.2">
      <c r="A3718" s="31" t="s">
        <v>7452</v>
      </c>
      <c r="B3718" s="32" t="s">
        <v>15</v>
      </c>
      <c r="C3718" s="31" t="s">
        <v>7453</v>
      </c>
      <c r="D3718" s="34" t="s">
        <v>20</v>
      </c>
      <c r="E3718" s="36">
        <v>0.05</v>
      </c>
      <c r="F3718" s="36">
        <v>13.49</v>
      </c>
      <c r="G3718" s="36">
        <v>13.54</v>
      </c>
    </row>
    <row r="3719" spans="1:7" ht="12.75" x14ac:dyDescent="0.2">
      <c r="A3719" s="42" t="s">
        <v>7454</v>
      </c>
      <c r="B3719" s="42" t="s">
        <v>7455</v>
      </c>
      <c r="C3719" s="43" t="s">
        <v>15</v>
      </c>
      <c r="D3719" s="44" t="s">
        <v>15</v>
      </c>
      <c r="E3719" s="45" t="s">
        <v>15</v>
      </c>
      <c r="F3719" s="45" t="s">
        <v>15</v>
      </c>
      <c r="G3719" s="45" t="s">
        <v>15</v>
      </c>
    </row>
    <row r="3720" spans="1:7" ht="12.75" x14ac:dyDescent="0.2">
      <c r="A3720" s="22" t="s">
        <v>7456</v>
      </c>
      <c r="B3720" s="22" t="s">
        <v>7457</v>
      </c>
      <c r="C3720" s="23" t="s">
        <v>15</v>
      </c>
      <c r="D3720" s="46" t="s">
        <v>15</v>
      </c>
      <c r="E3720" s="47" t="s">
        <v>15</v>
      </c>
      <c r="F3720" s="47" t="s">
        <v>15</v>
      </c>
      <c r="G3720" s="47" t="s">
        <v>15</v>
      </c>
    </row>
    <row r="3721" spans="1:7" ht="25.5" x14ac:dyDescent="0.2">
      <c r="A3721" s="31" t="s">
        <v>7458</v>
      </c>
      <c r="B3721" s="32" t="s">
        <v>15</v>
      </c>
      <c r="C3721" s="31" t="s">
        <v>7459</v>
      </c>
      <c r="D3721" s="34" t="s">
        <v>72</v>
      </c>
      <c r="E3721" s="36">
        <v>1.85</v>
      </c>
      <c r="F3721" s="36">
        <v>0.13</v>
      </c>
      <c r="G3721" s="36">
        <v>1.98</v>
      </c>
    </row>
    <row r="3722" spans="1:7" ht="38.25" x14ac:dyDescent="0.2">
      <c r="A3722" s="31" t="s">
        <v>7460</v>
      </c>
      <c r="B3722" s="32" t="s">
        <v>15</v>
      </c>
      <c r="C3722" s="31" t="s">
        <v>7461</v>
      </c>
      <c r="D3722" s="34" t="s">
        <v>72</v>
      </c>
      <c r="E3722" s="36">
        <v>15.24</v>
      </c>
      <c r="F3722" s="36">
        <v>0.25</v>
      </c>
      <c r="G3722" s="36">
        <v>15.49</v>
      </c>
    </row>
    <row r="3723" spans="1:7" ht="25.5" x14ac:dyDescent="0.2">
      <c r="A3723" s="31" t="s">
        <v>7462</v>
      </c>
      <c r="B3723" s="32" t="s">
        <v>15</v>
      </c>
      <c r="C3723" s="31" t="s">
        <v>7463</v>
      </c>
      <c r="D3723" s="34" t="s">
        <v>153</v>
      </c>
      <c r="E3723" s="36">
        <v>11.35</v>
      </c>
      <c r="F3723" s="36">
        <v>0.5</v>
      </c>
      <c r="G3723" s="36">
        <v>11.85</v>
      </c>
    </row>
    <row r="3724" spans="1:7" ht="12.75" x14ac:dyDescent="0.2">
      <c r="A3724" s="31" t="s">
        <v>7464</v>
      </c>
      <c r="B3724" s="32" t="s">
        <v>15</v>
      </c>
      <c r="C3724" s="31" t="s">
        <v>7465</v>
      </c>
      <c r="D3724" s="34" t="s">
        <v>153</v>
      </c>
      <c r="E3724" s="36">
        <v>165.5</v>
      </c>
      <c r="F3724" s="36">
        <v>23.4</v>
      </c>
      <c r="G3724" s="36">
        <v>188.9</v>
      </c>
    </row>
    <row r="3725" spans="1:7" ht="12.75" x14ac:dyDescent="0.2">
      <c r="A3725" s="31" t="s">
        <v>7466</v>
      </c>
      <c r="B3725" s="32" t="s">
        <v>15</v>
      </c>
      <c r="C3725" s="31" t="s">
        <v>7467</v>
      </c>
      <c r="D3725" s="34" t="s">
        <v>153</v>
      </c>
      <c r="E3725" s="36">
        <v>129.51</v>
      </c>
      <c r="F3725" s="36">
        <v>15.6</v>
      </c>
      <c r="G3725" s="36">
        <v>145.11000000000001</v>
      </c>
    </row>
    <row r="3726" spans="1:7" ht="12.75" x14ac:dyDescent="0.2">
      <c r="A3726" s="31" t="s">
        <v>7468</v>
      </c>
      <c r="B3726" s="32" t="s">
        <v>15</v>
      </c>
      <c r="C3726" s="31" t="s">
        <v>7469</v>
      </c>
      <c r="D3726" s="34" t="s">
        <v>153</v>
      </c>
      <c r="E3726" s="36">
        <v>114.85</v>
      </c>
      <c r="F3726" s="36">
        <v>2.4</v>
      </c>
      <c r="G3726" s="36">
        <v>117.25</v>
      </c>
    </row>
    <row r="3727" spans="1:7" ht="12.75" x14ac:dyDescent="0.2">
      <c r="A3727" s="31" t="s">
        <v>7470</v>
      </c>
      <c r="B3727" s="32" t="s">
        <v>15</v>
      </c>
      <c r="C3727" s="31" t="s">
        <v>7471</v>
      </c>
      <c r="D3727" s="34" t="s">
        <v>153</v>
      </c>
      <c r="E3727" s="36">
        <v>662.04</v>
      </c>
      <c r="F3727" s="36">
        <v>11.7</v>
      </c>
      <c r="G3727" s="36">
        <v>673.74</v>
      </c>
    </row>
    <row r="3728" spans="1:7" ht="25.5" x14ac:dyDescent="0.2">
      <c r="A3728" s="31" t="s">
        <v>7472</v>
      </c>
      <c r="B3728" s="32" t="s">
        <v>15</v>
      </c>
      <c r="C3728" s="31" t="s">
        <v>7473</v>
      </c>
      <c r="D3728" s="34" t="s">
        <v>153</v>
      </c>
      <c r="E3728" s="36">
        <v>178.24</v>
      </c>
      <c r="F3728" s="36">
        <v>0</v>
      </c>
      <c r="G3728" s="36">
        <v>178.24</v>
      </c>
    </row>
    <row r="3729" spans="1:7" ht="38.25" x14ac:dyDescent="0.2">
      <c r="A3729" s="31" t="s">
        <v>7474</v>
      </c>
      <c r="B3729" s="32" t="s">
        <v>15</v>
      </c>
      <c r="C3729" s="31" t="s">
        <v>7475</v>
      </c>
      <c r="D3729" s="34" t="s">
        <v>72</v>
      </c>
      <c r="E3729" s="36">
        <v>12.73</v>
      </c>
      <c r="F3729" s="36">
        <v>0.35</v>
      </c>
      <c r="G3729" s="36">
        <v>13.08</v>
      </c>
    </row>
    <row r="3730" spans="1:7" ht="12.75" x14ac:dyDescent="0.2">
      <c r="A3730" s="31" t="s">
        <v>7476</v>
      </c>
      <c r="B3730" s="32" t="s">
        <v>15</v>
      </c>
      <c r="C3730" s="31" t="s">
        <v>7477</v>
      </c>
      <c r="D3730" s="34" t="s">
        <v>72</v>
      </c>
      <c r="E3730" s="36">
        <v>0</v>
      </c>
      <c r="F3730" s="36">
        <v>0.63</v>
      </c>
      <c r="G3730" s="36">
        <v>0.63</v>
      </c>
    </row>
    <row r="3731" spans="1:7" ht="12.75" x14ac:dyDescent="0.2">
      <c r="A3731" s="37" t="s">
        <v>7478</v>
      </c>
      <c r="B3731" s="38" t="s">
        <v>7479</v>
      </c>
      <c r="C3731" s="39" t="s">
        <v>15</v>
      </c>
      <c r="D3731" s="40" t="s">
        <v>15</v>
      </c>
      <c r="E3731" s="41" t="s">
        <v>15</v>
      </c>
      <c r="F3731" s="41" t="s">
        <v>15</v>
      </c>
      <c r="G3731" s="41" t="s">
        <v>15</v>
      </c>
    </row>
    <row r="3732" spans="1:7" ht="25.5" x14ac:dyDescent="0.2">
      <c r="A3732" s="31" t="s">
        <v>7480</v>
      </c>
      <c r="B3732" s="32" t="s">
        <v>15</v>
      </c>
      <c r="C3732" s="31" t="s">
        <v>7481</v>
      </c>
      <c r="D3732" s="34" t="s">
        <v>153</v>
      </c>
      <c r="E3732" s="36">
        <v>64.67</v>
      </c>
      <c r="F3732" s="36">
        <v>9.98</v>
      </c>
      <c r="G3732" s="36">
        <v>74.650000000000006</v>
      </c>
    </row>
    <row r="3733" spans="1:7" ht="12.75" x14ac:dyDescent="0.2">
      <c r="A3733" s="37" t="s">
        <v>7482</v>
      </c>
      <c r="B3733" s="38" t="s">
        <v>7483</v>
      </c>
      <c r="C3733" s="39" t="s">
        <v>15</v>
      </c>
      <c r="D3733" s="40" t="s">
        <v>15</v>
      </c>
      <c r="E3733" s="41" t="s">
        <v>15</v>
      </c>
      <c r="F3733" s="41" t="s">
        <v>15</v>
      </c>
      <c r="G3733" s="41" t="s">
        <v>15</v>
      </c>
    </row>
    <row r="3734" spans="1:7" ht="12.75" x14ac:dyDescent="0.2">
      <c r="A3734" s="31" t="s">
        <v>7484</v>
      </c>
      <c r="B3734" s="32" t="s">
        <v>15</v>
      </c>
      <c r="C3734" s="31" t="s">
        <v>7485</v>
      </c>
      <c r="D3734" s="34" t="s">
        <v>153</v>
      </c>
      <c r="E3734" s="36">
        <v>826.56</v>
      </c>
      <c r="F3734" s="36">
        <v>13</v>
      </c>
      <c r="G3734" s="36">
        <v>839.56</v>
      </c>
    </row>
    <row r="3735" spans="1:7" ht="25.5" x14ac:dyDescent="0.2">
      <c r="A3735" s="31" t="s">
        <v>7486</v>
      </c>
      <c r="B3735" s="32" t="s">
        <v>15</v>
      </c>
      <c r="C3735" s="31" t="s">
        <v>7487</v>
      </c>
      <c r="D3735" s="34" t="s">
        <v>153</v>
      </c>
      <c r="E3735" s="36">
        <v>831.7</v>
      </c>
      <c r="F3735" s="36">
        <v>13</v>
      </c>
      <c r="G3735" s="36">
        <v>844.7</v>
      </c>
    </row>
    <row r="3736" spans="1:7" ht="25.5" x14ac:dyDescent="0.2">
      <c r="A3736" s="31" t="s">
        <v>7488</v>
      </c>
      <c r="B3736" s="32" t="s">
        <v>15</v>
      </c>
      <c r="C3736" s="31" t="s">
        <v>7489</v>
      </c>
      <c r="D3736" s="34" t="s">
        <v>153</v>
      </c>
      <c r="E3736" s="36">
        <v>767.82</v>
      </c>
      <c r="F3736" s="36">
        <v>13</v>
      </c>
      <c r="G3736" s="36">
        <v>780.82</v>
      </c>
    </row>
    <row r="3737" spans="1:7" ht="12.75" x14ac:dyDescent="0.2">
      <c r="A3737" s="31" t="s">
        <v>7490</v>
      </c>
      <c r="B3737" s="32" t="s">
        <v>15</v>
      </c>
      <c r="C3737" s="31" t="s">
        <v>7491</v>
      </c>
      <c r="D3737" s="34" t="s">
        <v>72</v>
      </c>
      <c r="E3737" s="36">
        <v>5.23</v>
      </c>
      <c r="F3737" s="36">
        <v>7.0000000000000007E-2</v>
      </c>
      <c r="G3737" s="36">
        <v>5.3</v>
      </c>
    </row>
    <row r="3738" spans="1:7" ht="12.75" x14ac:dyDescent="0.2">
      <c r="A3738" s="31" t="s">
        <v>7492</v>
      </c>
      <c r="B3738" s="32" t="s">
        <v>15</v>
      </c>
      <c r="C3738" s="31" t="s">
        <v>7493</v>
      </c>
      <c r="D3738" s="34" t="s">
        <v>72</v>
      </c>
      <c r="E3738" s="36">
        <v>12.23</v>
      </c>
      <c r="F3738" s="36">
        <v>0.09</v>
      </c>
      <c r="G3738" s="36">
        <v>12.32</v>
      </c>
    </row>
    <row r="3739" spans="1:7" ht="12.75" x14ac:dyDescent="0.2">
      <c r="A3739" s="31" t="s">
        <v>7494</v>
      </c>
      <c r="B3739" s="32" t="s">
        <v>15</v>
      </c>
      <c r="C3739" s="31" t="s">
        <v>7495</v>
      </c>
      <c r="D3739" s="34" t="s">
        <v>153</v>
      </c>
      <c r="E3739" s="36">
        <v>728.17</v>
      </c>
      <c r="F3739" s="36">
        <v>13</v>
      </c>
      <c r="G3739" s="36">
        <v>741.17</v>
      </c>
    </row>
    <row r="3740" spans="1:7" ht="12.75" x14ac:dyDescent="0.2">
      <c r="A3740" s="31" t="s">
        <v>7496</v>
      </c>
      <c r="B3740" s="32" t="s">
        <v>15</v>
      </c>
      <c r="C3740" s="31" t="s">
        <v>7497</v>
      </c>
      <c r="D3740" s="34" t="s">
        <v>153</v>
      </c>
      <c r="E3740" s="36">
        <v>737.2</v>
      </c>
      <c r="F3740" s="36">
        <v>31.2</v>
      </c>
      <c r="G3740" s="36">
        <v>768.4</v>
      </c>
    </row>
    <row r="3741" spans="1:7" ht="12.75" x14ac:dyDescent="0.2">
      <c r="A3741" s="37" t="s">
        <v>7498</v>
      </c>
      <c r="B3741" s="38" t="s">
        <v>7499</v>
      </c>
      <c r="C3741" s="39" t="s">
        <v>15</v>
      </c>
      <c r="D3741" s="40" t="s">
        <v>15</v>
      </c>
      <c r="E3741" s="41" t="s">
        <v>15</v>
      </c>
      <c r="F3741" s="41" t="s">
        <v>15</v>
      </c>
      <c r="G3741" s="41" t="s">
        <v>15</v>
      </c>
    </row>
    <row r="3742" spans="1:7" ht="12.75" x14ac:dyDescent="0.2">
      <c r="A3742" s="31" t="s">
        <v>7500</v>
      </c>
      <c r="B3742" s="32" t="s">
        <v>15</v>
      </c>
      <c r="C3742" s="31" t="s">
        <v>7501</v>
      </c>
      <c r="D3742" s="34" t="s">
        <v>72</v>
      </c>
      <c r="E3742" s="36">
        <v>162.1</v>
      </c>
      <c r="F3742" s="36">
        <v>19.95</v>
      </c>
      <c r="G3742" s="36">
        <v>182.05</v>
      </c>
    </row>
    <row r="3743" spans="1:7" ht="12.75" x14ac:dyDescent="0.2">
      <c r="A3743" s="31" t="s">
        <v>7502</v>
      </c>
      <c r="B3743" s="32" t="s">
        <v>15</v>
      </c>
      <c r="C3743" s="31" t="s">
        <v>7503</v>
      </c>
      <c r="D3743" s="34" t="s">
        <v>72</v>
      </c>
      <c r="E3743" s="36">
        <v>7.8</v>
      </c>
      <c r="F3743" s="36">
        <v>1.56</v>
      </c>
      <c r="G3743" s="36">
        <v>9.36</v>
      </c>
    </row>
    <row r="3744" spans="1:7" ht="25.5" x14ac:dyDescent="0.2">
      <c r="A3744" s="31" t="s">
        <v>7504</v>
      </c>
      <c r="B3744" s="32" t="s">
        <v>15</v>
      </c>
      <c r="C3744" s="31" t="s">
        <v>7505</v>
      </c>
      <c r="D3744" s="34" t="s">
        <v>72</v>
      </c>
      <c r="E3744" s="36">
        <v>6.3</v>
      </c>
      <c r="F3744" s="36">
        <v>4.83</v>
      </c>
      <c r="G3744" s="36">
        <v>11.13</v>
      </c>
    </row>
    <row r="3745" spans="1:7" ht="25.5" x14ac:dyDescent="0.2">
      <c r="A3745" s="31" t="s">
        <v>7506</v>
      </c>
      <c r="B3745" s="32" t="s">
        <v>15</v>
      </c>
      <c r="C3745" s="31" t="s">
        <v>7507</v>
      </c>
      <c r="D3745" s="34" t="s">
        <v>72</v>
      </c>
      <c r="E3745" s="36">
        <v>31.56</v>
      </c>
      <c r="F3745" s="36">
        <v>3.9</v>
      </c>
      <c r="G3745" s="36">
        <v>35.46</v>
      </c>
    </row>
    <row r="3746" spans="1:7" ht="51" x14ac:dyDescent="0.2">
      <c r="A3746" s="31" t="s">
        <v>7508</v>
      </c>
      <c r="B3746" s="32" t="s">
        <v>15</v>
      </c>
      <c r="C3746" s="31" t="s">
        <v>7509</v>
      </c>
      <c r="D3746" s="34" t="s">
        <v>72</v>
      </c>
      <c r="E3746" s="36">
        <v>41.12</v>
      </c>
      <c r="F3746" s="36">
        <v>15.05</v>
      </c>
      <c r="G3746" s="36">
        <v>56.17</v>
      </c>
    </row>
    <row r="3747" spans="1:7" ht="51" x14ac:dyDescent="0.2">
      <c r="A3747" s="31" t="s">
        <v>7510</v>
      </c>
      <c r="B3747" s="32" t="s">
        <v>15</v>
      </c>
      <c r="C3747" s="31" t="s">
        <v>7511</v>
      </c>
      <c r="D3747" s="34" t="s">
        <v>72</v>
      </c>
      <c r="E3747" s="36">
        <v>45.53</v>
      </c>
      <c r="F3747" s="36">
        <v>15.05</v>
      </c>
      <c r="G3747" s="36">
        <v>60.58</v>
      </c>
    </row>
    <row r="3748" spans="1:7" ht="38.25" x14ac:dyDescent="0.2">
      <c r="A3748" s="31" t="s">
        <v>7512</v>
      </c>
      <c r="B3748" s="32" t="s">
        <v>15</v>
      </c>
      <c r="C3748" s="31" t="s">
        <v>7513</v>
      </c>
      <c r="D3748" s="34" t="s">
        <v>72</v>
      </c>
      <c r="E3748" s="36">
        <v>51.09</v>
      </c>
      <c r="F3748" s="36">
        <v>20.07</v>
      </c>
      <c r="G3748" s="36">
        <v>71.16</v>
      </c>
    </row>
    <row r="3749" spans="1:7" ht="25.5" x14ac:dyDescent="0.2">
      <c r="A3749" s="31" t="s">
        <v>7514</v>
      </c>
      <c r="B3749" s="32" t="s">
        <v>15</v>
      </c>
      <c r="C3749" s="31" t="s">
        <v>7515</v>
      </c>
      <c r="D3749" s="34" t="s">
        <v>72</v>
      </c>
      <c r="E3749" s="36">
        <v>57.04</v>
      </c>
      <c r="F3749" s="36">
        <v>7.38</v>
      </c>
      <c r="G3749" s="36">
        <v>64.42</v>
      </c>
    </row>
    <row r="3750" spans="1:7" ht="25.5" x14ac:dyDescent="0.2">
      <c r="A3750" s="31" t="s">
        <v>7516</v>
      </c>
      <c r="B3750" s="32" t="s">
        <v>15</v>
      </c>
      <c r="C3750" s="31" t="s">
        <v>7517</v>
      </c>
      <c r="D3750" s="34" t="s">
        <v>72</v>
      </c>
      <c r="E3750" s="36">
        <v>55.17</v>
      </c>
      <c r="F3750" s="36">
        <v>15.6</v>
      </c>
      <c r="G3750" s="36">
        <v>70.77</v>
      </c>
    </row>
    <row r="3751" spans="1:7" ht="12.75" x14ac:dyDescent="0.2">
      <c r="A3751" s="37" t="s">
        <v>7518</v>
      </c>
      <c r="B3751" s="38" t="s">
        <v>7519</v>
      </c>
      <c r="C3751" s="39" t="s">
        <v>15</v>
      </c>
      <c r="D3751" s="40" t="s">
        <v>15</v>
      </c>
      <c r="E3751" s="41" t="s">
        <v>15</v>
      </c>
      <c r="F3751" s="41" t="s">
        <v>15</v>
      </c>
      <c r="G3751" s="41" t="s">
        <v>15</v>
      </c>
    </row>
    <row r="3752" spans="1:7" ht="25.5" x14ac:dyDescent="0.2">
      <c r="A3752" s="31" t="s">
        <v>7520</v>
      </c>
      <c r="B3752" s="32" t="s">
        <v>15</v>
      </c>
      <c r="C3752" s="31" t="s">
        <v>7521</v>
      </c>
      <c r="D3752" s="34" t="s">
        <v>128</v>
      </c>
      <c r="E3752" s="36">
        <v>31.01</v>
      </c>
      <c r="F3752" s="36">
        <v>9.41</v>
      </c>
      <c r="G3752" s="36">
        <v>40.42</v>
      </c>
    </row>
    <row r="3753" spans="1:7" ht="25.5" x14ac:dyDescent="0.2">
      <c r="A3753" s="31" t="s">
        <v>7522</v>
      </c>
      <c r="B3753" s="32" t="s">
        <v>15</v>
      </c>
      <c r="C3753" s="31" t="s">
        <v>7523</v>
      </c>
      <c r="D3753" s="34" t="s">
        <v>128</v>
      </c>
      <c r="E3753" s="36">
        <v>28.87</v>
      </c>
      <c r="F3753" s="36">
        <v>9.41</v>
      </c>
      <c r="G3753" s="36">
        <v>38.28</v>
      </c>
    </row>
    <row r="3754" spans="1:7" ht="25.5" x14ac:dyDescent="0.2">
      <c r="A3754" s="31" t="s">
        <v>7524</v>
      </c>
      <c r="B3754" s="32" t="s">
        <v>15</v>
      </c>
      <c r="C3754" s="31" t="s">
        <v>7525</v>
      </c>
      <c r="D3754" s="34" t="s">
        <v>153</v>
      </c>
      <c r="E3754" s="36">
        <v>295.47000000000003</v>
      </c>
      <c r="F3754" s="36">
        <v>33.909999999999997</v>
      </c>
      <c r="G3754" s="36">
        <v>329.38</v>
      </c>
    </row>
    <row r="3755" spans="1:7" ht="25.5" x14ac:dyDescent="0.2">
      <c r="A3755" s="31" t="s">
        <v>7526</v>
      </c>
      <c r="B3755" s="32" t="s">
        <v>15</v>
      </c>
      <c r="C3755" s="31" t="s">
        <v>7527</v>
      </c>
      <c r="D3755" s="34" t="s">
        <v>153</v>
      </c>
      <c r="E3755" s="36">
        <v>305.91000000000003</v>
      </c>
      <c r="F3755" s="36">
        <v>33.909999999999997</v>
      </c>
      <c r="G3755" s="36">
        <v>339.82</v>
      </c>
    </row>
    <row r="3756" spans="1:7" ht="12.75" x14ac:dyDescent="0.2">
      <c r="A3756" s="31" t="s">
        <v>7528</v>
      </c>
      <c r="B3756" s="32" t="s">
        <v>15</v>
      </c>
      <c r="C3756" s="31" t="s">
        <v>7529</v>
      </c>
      <c r="D3756" s="34" t="s">
        <v>153</v>
      </c>
      <c r="E3756" s="36">
        <v>878.82</v>
      </c>
      <c r="F3756" s="36">
        <v>0</v>
      </c>
      <c r="G3756" s="36">
        <v>878.82</v>
      </c>
    </row>
    <row r="3757" spans="1:7" ht="25.5" x14ac:dyDescent="0.2">
      <c r="A3757" s="31" t="s">
        <v>7530</v>
      </c>
      <c r="B3757" s="32" t="s">
        <v>15</v>
      </c>
      <c r="C3757" s="31" t="s">
        <v>7531</v>
      </c>
      <c r="D3757" s="34" t="s">
        <v>153</v>
      </c>
      <c r="E3757" s="36">
        <v>393.91</v>
      </c>
      <c r="F3757" s="36">
        <v>69.16</v>
      </c>
      <c r="G3757" s="36">
        <v>463.07</v>
      </c>
    </row>
    <row r="3758" spans="1:7" ht="25.5" x14ac:dyDescent="0.2">
      <c r="A3758" s="31" t="s">
        <v>7532</v>
      </c>
      <c r="B3758" s="32" t="s">
        <v>15</v>
      </c>
      <c r="C3758" s="31" t="s">
        <v>7533</v>
      </c>
      <c r="D3758" s="34" t="s">
        <v>153</v>
      </c>
      <c r="E3758" s="36">
        <v>404.35</v>
      </c>
      <c r="F3758" s="36">
        <v>69.16</v>
      </c>
      <c r="G3758" s="36">
        <v>473.51</v>
      </c>
    </row>
    <row r="3759" spans="1:7" ht="12.75" x14ac:dyDescent="0.2">
      <c r="A3759" s="37" t="s">
        <v>7534</v>
      </c>
      <c r="B3759" s="38" t="s">
        <v>7535</v>
      </c>
      <c r="C3759" s="39" t="s">
        <v>15</v>
      </c>
      <c r="D3759" s="40" t="s">
        <v>15</v>
      </c>
      <c r="E3759" s="41" t="s">
        <v>15</v>
      </c>
      <c r="F3759" s="41" t="s">
        <v>15</v>
      </c>
      <c r="G3759" s="41" t="s">
        <v>15</v>
      </c>
    </row>
    <row r="3760" spans="1:7" ht="12.75" x14ac:dyDescent="0.2">
      <c r="A3760" s="31" t="s">
        <v>7536</v>
      </c>
      <c r="B3760" s="32" t="s">
        <v>15</v>
      </c>
      <c r="C3760" s="31" t="s">
        <v>7537</v>
      </c>
      <c r="D3760" s="34" t="s">
        <v>72</v>
      </c>
      <c r="E3760" s="36">
        <v>171.97</v>
      </c>
      <c r="F3760" s="36">
        <v>0</v>
      </c>
      <c r="G3760" s="36">
        <v>171.97</v>
      </c>
    </row>
    <row r="3761" spans="1:7" ht="38.25" x14ac:dyDescent="0.2">
      <c r="A3761" s="31" t="s">
        <v>7538</v>
      </c>
      <c r="B3761" s="32" t="s">
        <v>15</v>
      </c>
      <c r="C3761" s="31" t="s">
        <v>7539</v>
      </c>
      <c r="D3761" s="34" t="s">
        <v>72</v>
      </c>
      <c r="E3761" s="36">
        <v>56.02</v>
      </c>
      <c r="F3761" s="36">
        <v>8.81</v>
      </c>
      <c r="G3761" s="36">
        <v>64.83</v>
      </c>
    </row>
    <row r="3762" spans="1:7" ht="38.25" x14ac:dyDescent="0.2">
      <c r="A3762" s="31" t="s">
        <v>7540</v>
      </c>
      <c r="B3762" s="32" t="s">
        <v>15</v>
      </c>
      <c r="C3762" s="31" t="s">
        <v>7541</v>
      </c>
      <c r="D3762" s="34" t="s">
        <v>72</v>
      </c>
      <c r="E3762" s="36">
        <v>56.04</v>
      </c>
      <c r="F3762" s="36">
        <v>8.81</v>
      </c>
      <c r="G3762" s="36">
        <v>64.849999999999994</v>
      </c>
    </row>
    <row r="3763" spans="1:7" ht="38.25" x14ac:dyDescent="0.2">
      <c r="A3763" s="31" t="s">
        <v>7542</v>
      </c>
      <c r="B3763" s="32" t="s">
        <v>15</v>
      </c>
      <c r="C3763" s="31" t="s">
        <v>7543</v>
      </c>
      <c r="D3763" s="34" t="s">
        <v>72</v>
      </c>
      <c r="E3763" s="36">
        <v>2.5499999999999998</v>
      </c>
      <c r="F3763" s="36">
        <v>7.86</v>
      </c>
      <c r="G3763" s="36">
        <v>10.41</v>
      </c>
    </row>
    <row r="3764" spans="1:7" ht="38.25" x14ac:dyDescent="0.2">
      <c r="A3764" s="31" t="s">
        <v>7544</v>
      </c>
      <c r="B3764" s="32" t="s">
        <v>15</v>
      </c>
      <c r="C3764" s="31" t="s">
        <v>7545</v>
      </c>
      <c r="D3764" s="34" t="s">
        <v>72</v>
      </c>
      <c r="E3764" s="36">
        <v>1.17</v>
      </c>
      <c r="F3764" s="36">
        <v>7.86</v>
      </c>
      <c r="G3764" s="36">
        <v>9.0299999999999994</v>
      </c>
    </row>
    <row r="3765" spans="1:7" ht="38.25" x14ac:dyDescent="0.2">
      <c r="A3765" s="31" t="s">
        <v>7546</v>
      </c>
      <c r="B3765" s="32" t="s">
        <v>15</v>
      </c>
      <c r="C3765" s="31" t="s">
        <v>7547</v>
      </c>
      <c r="D3765" s="34" t="s">
        <v>72</v>
      </c>
      <c r="E3765" s="36">
        <v>69.37</v>
      </c>
      <c r="F3765" s="36">
        <v>22.31</v>
      </c>
      <c r="G3765" s="36">
        <v>91.68</v>
      </c>
    </row>
    <row r="3766" spans="1:7" ht="12.75" x14ac:dyDescent="0.2">
      <c r="A3766" s="37" t="s">
        <v>7548</v>
      </c>
      <c r="B3766" s="38" t="s">
        <v>7549</v>
      </c>
      <c r="C3766" s="39" t="s">
        <v>15</v>
      </c>
      <c r="D3766" s="40" t="s">
        <v>15</v>
      </c>
      <c r="E3766" s="41" t="s">
        <v>15</v>
      </c>
      <c r="F3766" s="41" t="s">
        <v>15</v>
      </c>
      <c r="G3766" s="41" t="s">
        <v>15</v>
      </c>
    </row>
    <row r="3767" spans="1:7" ht="12.75" x14ac:dyDescent="0.2">
      <c r="A3767" s="31" t="s">
        <v>7550</v>
      </c>
      <c r="B3767" s="32" t="s">
        <v>15</v>
      </c>
      <c r="C3767" s="31" t="s">
        <v>7551</v>
      </c>
      <c r="D3767" s="34" t="s">
        <v>128</v>
      </c>
      <c r="E3767" s="36">
        <v>62.02</v>
      </c>
      <c r="F3767" s="36">
        <v>10.77</v>
      </c>
      <c r="G3767" s="36">
        <v>72.790000000000006</v>
      </c>
    </row>
    <row r="3768" spans="1:7" ht="25.5" x14ac:dyDescent="0.2">
      <c r="A3768" s="31" t="s">
        <v>7552</v>
      </c>
      <c r="B3768" s="32" t="s">
        <v>15</v>
      </c>
      <c r="C3768" s="31" t="s">
        <v>7553</v>
      </c>
      <c r="D3768" s="34" t="s">
        <v>128</v>
      </c>
      <c r="E3768" s="36">
        <v>6</v>
      </c>
      <c r="F3768" s="36">
        <v>9.41</v>
      </c>
      <c r="G3768" s="36">
        <v>15.41</v>
      </c>
    </row>
    <row r="3769" spans="1:7" ht="25.5" x14ac:dyDescent="0.2">
      <c r="A3769" s="31" t="s">
        <v>7554</v>
      </c>
      <c r="B3769" s="32" t="s">
        <v>15</v>
      </c>
      <c r="C3769" s="31" t="s">
        <v>7555</v>
      </c>
      <c r="D3769" s="34" t="s">
        <v>72</v>
      </c>
      <c r="E3769" s="36">
        <v>8.65</v>
      </c>
      <c r="F3769" s="36">
        <v>19.95</v>
      </c>
      <c r="G3769" s="36">
        <v>28.6</v>
      </c>
    </row>
    <row r="3770" spans="1:7" ht="38.25" x14ac:dyDescent="0.2">
      <c r="A3770" s="31" t="s">
        <v>7556</v>
      </c>
      <c r="B3770" s="32" t="s">
        <v>15</v>
      </c>
      <c r="C3770" s="31" t="s">
        <v>7557</v>
      </c>
      <c r="D3770" s="34" t="s">
        <v>72</v>
      </c>
      <c r="E3770" s="36">
        <v>5.69</v>
      </c>
      <c r="F3770" s="36">
        <v>12.32</v>
      </c>
      <c r="G3770" s="36">
        <v>18.010000000000002</v>
      </c>
    </row>
    <row r="3771" spans="1:7" ht="38.25" x14ac:dyDescent="0.2">
      <c r="A3771" s="31" t="s">
        <v>7558</v>
      </c>
      <c r="B3771" s="32" t="s">
        <v>15</v>
      </c>
      <c r="C3771" s="31" t="s">
        <v>7559</v>
      </c>
      <c r="D3771" s="34" t="s">
        <v>72</v>
      </c>
      <c r="E3771" s="36">
        <v>5.77</v>
      </c>
      <c r="F3771" s="36">
        <v>14.27</v>
      </c>
      <c r="G3771" s="36">
        <v>20.04</v>
      </c>
    </row>
    <row r="3772" spans="1:7" ht="38.25" x14ac:dyDescent="0.2">
      <c r="A3772" s="31" t="s">
        <v>7560</v>
      </c>
      <c r="B3772" s="32" t="s">
        <v>15</v>
      </c>
      <c r="C3772" s="31" t="s">
        <v>7561</v>
      </c>
      <c r="D3772" s="34" t="s">
        <v>72</v>
      </c>
      <c r="E3772" s="36">
        <v>5.89</v>
      </c>
      <c r="F3772" s="36">
        <v>17.14</v>
      </c>
      <c r="G3772" s="36">
        <v>23.03</v>
      </c>
    </row>
    <row r="3773" spans="1:7" ht="12.75" x14ac:dyDescent="0.2">
      <c r="A3773" s="42" t="s">
        <v>7562</v>
      </c>
      <c r="B3773" s="42" t="s">
        <v>7563</v>
      </c>
      <c r="C3773" s="43" t="s">
        <v>15</v>
      </c>
      <c r="D3773" s="44" t="s">
        <v>15</v>
      </c>
      <c r="E3773" s="45" t="s">
        <v>15</v>
      </c>
      <c r="F3773" s="45" t="s">
        <v>15</v>
      </c>
      <c r="G3773" s="45" t="s">
        <v>15</v>
      </c>
    </row>
    <row r="3774" spans="1:7" ht="12.75" x14ac:dyDescent="0.2">
      <c r="A3774" s="22" t="s">
        <v>7564</v>
      </c>
      <c r="B3774" s="22" t="s">
        <v>7565</v>
      </c>
      <c r="C3774" s="23" t="s">
        <v>15</v>
      </c>
      <c r="D3774" s="46" t="s">
        <v>15</v>
      </c>
      <c r="E3774" s="47" t="s">
        <v>15</v>
      </c>
      <c r="F3774" s="47" t="s">
        <v>15</v>
      </c>
      <c r="G3774" s="47" t="s">
        <v>15</v>
      </c>
    </row>
    <row r="3775" spans="1:7" ht="12.75" x14ac:dyDescent="0.2">
      <c r="A3775" s="31" t="s">
        <v>7566</v>
      </c>
      <c r="B3775" s="32" t="s">
        <v>15</v>
      </c>
      <c r="C3775" s="31" t="s">
        <v>7567</v>
      </c>
      <c r="D3775" s="34" t="s">
        <v>72</v>
      </c>
      <c r="E3775" s="36">
        <v>0</v>
      </c>
      <c r="F3775" s="36">
        <v>10.92</v>
      </c>
      <c r="G3775" s="36">
        <v>10.92</v>
      </c>
    </row>
    <row r="3776" spans="1:7" ht="12.75" x14ac:dyDescent="0.2">
      <c r="A3776" s="31" t="s">
        <v>7568</v>
      </c>
      <c r="B3776" s="32" t="s">
        <v>15</v>
      </c>
      <c r="C3776" s="31" t="s">
        <v>7569</v>
      </c>
      <c r="D3776" s="34" t="s">
        <v>72</v>
      </c>
      <c r="E3776" s="36">
        <v>1.77</v>
      </c>
      <c r="F3776" s="36">
        <v>4.53</v>
      </c>
      <c r="G3776" s="36">
        <v>6.3</v>
      </c>
    </row>
    <row r="3777" spans="1:7" ht="25.5" x14ac:dyDescent="0.2">
      <c r="A3777" s="31" t="s">
        <v>7570</v>
      </c>
      <c r="B3777" s="32" t="s">
        <v>15</v>
      </c>
      <c r="C3777" s="31" t="s">
        <v>7571</v>
      </c>
      <c r="D3777" s="34" t="s">
        <v>72</v>
      </c>
      <c r="E3777" s="36">
        <v>0.47</v>
      </c>
      <c r="F3777" s="36">
        <v>3.12</v>
      </c>
      <c r="G3777" s="36">
        <v>3.59</v>
      </c>
    </row>
    <row r="3778" spans="1:7" ht="25.5" x14ac:dyDescent="0.2">
      <c r="A3778" s="31" t="s">
        <v>7572</v>
      </c>
      <c r="B3778" s="32" t="s">
        <v>15</v>
      </c>
      <c r="C3778" s="31" t="s">
        <v>7573</v>
      </c>
      <c r="D3778" s="34" t="s">
        <v>20</v>
      </c>
      <c r="E3778" s="36">
        <v>0</v>
      </c>
      <c r="F3778" s="36">
        <v>12.48</v>
      </c>
      <c r="G3778" s="36">
        <v>12.48</v>
      </c>
    </row>
    <row r="3779" spans="1:7" ht="12.75" x14ac:dyDescent="0.2">
      <c r="A3779" s="31" t="s">
        <v>7574</v>
      </c>
      <c r="B3779" s="32" t="s">
        <v>15</v>
      </c>
      <c r="C3779" s="31" t="s">
        <v>7575</v>
      </c>
      <c r="D3779" s="34" t="s">
        <v>72</v>
      </c>
      <c r="E3779" s="36">
        <v>0</v>
      </c>
      <c r="F3779" s="36">
        <v>11.7</v>
      </c>
      <c r="G3779" s="36">
        <v>11.7</v>
      </c>
    </row>
    <row r="3780" spans="1:7" ht="38.25" x14ac:dyDescent="0.2">
      <c r="A3780" s="31" t="s">
        <v>7576</v>
      </c>
      <c r="B3780" s="32" t="s">
        <v>15</v>
      </c>
      <c r="C3780" s="31" t="s">
        <v>7577</v>
      </c>
      <c r="D3780" s="34" t="s">
        <v>72</v>
      </c>
      <c r="E3780" s="36">
        <v>4.7</v>
      </c>
      <c r="F3780" s="36">
        <v>4.53</v>
      </c>
      <c r="G3780" s="36">
        <v>9.23</v>
      </c>
    </row>
    <row r="3781" spans="1:7" ht="12.75" x14ac:dyDescent="0.2">
      <c r="A3781" s="31" t="s">
        <v>7578</v>
      </c>
      <c r="B3781" s="32" t="s">
        <v>15</v>
      </c>
      <c r="C3781" s="31" t="s">
        <v>7579</v>
      </c>
      <c r="D3781" s="34" t="s">
        <v>72</v>
      </c>
      <c r="E3781" s="36">
        <v>4.9800000000000004</v>
      </c>
      <c r="F3781" s="36">
        <v>0</v>
      </c>
      <c r="G3781" s="36">
        <v>4.9800000000000004</v>
      </c>
    </row>
    <row r="3782" spans="1:7" ht="12.75" x14ac:dyDescent="0.2">
      <c r="A3782" s="37" t="s">
        <v>7580</v>
      </c>
      <c r="B3782" s="38" t="s">
        <v>7581</v>
      </c>
      <c r="C3782" s="39" t="s">
        <v>15</v>
      </c>
      <c r="D3782" s="40" t="s">
        <v>15</v>
      </c>
      <c r="E3782" s="41" t="s">
        <v>15</v>
      </c>
      <c r="F3782" s="41" t="s">
        <v>15</v>
      </c>
      <c r="G3782" s="41" t="s">
        <v>15</v>
      </c>
    </row>
    <row r="3783" spans="1:7" ht="12.75" x14ac:dyDescent="0.2">
      <c r="A3783" s="31" t="s">
        <v>7582</v>
      </c>
      <c r="B3783" s="32" t="s">
        <v>15</v>
      </c>
      <c r="C3783" s="31" t="s">
        <v>7583</v>
      </c>
      <c r="D3783" s="34" t="s">
        <v>20</v>
      </c>
      <c r="E3783" s="36">
        <v>0</v>
      </c>
      <c r="F3783" s="36">
        <v>4.68</v>
      </c>
      <c r="G3783" s="36">
        <v>4.68</v>
      </c>
    </row>
    <row r="3784" spans="1:7" ht="12.75" x14ac:dyDescent="0.2">
      <c r="A3784" s="31" t="s">
        <v>7584</v>
      </c>
      <c r="B3784" s="32" t="s">
        <v>15</v>
      </c>
      <c r="C3784" s="31" t="s">
        <v>7585</v>
      </c>
      <c r="D3784" s="34" t="s">
        <v>153</v>
      </c>
      <c r="E3784" s="36">
        <v>149.38999999999999</v>
      </c>
      <c r="F3784" s="36">
        <v>0</v>
      </c>
      <c r="G3784" s="36">
        <v>149.38999999999999</v>
      </c>
    </row>
    <row r="3785" spans="1:7" ht="12.75" x14ac:dyDescent="0.2">
      <c r="A3785" s="31" t="s">
        <v>7586</v>
      </c>
      <c r="B3785" s="32" t="s">
        <v>15</v>
      </c>
      <c r="C3785" s="31" t="s">
        <v>7587</v>
      </c>
      <c r="D3785" s="34" t="s">
        <v>20</v>
      </c>
      <c r="E3785" s="36">
        <v>0</v>
      </c>
      <c r="F3785" s="36">
        <v>17.3</v>
      </c>
      <c r="G3785" s="36">
        <v>17.3</v>
      </c>
    </row>
    <row r="3786" spans="1:7" ht="25.5" x14ac:dyDescent="0.2">
      <c r="A3786" s="31" t="s">
        <v>7588</v>
      </c>
      <c r="B3786" s="32" t="s">
        <v>15</v>
      </c>
      <c r="C3786" s="31" t="s">
        <v>7589</v>
      </c>
      <c r="D3786" s="34" t="s">
        <v>128</v>
      </c>
      <c r="E3786" s="36">
        <v>0</v>
      </c>
      <c r="F3786" s="36">
        <v>8.64</v>
      </c>
      <c r="G3786" s="36">
        <v>8.64</v>
      </c>
    </row>
    <row r="3787" spans="1:7" ht="25.5" x14ac:dyDescent="0.2">
      <c r="A3787" s="31" t="s">
        <v>7590</v>
      </c>
      <c r="B3787" s="32" t="s">
        <v>15</v>
      </c>
      <c r="C3787" s="31" t="s">
        <v>7591</v>
      </c>
      <c r="D3787" s="34" t="s">
        <v>128</v>
      </c>
      <c r="E3787" s="36">
        <v>0</v>
      </c>
      <c r="F3787" s="36">
        <v>9.23</v>
      </c>
      <c r="G3787" s="36">
        <v>9.23</v>
      </c>
    </row>
    <row r="3788" spans="1:7" ht="12.75" x14ac:dyDescent="0.2">
      <c r="A3788" s="37" t="s">
        <v>7592</v>
      </c>
      <c r="B3788" s="38" t="s">
        <v>7593</v>
      </c>
      <c r="C3788" s="39" t="s">
        <v>15</v>
      </c>
      <c r="D3788" s="40" t="s">
        <v>15</v>
      </c>
      <c r="E3788" s="41" t="s">
        <v>15</v>
      </c>
      <c r="F3788" s="41" t="s">
        <v>15</v>
      </c>
      <c r="G3788" s="41" t="s">
        <v>15</v>
      </c>
    </row>
    <row r="3789" spans="1:7" ht="12.75" x14ac:dyDescent="0.2">
      <c r="A3789" s="31" t="s">
        <v>7594</v>
      </c>
      <c r="B3789" s="32" t="s">
        <v>15</v>
      </c>
      <c r="C3789" s="31" t="s">
        <v>7595</v>
      </c>
      <c r="D3789" s="34" t="s">
        <v>410</v>
      </c>
      <c r="E3789" s="36">
        <v>51.08</v>
      </c>
      <c r="F3789" s="36">
        <v>0</v>
      </c>
      <c r="G3789" s="36">
        <v>51.08</v>
      </c>
    </row>
    <row r="3790" spans="1:7" ht="12.75" x14ac:dyDescent="0.2">
      <c r="A3790" s="42" t="s">
        <v>7596</v>
      </c>
      <c r="B3790" s="42" t="s">
        <v>7597</v>
      </c>
      <c r="C3790" s="43" t="s">
        <v>15</v>
      </c>
      <c r="D3790" s="44" t="s">
        <v>15</v>
      </c>
      <c r="E3790" s="45" t="s">
        <v>15</v>
      </c>
      <c r="F3790" s="45" t="s">
        <v>15</v>
      </c>
      <c r="G3790" s="45" t="s">
        <v>15</v>
      </c>
    </row>
    <row r="3791" spans="1:7" ht="12.75" x14ac:dyDescent="0.2">
      <c r="A3791" s="22" t="s">
        <v>7598</v>
      </c>
      <c r="B3791" s="22" t="s">
        <v>7599</v>
      </c>
      <c r="C3791" s="23" t="s">
        <v>15</v>
      </c>
      <c r="D3791" s="46" t="s">
        <v>15</v>
      </c>
      <c r="E3791" s="47" t="s">
        <v>15</v>
      </c>
      <c r="F3791" s="47" t="s">
        <v>15</v>
      </c>
      <c r="G3791" s="47" t="s">
        <v>15</v>
      </c>
    </row>
    <row r="3792" spans="1:7" ht="38.25" x14ac:dyDescent="0.2">
      <c r="A3792" s="31" t="s">
        <v>7600</v>
      </c>
      <c r="B3792" s="32" t="s">
        <v>15</v>
      </c>
      <c r="C3792" s="31" t="s">
        <v>7601</v>
      </c>
      <c r="D3792" s="34" t="s">
        <v>331</v>
      </c>
      <c r="E3792" s="36">
        <v>71295</v>
      </c>
      <c r="F3792" s="36">
        <v>0</v>
      </c>
      <c r="G3792" s="36">
        <v>71295</v>
      </c>
    </row>
    <row r="3793" spans="1:7" ht="38.25" x14ac:dyDescent="0.2">
      <c r="A3793" s="31" t="s">
        <v>7602</v>
      </c>
      <c r="B3793" s="32" t="s">
        <v>15</v>
      </c>
      <c r="C3793" s="31" t="s">
        <v>7603</v>
      </c>
      <c r="D3793" s="34" t="s">
        <v>331</v>
      </c>
      <c r="E3793" s="36">
        <v>75660</v>
      </c>
      <c r="F3793" s="36">
        <v>0</v>
      </c>
      <c r="G3793" s="36">
        <v>75660</v>
      </c>
    </row>
    <row r="3794" spans="1:7" ht="38.25" x14ac:dyDescent="0.2">
      <c r="A3794" s="31" t="s">
        <v>7604</v>
      </c>
      <c r="B3794" s="32" t="s">
        <v>15</v>
      </c>
      <c r="C3794" s="31" t="s">
        <v>7605</v>
      </c>
      <c r="D3794" s="34" t="s">
        <v>331</v>
      </c>
      <c r="E3794" s="36">
        <v>81480</v>
      </c>
      <c r="F3794" s="36">
        <v>0</v>
      </c>
      <c r="G3794" s="36">
        <v>81480</v>
      </c>
    </row>
    <row r="3795" spans="1:7" ht="38.25" x14ac:dyDescent="0.2">
      <c r="A3795" s="31" t="s">
        <v>7606</v>
      </c>
      <c r="B3795" s="32" t="s">
        <v>15</v>
      </c>
      <c r="C3795" s="31" t="s">
        <v>7607</v>
      </c>
      <c r="D3795" s="34" t="s">
        <v>331</v>
      </c>
      <c r="E3795" s="36">
        <v>85360</v>
      </c>
      <c r="F3795" s="36">
        <v>0</v>
      </c>
      <c r="G3795" s="36">
        <v>85360</v>
      </c>
    </row>
    <row r="3796" spans="1:7" ht="38.25" x14ac:dyDescent="0.2">
      <c r="A3796" s="31" t="s">
        <v>7608</v>
      </c>
      <c r="B3796" s="32" t="s">
        <v>15</v>
      </c>
      <c r="C3796" s="31" t="s">
        <v>7609</v>
      </c>
      <c r="D3796" s="34" t="s">
        <v>331</v>
      </c>
      <c r="E3796" s="36">
        <v>80510</v>
      </c>
      <c r="F3796" s="36">
        <v>0</v>
      </c>
      <c r="G3796" s="36">
        <v>80510</v>
      </c>
    </row>
    <row r="3797" spans="1:7" ht="25.5" x14ac:dyDescent="0.2">
      <c r="A3797" s="31" t="s">
        <v>7610</v>
      </c>
      <c r="B3797" s="32" t="s">
        <v>15</v>
      </c>
      <c r="C3797" s="31" t="s">
        <v>7611</v>
      </c>
      <c r="D3797" s="34" t="s">
        <v>72</v>
      </c>
      <c r="E3797" s="36">
        <v>465.72</v>
      </c>
      <c r="F3797" s="36">
        <v>0</v>
      </c>
      <c r="G3797" s="36">
        <v>465.72</v>
      </c>
    </row>
    <row r="3798" spans="1:7" ht="12.75" x14ac:dyDescent="0.2">
      <c r="A3798" s="37" t="s">
        <v>7612</v>
      </c>
      <c r="B3798" s="38" t="s">
        <v>7613</v>
      </c>
      <c r="C3798" s="39" t="s">
        <v>15</v>
      </c>
      <c r="D3798" s="40" t="s">
        <v>15</v>
      </c>
      <c r="E3798" s="41" t="s">
        <v>15</v>
      </c>
      <c r="F3798" s="41" t="s">
        <v>15</v>
      </c>
      <c r="G3798" s="41" t="s">
        <v>15</v>
      </c>
    </row>
    <row r="3799" spans="1:7" ht="38.25" x14ac:dyDescent="0.2">
      <c r="A3799" s="31" t="s">
        <v>7614</v>
      </c>
      <c r="B3799" s="32" t="s">
        <v>15</v>
      </c>
      <c r="C3799" s="31" t="s">
        <v>7615</v>
      </c>
      <c r="D3799" s="34" t="s">
        <v>20</v>
      </c>
      <c r="E3799" s="36">
        <v>275365.82</v>
      </c>
      <c r="F3799" s="36">
        <v>23839.7</v>
      </c>
      <c r="G3799" s="36">
        <v>299205.52</v>
      </c>
    </row>
    <row r="3800" spans="1:7" ht="38.25" x14ac:dyDescent="0.2">
      <c r="A3800" s="31" t="s">
        <v>7616</v>
      </c>
      <c r="B3800" s="32" t="s">
        <v>15</v>
      </c>
      <c r="C3800" s="31" t="s">
        <v>7617</v>
      </c>
      <c r="D3800" s="34" t="s">
        <v>20</v>
      </c>
      <c r="E3800" s="36">
        <v>265254.01</v>
      </c>
      <c r="F3800" s="36">
        <v>25394.92</v>
      </c>
      <c r="G3800" s="36">
        <v>290648.93</v>
      </c>
    </row>
    <row r="3801" spans="1:7" ht="38.25" x14ac:dyDescent="0.2">
      <c r="A3801" s="31" t="s">
        <v>7618</v>
      </c>
      <c r="B3801" s="32" t="s">
        <v>15</v>
      </c>
      <c r="C3801" s="31" t="s">
        <v>7619</v>
      </c>
      <c r="D3801" s="34" t="s">
        <v>20</v>
      </c>
      <c r="E3801" s="36">
        <v>446001.01</v>
      </c>
      <c r="F3801" s="36">
        <v>23088.5</v>
      </c>
      <c r="G3801" s="36">
        <v>469089.51</v>
      </c>
    </row>
    <row r="3802" spans="1:7" ht="38.25" x14ac:dyDescent="0.2">
      <c r="A3802" s="31" t="s">
        <v>7620</v>
      </c>
      <c r="B3802" s="32" t="s">
        <v>15</v>
      </c>
      <c r="C3802" s="31" t="s">
        <v>7621</v>
      </c>
      <c r="D3802" s="34" t="s">
        <v>20</v>
      </c>
      <c r="E3802" s="36">
        <v>206232.26</v>
      </c>
      <c r="F3802" s="36">
        <v>19071.759999999998</v>
      </c>
      <c r="G3802" s="36">
        <v>225304.02</v>
      </c>
    </row>
    <row r="3803" spans="1:7" ht="38.25" x14ac:dyDescent="0.2">
      <c r="A3803" s="31" t="s">
        <v>7622</v>
      </c>
      <c r="B3803" s="32" t="s">
        <v>15</v>
      </c>
      <c r="C3803" s="31" t="s">
        <v>7623</v>
      </c>
      <c r="D3803" s="34" t="s">
        <v>20</v>
      </c>
      <c r="E3803" s="36">
        <v>14622.5</v>
      </c>
      <c r="F3803" s="36">
        <v>2820.9</v>
      </c>
      <c r="G3803" s="36">
        <v>17443.400000000001</v>
      </c>
    </row>
    <row r="3804" spans="1:7" ht="38.25" x14ac:dyDescent="0.2">
      <c r="A3804" s="31" t="s">
        <v>7624</v>
      </c>
      <c r="B3804" s="32" t="s">
        <v>15</v>
      </c>
      <c r="C3804" s="31" t="s">
        <v>7625</v>
      </c>
      <c r="D3804" s="34" t="s">
        <v>20</v>
      </c>
      <c r="E3804" s="36">
        <v>40331.980000000003</v>
      </c>
      <c r="F3804" s="36">
        <v>6162.96</v>
      </c>
      <c r="G3804" s="36">
        <v>46494.94</v>
      </c>
    </row>
    <row r="3805" spans="1:7" ht="38.25" x14ac:dyDescent="0.2">
      <c r="A3805" s="31" t="s">
        <v>7626</v>
      </c>
      <c r="B3805" s="32" t="s">
        <v>15</v>
      </c>
      <c r="C3805" s="31" t="s">
        <v>7627</v>
      </c>
      <c r="D3805" s="34" t="s">
        <v>20</v>
      </c>
      <c r="E3805" s="36">
        <v>36767.85</v>
      </c>
      <c r="F3805" s="36">
        <v>7519.8</v>
      </c>
      <c r="G3805" s="36">
        <v>44287.65</v>
      </c>
    </row>
    <row r="3806" spans="1:7" ht="51" x14ac:dyDescent="0.2">
      <c r="A3806" s="31" t="s">
        <v>7628</v>
      </c>
      <c r="B3806" s="32" t="s">
        <v>15</v>
      </c>
      <c r="C3806" s="31" t="s">
        <v>7629</v>
      </c>
      <c r="D3806" s="34" t="s">
        <v>20</v>
      </c>
      <c r="E3806" s="36">
        <v>3017.99</v>
      </c>
      <c r="F3806" s="36">
        <v>476.16</v>
      </c>
      <c r="G3806" s="36">
        <v>3494.15</v>
      </c>
    </row>
    <row r="3807" spans="1:7" ht="51" x14ac:dyDescent="0.2">
      <c r="A3807" s="31" t="s">
        <v>7630</v>
      </c>
      <c r="B3807" s="32" t="s">
        <v>15</v>
      </c>
      <c r="C3807" s="31" t="s">
        <v>7631</v>
      </c>
      <c r="D3807" s="34" t="s">
        <v>20</v>
      </c>
      <c r="E3807" s="36">
        <v>3449.02</v>
      </c>
      <c r="F3807" s="36">
        <v>595.20000000000005</v>
      </c>
      <c r="G3807" s="36">
        <v>4044.22</v>
      </c>
    </row>
    <row r="3808" spans="1:7" ht="51" x14ac:dyDescent="0.2">
      <c r="A3808" s="31" t="s">
        <v>7632</v>
      </c>
      <c r="B3808" s="32" t="s">
        <v>15</v>
      </c>
      <c r="C3808" s="31" t="s">
        <v>7633</v>
      </c>
      <c r="D3808" s="34" t="s">
        <v>20</v>
      </c>
      <c r="E3808" s="36">
        <v>4073.52</v>
      </c>
      <c r="F3808" s="36">
        <v>714.24</v>
      </c>
      <c r="G3808" s="36">
        <v>4787.76</v>
      </c>
    </row>
    <row r="3809" spans="1:7" ht="51" x14ac:dyDescent="0.2">
      <c r="A3809" s="31" t="s">
        <v>7634</v>
      </c>
      <c r="B3809" s="32" t="s">
        <v>15</v>
      </c>
      <c r="C3809" s="31" t="s">
        <v>7635</v>
      </c>
      <c r="D3809" s="34" t="s">
        <v>20</v>
      </c>
      <c r="E3809" s="36">
        <v>4281.6000000000004</v>
      </c>
      <c r="F3809" s="36">
        <v>773.76</v>
      </c>
      <c r="G3809" s="36">
        <v>5055.3599999999997</v>
      </c>
    </row>
    <row r="3810" spans="1:7" ht="38.25" x14ac:dyDescent="0.2">
      <c r="A3810" s="31" t="s">
        <v>7636</v>
      </c>
      <c r="B3810" s="32" t="s">
        <v>15</v>
      </c>
      <c r="C3810" s="31" t="s">
        <v>7637</v>
      </c>
      <c r="D3810" s="34" t="s">
        <v>20</v>
      </c>
      <c r="E3810" s="36">
        <v>2860.53</v>
      </c>
      <c r="F3810" s="36">
        <v>372.72</v>
      </c>
      <c r="G3810" s="36">
        <v>3233.25</v>
      </c>
    </row>
    <row r="3811" spans="1:7" ht="38.25" x14ac:dyDescent="0.2">
      <c r="A3811" s="31" t="s">
        <v>7638</v>
      </c>
      <c r="B3811" s="32" t="s">
        <v>15</v>
      </c>
      <c r="C3811" s="31" t="s">
        <v>7639</v>
      </c>
      <c r="D3811" s="34" t="s">
        <v>20</v>
      </c>
      <c r="E3811" s="36">
        <v>3256.72</v>
      </c>
      <c r="F3811" s="36">
        <v>372.72</v>
      </c>
      <c r="G3811" s="36">
        <v>3629.44</v>
      </c>
    </row>
    <row r="3812" spans="1:7" ht="38.25" x14ac:dyDescent="0.2">
      <c r="A3812" s="31" t="s">
        <v>7640</v>
      </c>
      <c r="B3812" s="32" t="s">
        <v>15</v>
      </c>
      <c r="C3812" s="31" t="s">
        <v>7641</v>
      </c>
      <c r="D3812" s="34" t="s">
        <v>20</v>
      </c>
      <c r="E3812" s="36">
        <v>3707.93</v>
      </c>
      <c r="F3812" s="36">
        <v>372.72</v>
      </c>
      <c r="G3812" s="36">
        <v>4080.65</v>
      </c>
    </row>
    <row r="3813" spans="1:7" ht="25.5" x14ac:dyDescent="0.2">
      <c r="A3813" s="31" t="s">
        <v>7642</v>
      </c>
      <c r="B3813" s="32" t="s">
        <v>15</v>
      </c>
      <c r="C3813" s="31" t="s">
        <v>7643</v>
      </c>
      <c r="D3813" s="34" t="s">
        <v>128</v>
      </c>
      <c r="E3813" s="36">
        <v>7.79</v>
      </c>
      <c r="F3813" s="36">
        <v>10.35</v>
      </c>
      <c r="G3813" s="36">
        <v>18.14</v>
      </c>
    </row>
    <row r="3814" spans="1:7" ht="25.5" x14ac:dyDescent="0.2">
      <c r="A3814" s="31" t="s">
        <v>7644</v>
      </c>
      <c r="B3814" s="32" t="s">
        <v>15</v>
      </c>
      <c r="C3814" s="31" t="s">
        <v>7645</v>
      </c>
      <c r="D3814" s="34" t="s">
        <v>128</v>
      </c>
      <c r="E3814" s="36">
        <v>11.3</v>
      </c>
      <c r="F3814" s="36">
        <v>10.35</v>
      </c>
      <c r="G3814" s="36">
        <v>21.65</v>
      </c>
    </row>
    <row r="3815" spans="1:7" ht="25.5" x14ac:dyDescent="0.2">
      <c r="A3815" s="31" t="s">
        <v>7646</v>
      </c>
      <c r="B3815" s="32" t="s">
        <v>15</v>
      </c>
      <c r="C3815" s="31" t="s">
        <v>7647</v>
      </c>
      <c r="D3815" s="34" t="s">
        <v>128</v>
      </c>
      <c r="E3815" s="36">
        <v>13.23</v>
      </c>
      <c r="F3815" s="36">
        <v>10.35</v>
      </c>
      <c r="G3815" s="36">
        <v>23.58</v>
      </c>
    </row>
    <row r="3816" spans="1:7" ht="25.5" x14ac:dyDescent="0.2">
      <c r="A3816" s="31" t="s">
        <v>7648</v>
      </c>
      <c r="B3816" s="32" t="s">
        <v>15</v>
      </c>
      <c r="C3816" s="31" t="s">
        <v>7649</v>
      </c>
      <c r="D3816" s="34" t="s">
        <v>72</v>
      </c>
      <c r="E3816" s="36">
        <v>110.58</v>
      </c>
      <c r="F3816" s="36">
        <v>74.400000000000006</v>
      </c>
      <c r="G3816" s="36">
        <v>184.98</v>
      </c>
    </row>
    <row r="3817" spans="1:7" ht="25.5" x14ac:dyDescent="0.2">
      <c r="A3817" s="31" t="s">
        <v>7650</v>
      </c>
      <c r="B3817" s="32" t="s">
        <v>15</v>
      </c>
      <c r="C3817" s="31" t="s">
        <v>7651</v>
      </c>
      <c r="D3817" s="34" t="s">
        <v>72</v>
      </c>
      <c r="E3817" s="36">
        <v>3205.88</v>
      </c>
      <c r="F3817" s="36">
        <v>0</v>
      </c>
      <c r="G3817" s="36">
        <v>3205.88</v>
      </c>
    </row>
    <row r="3818" spans="1:7" ht="25.5" x14ac:dyDescent="0.2">
      <c r="A3818" s="31" t="s">
        <v>7652</v>
      </c>
      <c r="B3818" s="32" t="s">
        <v>15</v>
      </c>
      <c r="C3818" s="31" t="s">
        <v>7653</v>
      </c>
      <c r="D3818" s="34" t="s">
        <v>72</v>
      </c>
      <c r="E3818" s="36">
        <v>794.1</v>
      </c>
      <c r="F3818" s="36">
        <v>96.63</v>
      </c>
      <c r="G3818" s="36">
        <v>890.73</v>
      </c>
    </row>
    <row r="3819" spans="1:7" ht="25.5" x14ac:dyDescent="0.2">
      <c r="A3819" s="31" t="s">
        <v>7654</v>
      </c>
      <c r="B3819" s="32" t="s">
        <v>15</v>
      </c>
      <c r="C3819" s="31" t="s">
        <v>7655</v>
      </c>
      <c r="D3819" s="34" t="s">
        <v>72</v>
      </c>
      <c r="E3819" s="36">
        <v>658.58</v>
      </c>
      <c r="F3819" s="36">
        <v>74.66</v>
      </c>
      <c r="G3819" s="36">
        <v>733.24</v>
      </c>
    </row>
    <row r="3820" spans="1:7" ht="25.5" x14ac:dyDescent="0.2">
      <c r="A3820" s="31" t="s">
        <v>7656</v>
      </c>
      <c r="B3820" s="32" t="s">
        <v>15</v>
      </c>
      <c r="C3820" s="31" t="s">
        <v>7657</v>
      </c>
      <c r="D3820" s="34" t="s">
        <v>72</v>
      </c>
      <c r="E3820" s="36">
        <v>529.65</v>
      </c>
      <c r="F3820" s="36">
        <v>65.89</v>
      </c>
      <c r="G3820" s="36">
        <v>595.54</v>
      </c>
    </row>
    <row r="3821" spans="1:7" ht="12.75" x14ac:dyDescent="0.2">
      <c r="A3821" s="31" t="s">
        <v>7658</v>
      </c>
      <c r="B3821" s="32" t="s">
        <v>15</v>
      </c>
      <c r="C3821" s="31" t="s">
        <v>7659</v>
      </c>
      <c r="D3821" s="34" t="s">
        <v>20</v>
      </c>
      <c r="E3821" s="36">
        <v>0</v>
      </c>
      <c r="F3821" s="36">
        <v>281.68</v>
      </c>
      <c r="G3821" s="36">
        <v>281.68</v>
      </c>
    </row>
    <row r="3822" spans="1:7" ht="25.5" x14ac:dyDescent="0.2">
      <c r="A3822" s="31" t="s">
        <v>7660</v>
      </c>
      <c r="B3822" s="32" t="s">
        <v>15</v>
      </c>
      <c r="C3822" s="31" t="s">
        <v>7661</v>
      </c>
      <c r="D3822" s="34" t="s">
        <v>20</v>
      </c>
      <c r="E3822" s="36">
        <v>980.95</v>
      </c>
      <c r="F3822" s="36">
        <v>115.02</v>
      </c>
      <c r="G3822" s="36">
        <v>1095.97</v>
      </c>
    </row>
    <row r="3823" spans="1:7" ht="25.5" x14ac:dyDescent="0.2">
      <c r="A3823" s="31" t="s">
        <v>7662</v>
      </c>
      <c r="B3823" s="32" t="s">
        <v>15</v>
      </c>
      <c r="C3823" s="31" t="s">
        <v>7663</v>
      </c>
      <c r="D3823" s="34" t="s">
        <v>20</v>
      </c>
      <c r="E3823" s="36">
        <v>4439.6000000000004</v>
      </c>
      <c r="F3823" s="36">
        <v>1190.4000000000001</v>
      </c>
      <c r="G3823" s="36">
        <v>5630</v>
      </c>
    </row>
    <row r="3824" spans="1:7" ht="12.75" x14ac:dyDescent="0.2">
      <c r="A3824" s="31" t="s">
        <v>7664</v>
      </c>
      <c r="B3824" s="32" t="s">
        <v>15</v>
      </c>
      <c r="C3824" s="31" t="s">
        <v>7665</v>
      </c>
      <c r="D3824" s="34" t="s">
        <v>20</v>
      </c>
      <c r="E3824" s="36">
        <v>138.56</v>
      </c>
      <c r="F3824" s="36">
        <v>35.130000000000003</v>
      </c>
      <c r="G3824" s="36">
        <v>173.69</v>
      </c>
    </row>
    <row r="3825" spans="1:7" ht="25.5" x14ac:dyDescent="0.2">
      <c r="A3825" s="31" t="s">
        <v>7666</v>
      </c>
      <c r="B3825" s="32" t="s">
        <v>15</v>
      </c>
      <c r="C3825" s="31" t="s">
        <v>7667</v>
      </c>
      <c r="D3825" s="34" t="s">
        <v>20</v>
      </c>
      <c r="E3825" s="36">
        <v>647.65</v>
      </c>
      <c r="F3825" s="36">
        <v>101.02</v>
      </c>
      <c r="G3825" s="36">
        <v>748.67</v>
      </c>
    </row>
    <row r="3826" spans="1:7" ht="25.5" x14ac:dyDescent="0.2">
      <c r="A3826" s="31" t="s">
        <v>7668</v>
      </c>
      <c r="B3826" s="32" t="s">
        <v>15</v>
      </c>
      <c r="C3826" s="31" t="s">
        <v>7669</v>
      </c>
      <c r="D3826" s="34" t="s">
        <v>72</v>
      </c>
      <c r="E3826" s="36">
        <v>1366.31</v>
      </c>
      <c r="F3826" s="36">
        <v>153.72999999999999</v>
      </c>
      <c r="G3826" s="36">
        <v>1520.04</v>
      </c>
    </row>
    <row r="3827" spans="1:7" ht="25.5" x14ac:dyDescent="0.2">
      <c r="A3827" s="31" t="s">
        <v>7670</v>
      </c>
      <c r="B3827" s="32" t="s">
        <v>15</v>
      </c>
      <c r="C3827" s="31" t="s">
        <v>7671</v>
      </c>
      <c r="D3827" s="34" t="s">
        <v>128</v>
      </c>
      <c r="E3827" s="36">
        <v>1856.63</v>
      </c>
      <c r="F3827" s="36">
        <v>38.340000000000003</v>
      </c>
      <c r="G3827" s="36">
        <v>1894.97</v>
      </c>
    </row>
    <row r="3828" spans="1:7" ht="12.75" x14ac:dyDescent="0.2">
      <c r="A3828" s="31" t="s">
        <v>7672</v>
      </c>
      <c r="B3828" s="32" t="s">
        <v>15</v>
      </c>
      <c r="C3828" s="31" t="s">
        <v>7673</v>
      </c>
      <c r="D3828" s="34" t="s">
        <v>20</v>
      </c>
      <c r="E3828" s="36">
        <v>59.41</v>
      </c>
      <c r="F3828" s="36">
        <v>35.130000000000003</v>
      </c>
      <c r="G3828" s="36">
        <v>94.54</v>
      </c>
    </row>
    <row r="3829" spans="1:7" ht="12.75" x14ac:dyDescent="0.2">
      <c r="A3829" s="31" t="s">
        <v>7674</v>
      </c>
      <c r="B3829" s="32" t="s">
        <v>15</v>
      </c>
      <c r="C3829" s="31" t="s">
        <v>7675</v>
      </c>
      <c r="D3829" s="34" t="s">
        <v>20</v>
      </c>
      <c r="E3829" s="36">
        <v>77.7</v>
      </c>
      <c r="F3829" s="36">
        <v>35.130000000000003</v>
      </c>
      <c r="G3829" s="36">
        <v>112.83</v>
      </c>
    </row>
    <row r="3830" spans="1:7" ht="25.5" x14ac:dyDescent="0.2">
      <c r="A3830" s="31" t="s">
        <v>7676</v>
      </c>
      <c r="B3830" s="32" t="s">
        <v>15</v>
      </c>
      <c r="C3830" s="31" t="s">
        <v>7677</v>
      </c>
      <c r="D3830" s="34" t="s">
        <v>20</v>
      </c>
      <c r="E3830" s="36">
        <v>231.7</v>
      </c>
      <c r="F3830" s="36">
        <v>35.130000000000003</v>
      </c>
      <c r="G3830" s="36">
        <v>266.83</v>
      </c>
    </row>
    <row r="3831" spans="1:7" ht="25.5" x14ac:dyDescent="0.2">
      <c r="A3831" s="31" t="s">
        <v>7678</v>
      </c>
      <c r="B3831" s="32" t="s">
        <v>15</v>
      </c>
      <c r="C3831" s="31" t="s">
        <v>7679</v>
      </c>
      <c r="D3831" s="34" t="s">
        <v>20</v>
      </c>
      <c r="E3831" s="36">
        <v>181.44</v>
      </c>
      <c r="F3831" s="36">
        <v>35.130000000000003</v>
      </c>
      <c r="G3831" s="36">
        <v>216.57</v>
      </c>
    </row>
    <row r="3832" spans="1:7" ht="38.25" x14ac:dyDescent="0.2">
      <c r="A3832" s="31" t="s">
        <v>7680</v>
      </c>
      <c r="B3832" s="32" t="s">
        <v>15</v>
      </c>
      <c r="C3832" s="31" t="s">
        <v>7681</v>
      </c>
      <c r="D3832" s="34" t="s">
        <v>72</v>
      </c>
      <c r="E3832" s="36">
        <v>1025.48</v>
      </c>
      <c r="F3832" s="36">
        <v>215.21</v>
      </c>
      <c r="G3832" s="36">
        <v>1240.69</v>
      </c>
    </row>
    <row r="3833" spans="1:7" ht="38.25" x14ac:dyDescent="0.2">
      <c r="A3833" s="31" t="s">
        <v>7682</v>
      </c>
      <c r="B3833" s="32" t="s">
        <v>15</v>
      </c>
      <c r="C3833" s="31" t="s">
        <v>7683</v>
      </c>
      <c r="D3833" s="34" t="s">
        <v>72</v>
      </c>
      <c r="E3833" s="36">
        <v>796.53</v>
      </c>
      <c r="F3833" s="36">
        <v>87.84</v>
      </c>
      <c r="G3833" s="36">
        <v>884.37</v>
      </c>
    </row>
    <row r="3834" spans="1:7" ht="38.25" x14ac:dyDescent="0.2">
      <c r="A3834" s="31" t="s">
        <v>7684</v>
      </c>
      <c r="B3834" s="32" t="s">
        <v>15</v>
      </c>
      <c r="C3834" s="31" t="s">
        <v>7685</v>
      </c>
      <c r="D3834" s="34" t="s">
        <v>72</v>
      </c>
      <c r="E3834" s="36">
        <v>756.32</v>
      </c>
      <c r="F3834" s="36">
        <v>43.92</v>
      </c>
      <c r="G3834" s="36">
        <v>800.24</v>
      </c>
    </row>
    <row r="3835" spans="1:7" ht="12.75" x14ac:dyDescent="0.2">
      <c r="A3835" s="31" t="s">
        <v>7686</v>
      </c>
      <c r="B3835" s="32" t="s">
        <v>15</v>
      </c>
      <c r="C3835" s="31" t="s">
        <v>7687</v>
      </c>
      <c r="D3835" s="34" t="s">
        <v>72</v>
      </c>
      <c r="E3835" s="36">
        <v>977.44</v>
      </c>
      <c r="F3835" s="36">
        <v>96.63</v>
      </c>
      <c r="G3835" s="36">
        <v>1074.07</v>
      </c>
    </row>
    <row r="3836" spans="1:7" ht="12.75" x14ac:dyDescent="0.2">
      <c r="A3836" s="31" t="s">
        <v>7688</v>
      </c>
      <c r="B3836" s="32" t="s">
        <v>15</v>
      </c>
      <c r="C3836" s="31" t="s">
        <v>7689</v>
      </c>
      <c r="D3836" s="34" t="s">
        <v>72</v>
      </c>
      <c r="E3836" s="36">
        <v>1155.03</v>
      </c>
      <c r="F3836" s="36">
        <v>127.37</v>
      </c>
      <c r="G3836" s="36">
        <v>1282.4000000000001</v>
      </c>
    </row>
    <row r="3837" spans="1:7" ht="12.75" x14ac:dyDescent="0.2">
      <c r="A3837" s="31" t="s">
        <v>7690</v>
      </c>
      <c r="B3837" s="32" t="s">
        <v>15</v>
      </c>
      <c r="C3837" s="31" t="s">
        <v>7691</v>
      </c>
      <c r="D3837" s="34" t="s">
        <v>72</v>
      </c>
      <c r="E3837" s="36">
        <v>1845.14</v>
      </c>
      <c r="F3837" s="36">
        <v>210.81</v>
      </c>
      <c r="G3837" s="36">
        <v>2055.9499999999998</v>
      </c>
    </row>
    <row r="3838" spans="1:7" ht="25.5" x14ac:dyDescent="0.2">
      <c r="A3838" s="31" t="s">
        <v>7692</v>
      </c>
      <c r="B3838" s="32" t="s">
        <v>15</v>
      </c>
      <c r="C3838" s="31" t="s">
        <v>7693</v>
      </c>
      <c r="D3838" s="34" t="s">
        <v>72</v>
      </c>
      <c r="E3838" s="36">
        <v>1272.3</v>
      </c>
      <c r="F3838" s="36">
        <v>158.11000000000001</v>
      </c>
      <c r="G3838" s="36">
        <v>1430.41</v>
      </c>
    </row>
    <row r="3839" spans="1:7" ht="25.5" x14ac:dyDescent="0.2">
      <c r="A3839" s="31" t="s">
        <v>7694</v>
      </c>
      <c r="B3839" s="32" t="s">
        <v>15</v>
      </c>
      <c r="C3839" s="31" t="s">
        <v>7695</v>
      </c>
      <c r="D3839" s="34" t="s">
        <v>72</v>
      </c>
      <c r="E3839" s="36">
        <v>968.91</v>
      </c>
      <c r="F3839" s="36">
        <v>109.81</v>
      </c>
      <c r="G3839" s="36">
        <v>1078.72</v>
      </c>
    </row>
    <row r="3840" spans="1:7" ht="25.5" x14ac:dyDescent="0.2">
      <c r="A3840" s="31" t="s">
        <v>7696</v>
      </c>
      <c r="B3840" s="32" t="s">
        <v>15</v>
      </c>
      <c r="C3840" s="31" t="s">
        <v>7697</v>
      </c>
      <c r="D3840" s="34" t="s">
        <v>72</v>
      </c>
      <c r="E3840" s="36">
        <v>818.32</v>
      </c>
      <c r="F3840" s="36">
        <v>87.84</v>
      </c>
      <c r="G3840" s="36">
        <v>906.16</v>
      </c>
    </row>
    <row r="3841" spans="1:7" ht="25.5" x14ac:dyDescent="0.2">
      <c r="A3841" s="31" t="s">
        <v>7698</v>
      </c>
      <c r="B3841" s="32" t="s">
        <v>15</v>
      </c>
      <c r="C3841" s="31" t="s">
        <v>7699</v>
      </c>
      <c r="D3841" s="34" t="s">
        <v>72</v>
      </c>
      <c r="E3841" s="36">
        <v>736.49</v>
      </c>
      <c r="F3841" s="36">
        <v>74.66</v>
      </c>
      <c r="G3841" s="36">
        <v>811.15</v>
      </c>
    </row>
    <row r="3842" spans="1:7" ht="25.5" x14ac:dyDescent="0.2">
      <c r="A3842" s="31" t="s">
        <v>7700</v>
      </c>
      <c r="B3842" s="32" t="s">
        <v>15</v>
      </c>
      <c r="C3842" s="31" t="s">
        <v>7701</v>
      </c>
      <c r="D3842" s="34" t="s">
        <v>72</v>
      </c>
      <c r="E3842" s="36">
        <v>655.38</v>
      </c>
      <c r="F3842" s="36">
        <v>65.89</v>
      </c>
      <c r="G3842" s="36">
        <v>721.27</v>
      </c>
    </row>
    <row r="3843" spans="1:7" ht="12.75" x14ac:dyDescent="0.2">
      <c r="A3843" s="31" t="s">
        <v>7702</v>
      </c>
      <c r="B3843" s="32" t="s">
        <v>15</v>
      </c>
      <c r="C3843" s="31" t="s">
        <v>7703</v>
      </c>
      <c r="D3843" s="34" t="s">
        <v>72</v>
      </c>
      <c r="E3843" s="36">
        <v>890.7</v>
      </c>
      <c r="F3843" s="36">
        <v>87.84</v>
      </c>
      <c r="G3843" s="36">
        <v>978.54</v>
      </c>
    </row>
    <row r="3844" spans="1:7" ht="12.75" x14ac:dyDescent="0.2">
      <c r="A3844" s="31" t="s">
        <v>7704</v>
      </c>
      <c r="B3844" s="32" t="s">
        <v>15</v>
      </c>
      <c r="C3844" s="31" t="s">
        <v>7705</v>
      </c>
      <c r="D3844" s="34" t="s">
        <v>72</v>
      </c>
      <c r="E3844" s="36">
        <v>485.8</v>
      </c>
      <c r="F3844" s="36">
        <v>52.71</v>
      </c>
      <c r="G3844" s="36">
        <v>538.51</v>
      </c>
    </row>
    <row r="3845" spans="1:7" ht="12.75" x14ac:dyDescent="0.2">
      <c r="A3845" s="31" t="s">
        <v>7706</v>
      </c>
      <c r="B3845" s="32" t="s">
        <v>15</v>
      </c>
      <c r="C3845" s="31" t="s">
        <v>7707</v>
      </c>
      <c r="D3845" s="34" t="s">
        <v>20</v>
      </c>
      <c r="E3845" s="36">
        <v>108.94</v>
      </c>
      <c r="F3845" s="36">
        <v>39.53</v>
      </c>
      <c r="G3845" s="36">
        <v>148.47</v>
      </c>
    </row>
    <row r="3846" spans="1:7" ht="12.75" x14ac:dyDescent="0.2">
      <c r="A3846" s="31" t="s">
        <v>7708</v>
      </c>
      <c r="B3846" s="32" t="s">
        <v>15</v>
      </c>
      <c r="C3846" s="31" t="s">
        <v>7709</v>
      </c>
      <c r="D3846" s="34" t="s">
        <v>20</v>
      </c>
      <c r="E3846" s="36">
        <v>176.8</v>
      </c>
      <c r="F3846" s="36">
        <v>52.71</v>
      </c>
      <c r="G3846" s="36">
        <v>229.51</v>
      </c>
    </row>
    <row r="3847" spans="1:7" ht="12.75" x14ac:dyDescent="0.2">
      <c r="A3847" s="37" t="s">
        <v>7710</v>
      </c>
      <c r="B3847" s="38" t="s">
        <v>7711</v>
      </c>
      <c r="C3847" s="39" t="s">
        <v>15</v>
      </c>
      <c r="D3847" s="40" t="s">
        <v>15</v>
      </c>
      <c r="E3847" s="41" t="s">
        <v>15</v>
      </c>
      <c r="F3847" s="41" t="s">
        <v>15</v>
      </c>
      <c r="G3847" s="41" t="s">
        <v>15</v>
      </c>
    </row>
    <row r="3848" spans="1:7" ht="38.25" x14ac:dyDescent="0.2">
      <c r="A3848" s="31" t="s">
        <v>7712</v>
      </c>
      <c r="B3848" s="32" t="s">
        <v>15</v>
      </c>
      <c r="C3848" s="31" t="s">
        <v>7713</v>
      </c>
      <c r="D3848" s="34" t="s">
        <v>20</v>
      </c>
      <c r="E3848" s="36">
        <v>4748.51</v>
      </c>
      <c r="F3848" s="36">
        <v>1785.6</v>
      </c>
      <c r="G3848" s="36">
        <v>6534.11</v>
      </c>
    </row>
    <row r="3849" spans="1:7" ht="38.25" x14ac:dyDescent="0.2">
      <c r="A3849" s="31" t="s">
        <v>7714</v>
      </c>
      <c r="B3849" s="32" t="s">
        <v>15</v>
      </c>
      <c r="C3849" s="31" t="s">
        <v>7715</v>
      </c>
      <c r="D3849" s="34" t="s">
        <v>20</v>
      </c>
      <c r="E3849" s="36">
        <v>16985.89</v>
      </c>
      <c r="F3849" s="36">
        <v>4166.3999999999996</v>
      </c>
      <c r="G3849" s="36">
        <v>21152.29</v>
      </c>
    </row>
    <row r="3850" spans="1:7" ht="38.25" x14ac:dyDescent="0.2">
      <c r="A3850" s="31" t="s">
        <v>7716</v>
      </c>
      <c r="B3850" s="32" t="s">
        <v>15</v>
      </c>
      <c r="C3850" s="31" t="s">
        <v>7717</v>
      </c>
      <c r="D3850" s="34" t="s">
        <v>20</v>
      </c>
      <c r="E3850" s="36">
        <v>5994.39</v>
      </c>
      <c r="F3850" s="36">
        <v>230.04</v>
      </c>
      <c r="G3850" s="36">
        <v>6224.43</v>
      </c>
    </row>
    <row r="3851" spans="1:7" ht="38.25" x14ac:dyDescent="0.2">
      <c r="A3851" s="31" t="s">
        <v>7718</v>
      </c>
      <c r="B3851" s="32" t="s">
        <v>15</v>
      </c>
      <c r="C3851" s="31" t="s">
        <v>7719</v>
      </c>
      <c r="D3851" s="34" t="s">
        <v>20</v>
      </c>
      <c r="E3851" s="36">
        <v>3014.68</v>
      </c>
      <c r="F3851" s="36">
        <v>230.04</v>
      </c>
      <c r="G3851" s="36">
        <v>3244.72</v>
      </c>
    </row>
    <row r="3852" spans="1:7" ht="38.25" x14ac:dyDescent="0.2">
      <c r="A3852" s="31" t="s">
        <v>7720</v>
      </c>
      <c r="B3852" s="32" t="s">
        <v>15</v>
      </c>
      <c r="C3852" s="31" t="s">
        <v>7721</v>
      </c>
      <c r="D3852" s="34" t="s">
        <v>20</v>
      </c>
      <c r="E3852" s="36">
        <v>3076.73</v>
      </c>
      <c r="F3852" s="36">
        <v>230.04</v>
      </c>
      <c r="G3852" s="36">
        <v>3306.77</v>
      </c>
    </row>
    <row r="3853" spans="1:7" ht="38.25" x14ac:dyDescent="0.2">
      <c r="A3853" s="31" t="s">
        <v>7722</v>
      </c>
      <c r="B3853" s="32" t="s">
        <v>15</v>
      </c>
      <c r="C3853" s="31" t="s">
        <v>7723</v>
      </c>
      <c r="D3853" s="34" t="s">
        <v>20</v>
      </c>
      <c r="E3853" s="36">
        <v>8953.91</v>
      </c>
      <c r="F3853" s="36">
        <v>539.4</v>
      </c>
      <c r="G3853" s="36">
        <v>9493.31</v>
      </c>
    </row>
    <row r="3854" spans="1:7" ht="12.75" x14ac:dyDescent="0.2">
      <c r="A3854" s="37" t="s">
        <v>7724</v>
      </c>
      <c r="B3854" s="38" t="s">
        <v>7725</v>
      </c>
      <c r="C3854" s="39" t="s">
        <v>15</v>
      </c>
      <c r="D3854" s="40" t="s">
        <v>15</v>
      </c>
      <c r="E3854" s="41" t="s">
        <v>15</v>
      </c>
      <c r="F3854" s="41" t="s">
        <v>15</v>
      </c>
      <c r="G3854" s="41" t="s">
        <v>15</v>
      </c>
    </row>
    <row r="3855" spans="1:7" ht="25.5" x14ac:dyDescent="0.2">
      <c r="A3855" s="31" t="s">
        <v>7726</v>
      </c>
      <c r="B3855" s="32" t="s">
        <v>15</v>
      </c>
      <c r="C3855" s="31" t="s">
        <v>7727</v>
      </c>
      <c r="D3855" s="34" t="s">
        <v>20</v>
      </c>
      <c r="E3855" s="36">
        <v>69</v>
      </c>
      <c r="F3855" s="36">
        <v>1.92</v>
      </c>
      <c r="G3855" s="36">
        <v>70.92</v>
      </c>
    </row>
    <row r="3856" spans="1:7" ht="25.5" x14ac:dyDescent="0.2">
      <c r="A3856" s="31" t="s">
        <v>7728</v>
      </c>
      <c r="B3856" s="32" t="s">
        <v>15</v>
      </c>
      <c r="C3856" s="31" t="s">
        <v>7729</v>
      </c>
      <c r="D3856" s="34" t="s">
        <v>20</v>
      </c>
      <c r="E3856" s="36">
        <v>7.94</v>
      </c>
      <c r="F3856" s="36">
        <v>11.5</v>
      </c>
      <c r="G3856" s="36">
        <v>19.440000000000001</v>
      </c>
    </row>
    <row r="3857" spans="1:7" ht="25.5" x14ac:dyDescent="0.2">
      <c r="A3857" s="31" t="s">
        <v>7730</v>
      </c>
      <c r="B3857" s="32" t="s">
        <v>15</v>
      </c>
      <c r="C3857" s="31" t="s">
        <v>7731</v>
      </c>
      <c r="D3857" s="34" t="s">
        <v>20</v>
      </c>
      <c r="E3857" s="36">
        <v>133.01</v>
      </c>
      <c r="F3857" s="36">
        <v>1.92</v>
      </c>
      <c r="G3857" s="36">
        <v>134.93</v>
      </c>
    </row>
    <row r="3858" spans="1:7" ht="38.25" x14ac:dyDescent="0.2">
      <c r="A3858" s="31" t="s">
        <v>7732</v>
      </c>
      <c r="B3858" s="32" t="s">
        <v>15</v>
      </c>
      <c r="C3858" s="31" t="s">
        <v>7733</v>
      </c>
      <c r="D3858" s="34" t="s">
        <v>20</v>
      </c>
      <c r="E3858" s="36">
        <v>1140.68</v>
      </c>
      <c r="F3858" s="36">
        <v>11.74</v>
      </c>
      <c r="G3858" s="36">
        <v>1152.42</v>
      </c>
    </row>
    <row r="3859" spans="1:7" ht="25.5" x14ac:dyDescent="0.2">
      <c r="A3859" s="31" t="s">
        <v>7734</v>
      </c>
      <c r="B3859" s="32" t="s">
        <v>15</v>
      </c>
      <c r="C3859" s="31" t="s">
        <v>7735</v>
      </c>
      <c r="D3859" s="34" t="s">
        <v>20</v>
      </c>
      <c r="E3859" s="36">
        <v>976.59</v>
      </c>
      <c r="F3859" s="36">
        <v>17.61</v>
      </c>
      <c r="G3859" s="36">
        <v>994.2</v>
      </c>
    </row>
    <row r="3860" spans="1:7" ht="25.5" x14ac:dyDescent="0.2">
      <c r="A3860" s="31" t="s">
        <v>7736</v>
      </c>
      <c r="B3860" s="32" t="s">
        <v>15</v>
      </c>
      <c r="C3860" s="31" t="s">
        <v>7737</v>
      </c>
      <c r="D3860" s="34" t="s">
        <v>20</v>
      </c>
      <c r="E3860" s="36">
        <v>448.01</v>
      </c>
      <c r="F3860" s="36">
        <v>13.71</v>
      </c>
      <c r="G3860" s="36">
        <v>461.72</v>
      </c>
    </row>
    <row r="3861" spans="1:7" ht="25.5" x14ac:dyDescent="0.2">
      <c r="A3861" s="31" t="s">
        <v>7738</v>
      </c>
      <c r="B3861" s="32" t="s">
        <v>15</v>
      </c>
      <c r="C3861" s="31" t="s">
        <v>7739</v>
      </c>
      <c r="D3861" s="34" t="s">
        <v>20</v>
      </c>
      <c r="E3861" s="36">
        <v>1604.78</v>
      </c>
      <c r="F3861" s="36">
        <v>17.61</v>
      </c>
      <c r="G3861" s="36">
        <v>1622.39</v>
      </c>
    </row>
    <row r="3862" spans="1:7" ht="25.5" x14ac:dyDescent="0.2">
      <c r="A3862" s="31" t="s">
        <v>7740</v>
      </c>
      <c r="B3862" s="32" t="s">
        <v>15</v>
      </c>
      <c r="C3862" s="31" t="s">
        <v>7741</v>
      </c>
      <c r="D3862" s="34" t="s">
        <v>20</v>
      </c>
      <c r="E3862" s="36">
        <v>182.11</v>
      </c>
      <c r="F3862" s="36">
        <v>17.61</v>
      </c>
      <c r="G3862" s="36">
        <v>199.72</v>
      </c>
    </row>
    <row r="3863" spans="1:7" ht="25.5" x14ac:dyDescent="0.2">
      <c r="A3863" s="31" t="s">
        <v>7742</v>
      </c>
      <c r="B3863" s="32" t="s">
        <v>15</v>
      </c>
      <c r="C3863" s="31" t="s">
        <v>7743</v>
      </c>
      <c r="D3863" s="34" t="s">
        <v>20</v>
      </c>
      <c r="E3863" s="36">
        <v>1164.51</v>
      </c>
      <c r="F3863" s="36">
        <v>17.61</v>
      </c>
      <c r="G3863" s="36">
        <v>1182.1199999999999</v>
      </c>
    </row>
    <row r="3864" spans="1:7" ht="25.5" x14ac:dyDescent="0.2">
      <c r="A3864" s="31" t="s">
        <v>7744</v>
      </c>
      <c r="B3864" s="32" t="s">
        <v>15</v>
      </c>
      <c r="C3864" s="31" t="s">
        <v>7745</v>
      </c>
      <c r="D3864" s="34" t="s">
        <v>20</v>
      </c>
      <c r="E3864" s="36">
        <v>503</v>
      </c>
      <c r="F3864" s="36">
        <v>11.74</v>
      </c>
      <c r="G3864" s="36">
        <v>514.74</v>
      </c>
    </row>
    <row r="3865" spans="1:7" ht="12.75" x14ac:dyDescent="0.2">
      <c r="A3865" s="31" t="s">
        <v>7746</v>
      </c>
      <c r="B3865" s="32" t="s">
        <v>15</v>
      </c>
      <c r="C3865" s="31" t="s">
        <v>7747</v>
      </c>
      <c r="D3865" s="34" t="s">
        <v>20</v>
      </c>
      <c r="E3865" s="36">
        <v>1551.46</v>
      </c>
      <c r="F3865" s="36">
        <v>13.71</v>
      </c>
      <c r="G3865" s="36">
        <v>1565.17</v>
      </c>
    </row>
    <row r="3866" spans="1:7" ht="25.5" x14ac:dyDescent="0.2">
      <c r="A3866" s="31" t="s">
        <v>7748</v>
      </c>
      <c r="B3866" s="32" t="s">
        <v>15</v>
      </c>
      <c r="C3866" s="31" t="s">
        <v>7749</v>
      </c>
      <c r="D3866" s="34" t="s">
        <v>20</v>
      </c>
      <c r="E3866" s="36">
        <v>69.430000000000007</v>
      </c>
      <c r="F3866" s="36">
        <v>5.75</v>
      </c>
      <c r="G3866" s="36">
        <v>75.180000000000007</v>
      </c>
    </row>
    <row r="3867" spans="1:7" ht="12.75" x14ac:dyDescent="0.2">
      <c r="A3867" s="31" t="s">
        <v>7750</v>
      </c>
      <c r="B3867" s="32" t="s">
        <v>15</v>
      </c>
      <c r="C3867" s="31" t="s">
        <v>7751</v>
      </c>
      <c r="D3867" s="34" t="s">
        <v>20</v>
      </c>
      <c r="E3867" s="36">
        <v>122.79</v>
      </c>
      <c r="F3867" s="36">
        <v>58.17</v>
      </c>
      <c r="G3867" s="36">
        <v>180.96</v>
      </c>
    </row>
    <row r="3868" spans="1:7" ht="12.75" x14ac:dyDescent="0.2">
      <c r="A3868" s="31" t="s">
        <v>7752</v>
      </c>
      <c r="B3868" s="32" t="s">
        <v>15</v>
      </c>
      <c r="C3868" s="31" t="s">
        <v>7753</v>
      </c>
      <c r="D3868" s="34" t="s">
        <v>20</v>
      </c>
      <c r="E3868" s="36">
        <v>1038.0899999999999</v>
      </c>
      <c r="F3868" s="36">
        <v>39.74</v>
      </c>
      <c r="G3868" s="36">
        <v>1077.83</v>
      </c>
    </row>
    <row r="3869" spans="1:7" ht="12.75" x14ac:dyDescent="0.2">
      <c r="A3869" s="31" t="s">
        <v>7754</v>
      </c>
      <c r="B3869" s="32" t="s">
        <v>15</v>
      </c>
      <c r="C3869" s="31" t="s">
        <v>7755</v>
      </c>
      <c r="D3869" s="34" t="s">
        <v>20</v>
      </c>
      <c r="E3869" s="36">
        <v>157.68</v>
      </c>
      <c r="F3869" s="36">
        <v>28.75</v>
      </c>
      <c r="G3869" s="36">
        <v>186.43</v>
      </c>
    </row>
    <row r="3870" spans="1:7" ht="25.5" x14ac:dyDescent="0.2">
      <c r="A3870" s="31" t="s">
        <v>7756</v>
      </c>
      <c r="B3870" s="32" t="s">
        <v>15</v>
      </c>
      <c r="C3870" s="31" t="s">
        <v>7757</v>
      </c>
      <c r="D3870" s="34" t="s">
        <v>20</v>
      </c>
      <c r="E3870" s="36">
        <v>128.54</v>
      </c>
      <c r="F3870" s="36">
        <v>58.17</v>
      </c>
      <c r="G3870" s="36">
        <v>186.71</v>
      </c>
    </row>
    <row r="3871" spans="1:7" ht="38.25" x14ac:dyDescent="0.2">
      <c r="A3871" s="31" t="s">
        <v>7758</v>
      </c>
      <c r="B3871" s="32" t="s">
        <v>15</v>
      </c>
      <c r="C3871" s="31" t="s">
        <v>7759</v>
      </c>
      <c r="D3871" s="34" t="s">
        <v>20</v>
      </c>
      <c r="E3871" s="36">
        <v>191.49</v>
      </c>
      <c r="F3871" s="36">
        <v>80.260000000000005</v>
      </c>
      <c r="G3871" s="36">
        <v>271.75</v>
      </c>
    </row>
    <row r="3872" spans="1:7" ht="25.5" x14ac:dyDescent="0.2">
      <c r="A3872" s="31" t="s">
        <v>7760</v>
      </c>
      <c r="B3872" s="32" t="s">
        <v>15</v>
      </c>
      <c r="C3872" s="31" t="s">
        <v>7761</v>
      </c>
      <c r="D3872" s="34" t="s">
        <v>20</v>
      </c>
      <c r="E3872" s="36">
        <v>71.569999999999993</v>
      </c>
      <c r="F3872" s="36">
        <v>63.33</v>
      </c>
      <c r="G3872" s="36">
        <v>134.9</v>
      </c>
    </row>
    <row r="3873" spans="1:7" ht="25.5" x14ac:dyDescent="0.2">
      <c r="A3873" s="31" t="s">
        <v>7762</v>
      </c>
      <c r="B3873" s="32" t="s">
        <v>15</v>
      </c>
      <c r="C3873" s="31" t="s">
        <v>7763</v>
      </c>
      <c r="D3873" s="34" t="s">
        <v>20</v>
      </c>
      <c r="E3873" s="36">
        <v>449.79</v>
      </c>
      <c r="F3873" s="36">
        <v>58.17</v>
      </c>
      <c r="G3873" s="36">
        <v>507.96</v>
      </c>
    </row>
    <row r="3874" spans="1:7" ht="25.5" x14ac:dyDescent="0.2">
      <c r="A3874" s="31" t="s">
        <v>7764</v>
      </c>
      <c r="B3874" s="32" t="s">
        <v>15</v>
      </c>
      <c r="C3874" s="31" t="s">
        <v>7765</v>
      </c>
      <c r="D3874" s="34" t="s">
        <v>20</v>
      </c>
      <c r="E3874" s="36">
        <v>678.46</v>
      </c>
      <c r="F3874" s="36">
        <v>58.17</v>
      </c>
      <c r="G3874" s="36">
        <v>736.63</v>
      </c>
    </row>
    <row r="3875" spans="1:7" ht="38.25" x14ac:dyDescent="0.2">
      <c r="A3875" s="31" t="s">
        <v>7766</v>
      </c>
      <c r="B3875" s="32" t="s">
        <v>15</v>
      </c>
      <c r="C3875" s="31" t="s">
        <v>7767</v>
      </c>
      <c r="D3875" s="34" t="s">
        <v>20</v>
      </c>
      <c r="E3875" s="36">
        <v>1177.48</v>
      </c>
      <c r="F3875" s="36">
        <v>58.17</v>
      </c>
      <c r="G3875" s="36">
        <v>1235.6500000000001</v>
      </c>
    </row>
    <row r="3876" spans="1:7" ht="25.5" x14ac:dyDescent="0.2">
      <c r="A3876" s="31" t="s">
        <v>7768</v>
      </c>
      <c r="B3876" s="32" t="s">
        <v>15</v>
      </c>
      <c r="C3876" s="31" t="s">
        <v>7769</v>
      </c>
      <c r="D3876" s="34" t="s">
        <v>20</v>
      </c>
      <c r="E3876" s="36">
        <v>3238.43</v>
      </c>
      <c r="F3876" s="36">
        <v>245.81</v>
      </c>
      <c r="G3876" s="36">
        <v>3484.24</v>
      </c>
    </row>
    <row r="3877" spans="1:7" ht="25.5" x14ac:dyDescent="0.2">
      <c r="A3877" s="31" t="s">
        <v>7770</v>
      </c>
      <c r="B3877" s="32" t="s">
        <v>15</v>
      </c>
      <c r="C3877" s="31" t="s">
        <v>7771</v>
      </c>
      <c r="D3877" s="34" t="s">
        <v>20</v>
      </c>
      <c r="E3877" s="36">
        <v>2603.15</v>
      </c>
      <c r="F3877" s="36">
        <v>145.65</v>
      </c>
      <c r="G3877" s="36">
        <v>2748.8</v>
      </c>
    </row>
    <row r="3878" spans="1:7" ht="25.5" x14ac:dyDescent="0.2">
      <c r="A3878" s="31" t="s">
        <v>7772</v>
      </c>
      <c r="B3878" s="32" t="s">
        <v>15</v>
      </c>
      <c r="C3878" s="31" t="s">
        <v>7773</v>
      </c>
      <c r="D3878" s="34" t="s">
        <v>20</v>
      </c>
      <c r="E3878" s="36">
        <v>3857.53</v>
      </c>
      <c r="F3878" s="36">
        <v>145.65</v>
      </c>
      <c r="G3878" s="36">
        <v>4003.18</v>
      </c>
    </row>
    <row r="3879" spans="1:7" ht="25.5" x14ac:dyDescent="0.2">
      <c r="A3879" s="31" t="s">
        <v>7774</v>
      </c>
      <c r="B3879" s="32" t="s">
        <v>15</v>
      </c>
      <c r="C3879" s="31" t="s">
        <v>7775</v>
      </c>
      <c r="D3879" s="34" t="s">
        <v>20</v>
      </c>
      <c r="E3879" s="36">
        <v>663.52</v>
      </c>
      <c r="F3879" s="36">
        <v>158.91</v>
      </c>
      <c r="G3879" s="36">
        <v>822.43</v>
      </c>
    </row>
    <row r="3880" spans="1:7" ht="12.75" x14ac:dyDescent="0.2">
      <c r="A3880" s="37" t="s">
        <v>7776</v>
      </c>
      <c r="B3880" s="38" t="s">
        <v>7777</v>
      </c>
      <c r="C3880" s="39" t="s">
        <v>15</v>
      </c>
      <c r="D3880" s="40" t="s">
        <v>15</v>
      </c>
      <c r="E3880" s="41" t="s">
        <v>15</v>
      </c>
      <c r="F3880" s="41" t="s">
        <v>15</v>
      </c>
      <c r="G3880" s="41" t="s">
        <v>15</v>
      </c>
    </row>
    <row r="3881" spans="1:7" ht="25.5" x14ac:dyDescent="0.2">
      <c r="A3881" s="31" t="s">
        <v>7778</v>
      </c>
      <c r="B3881" s="32" t="s">
        <v>15</v>
      </c>
      <c r="C3881" s="31" t="s">
        <v>7779</v>
      </c>
      <c r="D3881" s="34" t="s">
        <v>331</v>
      </c>
      <c r="E3881" s="36">
        <v>602.05999999999995</v>
      </c>
      <c r="F3881" s="36">
        <v>10.07</v>
      </c>
      <c r="G3881" s="36">
        <v>612.13</v>
      </c>
    </row>
    <row r="3882" spans="1:7" ht="25.5" x14ac:dyDescent="0.2">
      <c r="A3882" s="31" t="s">
        <v>7780</v>
      </c>
      <c r="B3882" s="32" t="s">
        <v>15</v>
      </c>
      <c r="C3882" s="31" t="s">
        <v>7781</v>
      </c>
      <c r="D3882" s="34" t="s">
        <v>331</v>
      </c>
      <c r="E3882" s="36">
        <v>763.59</v>
      </c>
      <c r="F3882" s="36">
        <v>10.07</v>
      </c>
      <c r="G3882" s="36">
        <v>773.66</v>
      </c>
    </row>
    <row r="3883" spans="1:7" ht="25.5" x14ac:dyDescent="0.2">
      <c r="A3883" s="31" t="s">
        <v>7782</v>
      </c>
      <c r="B3883" s="32" t="s">
        <v>15</v>
      </c>
      <c r="C3883" s="31" t="s">
        <v>7783</v>
      </c>
      <c r="D3883" s="34" t="s">
        <v>331</v>
      </c>
      <c r="E3883" s="36">
        <v>776.76</v>
      </c>
      <c r="F3883" s="36">
        <v>407.25</v>
      </c>
      <c r="G3883" s="36">
        <v>1184.01</v>
      </c>
    </row>
    <row r="3884" spans="1:7" ht="25.5" x14ac:dyDescent="0.2">
      <c r="A3884" s="31" t="s">
        <v>7784</v>
      </c>
      <c r="B3884" s="32" t="s">
        <v>15</v>
      </c>
      <c r="C3884" s="31" t="s">
        <v>7785</v>
      </c>
      <c r="D3884" s="34" t="s">
        <v>331</v>
      </c>
      <c r="E3884" s="36">
        <v>887.84</v>
      </c>
      <c r="F3884" s="36">
        <v>434.22</v>
      </c>
      <c r="G3884" s="36">
        <v>1322.06</v>
      </c>
    </row>
    <row r="3885" spans="1:7" ht="25.5" x14ac:dyDescent="0.2">
      <c r="A3885" s="31" t="s">
        <v>7786</v>
      </c>
      <c r="B3885" s="32" t="s">
        <v>15</v>
      </c>
      <c r="C3885" s="31" t="s">
        <v>7787</v>
      </c>
      <c r="D3885" s="34" t="s">
        <v>331</v>
      </c>
      <c r="E3885" s="36">
        <v>1081.29</v>
      </c>
      <c r="F3885" s="36">
        <v>488.16</v>
      </c>
      <c r="G3885" s="36">
        <v>1569.45</v>
      </c>
    </row>
    <row r="3886" spans="1:7" ht="25.5" x14ac:dyDescent="0.2">
      <c r="A3886" s="31" t="s">
        <v>7788</v>
      </c>
      <c r="B3886" s="32" t="s">
        <v>15</v>
      </c>
      <c r="C3886" s="31" t="s">
        <v>7789</v>
      </c>
      <c r="D3886" s="34" t="s">
        <v>331</v>
      </c>
      <c r="E3886" s="36">
        <v>1388.7</v>
      </c>
      <c r="F3886" s="36">
        <v>515.13</v>
      </c>
      <c r="G3886" s="36">
        <v>1903.83</v>
      </c>
    </row>
    <row r="3887" spans="1:7" ht="12.75" x14ac:dyDescent="0.2">
      <c r="A3887" s="31" t="s">
        <v>7790</v>
      </c>
      <c r="B3887" s="32" t="s">
        <v>15</v>
      </c>
      <c r="C3887" s="31" t="s">
        <v>7791</v>
      </c>
      <c r="D3887" s="34" t="s">
        <v>585</v>
      </c>
      <c r="E3887" s="36">
        <v>13.62</v>
      </c>
      <c r="F3887" s="36">
        <v>22.3</v>
      </c>
      <c r="G3887" s="36">
        <v>35.92</v>
      </c>
    </row>
    <row r="3888" spans="1:7" ht="12.75" x14ac:dyDescent="0.2">
      <c r="A3888" s="42" t="s">
        <v>7792</v>
      </c>
      <c r="B3888" s="42" t="s">
        <v>7793</v>
      </c>
      <c r="C3888" s="43" t="s">
        <v>15</v>
      </c>
      <c r="D3888" s="44" t="s">
        <v>15</v>
      </c>
      <c r="E3888" s="45" t="s">
        <v>15</v>
      </c>
      <c r="F3888" s="45" t="s">
        <v>15</v>
      </c>
      <c r="G3888" s="45" t="s">
        <v>15</v>
      </c>
    </row>
    <row r="3889" spans="1:7" ht="12.75" x14ac:dyDescent="0.2">
      <c r="A3889" s="22" t="s">
        <v>7794</v>
      </c>
      <c r="B3889" s="22" t="s">
        <v>7795</v>
      </c>
      <c r="C3889" s="23" t="s">
        <v>15</v>
      </c>
      <c r="D3889" s="46" t="s">
        <v>15</v>
      </c>
      <c r="E3889" s="47" t="s">
        <v>15</v>
      </c>
      <c r="F3889" s="47" t="s">
        <v>15</v>
      </c>
      <c r="G3889" s="47" t="s">
        <v>15</v>
      </c>
    </row>
    <row r="3890" spans="1:7" ht="25.5" x14ac:dyDescent="0.2">
      <c r="A3890" s="31" t="s">
        <v>7796</v>
      </c>
      <c r="B3890" s="32" t="s">
        <v>15</v>
      </c>
      <c r="C3890" s="31" t="s">
        <v>7797</v>
      </c>
      <c r="D3890" s="34" t="s">
        <v>20</v>
      </c>
      <c r="E3890" s="36">
        <v>3294.93</v>
      </c>
      <c r="F3890" s="36">
        <v>19.18</v>
      </c>
      <c r="G3890" s="36">
        <v>3314.11</v>
      </c>
    </row>
    <row r="3891" spans="1:7" ht="12.75" x14ac:dyDescent="0.2">
      <c r="A3891" s="31" t="s">
        <v>7798</v>
      </c>
      <c r="B3891" s="32" t="s">
        <v>15</v>
      </c>
      <c r="C3891" s="31" t="s">
        <v>7799</v>
      </c>
      <c r="D3891" s="34" t="s">
        <v>128</v>
      </c>
      <c r="E3891" s="36">
        <v>1288.04</v>
      </c>
      <c r="F3891" s="36">
        <v>0</v>
      </c>
      <c r="G3891" s="36">
        <v>1288.04</v>
      </c>
    </row>
    <row r="3892" spans="1:7" ht="25.5" x14ac:dyDescent="0.2">
      <c r="A3892" s="31" t="s">
        <v>7800</v>
      </c>
      <c r="B3892" s="32" t="s">
        <v>15</v>
      </c>
      <c r="C3892" s="31" t="s">
        <v>7801</v>
      </c>
      <c r="D3892" s="34" t="s">
        <v>128</v>
      </c>
      <c r="E3892" s="36">
        <v>1465.64</v>
      </c>
      <c r="F3892" s="36">
        <v>0</v>
      </c>
      <c r="G3892" s="36">
        <v>1465.64</v>
      </c>
    </row>
    <row r="3893" spans="1:7" ht="12.75" x14ac:dyDescent="0.2">
      <c r="A3893" s="37" t="s">
        <v>7802</v>
      </c>
      <c r="B3893" s="38" t="s">
        <v>7803</v>
      </c>
      <c r="C3893" s="39" t="s">
        <v>15</v>
      </c>
      <c r="D3893" s="40" t="s">
        <v>15</v>
      </c>
      <c r="E3893" s="41" t="s">
        <v>15</v>
      </c>
      <c r="F3893" s="41" t="s">
        <v>15</v>
      </c>
      <c r="G3893" s="41" t="s">
        <v>15</v>
      </c>
    </row>
    <row r="3894" spans="1:7" ht="25.5" x14ac:dyDescent="0.2">
      <c r="A3894" s="31" t="s">
        <v>7804</v>
      </c>
      <c r="B3894" s="32" t="s">
        <v>15</v>
      </c>
      <c r="C3894" s="31" t="s">
        <v>7805</v>
      </c>
      <c r="D3894" s="34" t="s">
        <v>72</v>
      </c>
      <c r="E3894" s="36">
        <v>6111.86</v>
      </c>
      <c r="F3894" s="36">
        <v>0</v>
      </c>
      <c r="G3894" s="36">
        <v>6111.86</v>
      </c>
    </row>
    <row r="3895" spans="1:7" ht="25.5" x14ac:dyDescent="0.2">
      <c r="A3895" s="31" t="s">
        <v>7806</v>
      </c>
      <c r="B3895" s="32" t="s">
        <v>15</v>
      </c>
      <c r="C3895" s="31" t="s">
        <v>7807</v>
      </c>
      <c r="D3895" s="34" t="s">
        <v>72</v>
      </c>
      <c r="E3895" s="36">
        <v>6217.95</v>
      </c>
      <c r="F3895" s="36">
        <v>0</v>
      </c>
      <c r="G3895" s="36">
        <v>6217.95</v>
      </c>
    </row>
    <row r="3896" spans="1:7" ht="25.5" x14ac:dyDescent="0.2">
      <c r="A3896" s="31" t="s">
        <v>7808</v>
      </c>
      <c r="B3896" s="32" t="s">
        <v>15</v>
      </c>
      <c r="C3896" s="31" t="s">
        <v>7809</v>
      </c>
      <c r="D3896" s="34" t="s">
        <v>72</v>
      </c>
      <c r="E3896" s="36">
        <v>3174.01</v>
      </c>
      <c r="F3896" s="36">
        <v>0</v>
      </c>
      <c r="G3896" s="36">
        <v>3174.01</v>
      </c>
    </row>
    <row r="3897" spans="1:7" ht="12.75" x14ac:dyDescent="0.2">
      <c r="A3897" s="42" t="s">
        <v>7810</v>
      </c>
      <c r="B3897" s="42" t="s">
        <v>7811</v>
      </c>
      <c r="C3897" s="43" t="s">
        <v>15</v>
      </c>
      <c r="D3897" s="44" t="s">
        <v>15</v>
      </c>
      <c r="E3897" s="45" t="s">
        <v>15</v>
      </c>
      <c r="F3897" s="45" t="s">
        <v>15</v>
      </c>
      <c r="G3897" s="45" t="s">
        <v>15</v>
      </c>
    </row>
    <row r="3898" spans="1:7" ht="12.75" x14ac:dyDescent="0.2">
      <c r="A3898" s="22" t="s">
        <v>7812</v>
      </c>
      <c r="B3898" s="22" t="s">
        <v>7813</v>
      </c>
      <c r="C3898" s="23" t="s">
        <v>15</v>
      </c>
      <c r="D3898" s="46" t="s">
        <v>15</v>
      </c>
      <c r="E3898" s="47" t="s">
        <v>15</v>
      </c>
      <c r="F3898" s="47" t="s">
        <v>15</v>
      </c>
      <c r="G3898" s="47" t="s">
        <v>15</v>
      </c>
    </row>
    <row r="3899" spans="1:7" ht="12.75" x14ac:dyDescent="0.2">
      <c r="A3899" s="31" t="s">
        <v>7814</v>
      </c>
      <c r="B3899" s="32" t="s">
        <v>15</v>
      </c>
      <c r="C3899" s="31" t="s">
        <v>7815</v>
      </c>
      <c r="D3899" s="34" t="s">
        <v>72</v>
      </c>
      <c r="E3899" s="36">
        <v>1645.49</v>
      </c>
      <c r="F3899" s="36">
        <v>0</v>
      </c>
      <c r="G3899" s="36">
        <v>1645.49</v>
      </c>
    </row>
    <row r="3900" spans="1:7" ht="12.75" x14ac:dyDescent="0.2">
      <c r="A3900" s="37" t="s">
        <v>7816</v>
      </c>
      <c r="B3900" s="38" t="s">
        <v>7817</v>
      </c>
      <c r="C3900" s="39" t="s">
        <v>15</v>
      </c>
      <c r="D3900" s="40" t="s">
        <v>15</v>
      </c>
      <c r="E3900" s="41" t="s">
        <v>15</v>
      </c>
      <c r="F3900" s="41" t="s">
        <v>15</v>
      </c>
      <c r="G3900" s="41" t="s">
        <v>15</v>
      </c>
    </row>
    <row r="3901" spans="1:7" ht="12.75" x14ac:dyDescent="0.2">
      <c r="A3901" s="31" t="s">
        <v>7818</v>
      </c>
      <c r="B3901" s="32" t="s">
        <v>15</v>
      </c>
      <c r="C3901" s="31" t="s">
        <v>7819</v>
      </c>
      <c r="D3901" s="34" t="s">
        <v>72</v>
      </c>
      <c r="E3901" s="36">
        <v>2336.0300000000002</v>
      </c>
      <c r="F3901" s="36">
        <v>0</v>
      </c>
      <c r="G3901" s="36">
        <v>2336.0300000000002</v>
      </c>
    </row>
    <row r="3902" spans="1:7" ht="12.75" x14ac:dyDescent="0.2">
      <c r="A3902" s="42" t="s">
        <v>7820</v>
      </c>
      <c r="B3902" s="42" t="s">
        <v>7821</v>
      </c>
      <c r="C3902" s="43" t="s">
        <v>15</v>
      </c>
      <c r="D3902" s="44" t="s">
        <v>15</v>
      </c>
      <c r="E3902" s="45" t="s">
        <v>15</v>
      </c>
      <c r="F3902" s="45" t="s">
        <v>15</v>
      </c>
      <c r="G3902" s="45" t="s">
        <v>15</v>
      </c>
    </row>
    <row r="3903" spans="1:7" ht="12.75" x14ac:dyDescent="0.2">
      <c r="A3903" s="22" t="s">
        <v>7822</v>
      </c>
      <c r="B3903" s="22" t="s">
        <v>7823</v>
      </c>
      <c r="C3903" s="23" t="s">
        <v>15</v>
      </c>
      <c r="D3903" s="46" t="s">
        <v>15</v>
      </c>
      <c r="E3903" s="47" t="s">
        <v>15</v>
      </c>
      <c r="F3903" s="47" t="s">
        <v>15</v>
      </c>
      <c r="G3903" s="47" t="s">
        <v>15</v>
      </c>
    </row>
    <row r="3904" spans="1:7" ht="25.5" x14ac:dyDescent="0.2">
      <c r="A3904" s="31" t="s">
        <v>7824</v>
      </c>
      <c r="B3904" s="32" t="s">
        <v>15</v>
      </c>
      <c r="C3904" s="31" t="s">
        <v>7825</v>
      </c>
      <c r="D3904" s="34" t="s">
        <v>20</v>
      </c>
      <c r="E3904" s="36">
        <v>1008.56</v>
      </c>
      <c r="F3904" s="36">
        <v>11.5</v>
      </c>
      <c r="G3904" s="36">
        <v>1020.06</v>
      </c>
    </row>
    <row r="3905" spans="1:7" ht="25.5" x14ac:dyDescent="0.2">
      <c r="A3905" s="31" t="s">
        <v>7826</v>
      </c>
      <c r="B3905" s="32" t="s">
        <v>15</v>
      </c>
      <c r="C3905" s="31" t="s">
        <v>7827</v>
      </c>
      <c r="D3905" s="34" t="s">
        <v>20</v>
      </c>
      <c r="E3905" s="36">
        <v>6895.18</v>
      </c>
      <c r="F3905" s="36">
        <v>0</v>
      </c>
      <c r="G3905" s="36">
        <v>6895.18</v>
      </c>
    </row>
    <row r="3906" spans="1:7" ht="12.75" x14ac:dyDescent="0.2">
      <c r="A3906" s="31" t="s">
        <v>7828</v>
      </c>
      <c r="B3906" s="32" t="s">
        <v>15</v>
      </c>
      <c r="C3906" s="31" t="s">
        <v>7829</v>
      </c>
      <c r="D3906" s="34" t="s">
        <v>331</v>
      </c>
      <c r="E3906" s="36">
        <v>148.21</v>
      </c>
      <c r="F3906" s="36">
        <v>38.340000000000003</v>
      </c>
      <c r="G3906" s="36">
        <v>186.55</v>
      </c>
    </row>
    <row r="3907" spans="1:7" ht="25.5" x14ac:dyDescent="0.2">
      <c r="A3907" s="31" t="s">
        <v>7830</v>
      </c>
      <c r="B3907" s="32" t="s">
        <v>15</v>
      </c>
      <c r="C3907" s="31" t="s">
        <v>7831</v>
      </c>
      <c r="D3907" s="34" t="s">
        <v>331</v>
      </c>
      <c r="E3907" s="36">
        <v>2616.67</v>
      </c>
      <c r="F3907" s="36">
        <v>0</v>
      </c>
      <c r="G3907" s="36">
        <v>2616.67</v>
      </c>
    </row>
    <row r="3908" spans="1:7" ht="38.25" x14ac:dyDescent="0.2">
      <c r="A3908" s="31" t="s">
        <v>7832</v>
      </c>
      <c r="B3908" s="32" t="s">
        <v>15</v>
      </c>
      <c r="C3908" s="31" t="s">
        <v>7833</v>
      </c>
      <c r="D3908" s="34" t="s">
        <v>331</v>
      </c>
      <c r="E3908" s="36">
        <v>3549.9</v>
      </c>
      <c r="F3908" s="36">
        <v>0</v>
      </c>
      <c r="G3908" s="36">
        <v>3549.9</v>
      </c>
    </row>
    <row r="3909" spans="1:7" ht="25.5" x14ac:dyDescent="0.2">
      <c r="A3909" s="31" t="s">
        <v>7834</v>
      </c>
      <c r="B3909" s="32" t="s">
        <v>15</v>
      </c>
      <c r="C3909" s="31" t="s">
        <v>7835</v>
      </c>
      <c r="D3909" s="34" t="s">
        <v>331</v>
      </c>
      <c r="E3909" s="36">
        <v>1091.5</v>
      </c>
      <c r="F3909" s="36">
        <v>95.86</v>
      </c>
      <c r="G3909" s="36">
        <v>1187.3599999999999</v>
      </c>
    </row>
    <row r="3910" spans="1:7" ht="25.5" x14ac:dyDescent="0.2">
      <c r="A3910" s="31" t="s">
        <v>7836</v>
      </c>
      <c r="B3910" s="32" t="s">
        <v>15</v>
      </c>
      <c r="C3910" s="31" t="s">
        <v>7837</v>
      </c>
      <c r="D3910" s="34" t="s">
        <v>20</v>
      </c>
      <c r="E3910" s="36">
        <v>2329.92</v>
      </c>
      <c r="F3910" s="36">
        <v>11.5</v>
      </c>
      <c r="G3910" s="36">
        <v>2341.42</v>
      </c>
    </row>
    <row r="3911" spans="1:7" ht="38.25" x14ac:dyDescent="0.2">
      <c r="A3911" s="31" t="s">
        <v>7838</v>
      </c>
      <c r="B3911" s="32" t="s">
        <v>15</v>
      </c>
      <c r="C3911" s="31" t="s">
        <v>7839</v>
      </c>
      <c r="D3911" s="34" t="s">
        <v>331</v>
      </c>
      <c r="E3911" s="36">
        <v>2379.83</v>
      </c>
      <c r="F3911" s="36">
        <v>523.52</v>
      </c>
      <c r="G3911" s="36">
        <v>2903.35</v>
      </c>
    </row>
    <row r="3912" spans="1:7" ht="12.75" x14ac:dyDescent="0.2">
      <c r="A3912" s="37" t="s">
        <v>7840</v>
      </c>
      <c r="B3912" s="38" t="s">
        <v>7841</v>
      </c>
      <c r="C3912" s="39" t="s">
        <v>15</v>
      </c>
      <c r="D3912" s="40" t="s">
        <v>15</v>
      </c>
      <c r="E3912" s="41" t="s">
        <v>15</v>
      </c>
      <c r="F3912" s="41" t="s">
        <v>15</v>
      </c>
      <c r="G3912" s="41" t="s">
        <v>15</v>
      </c>
    </row>
    <row r="3913" spans="1:7" ht="25.5" x14ac:dyDescent="0.2">
      <c r="A3913" s="31" t="s">
        <v>7842</v>
      </c>
      <c r="B3913" s="32" t="s">
        <v>15</v>
      </c>
      <c r="C3913" s="31" t="s">
        <v>7843</v>
      </c>
      <c r="D3913" s="34" t="s">
        <v>20</v>
      </c>
      <c r="E3913" s="36">
        <v>755.32</v>
      </c>
      <c r="F3913" s="36">
        <v>156.66</v>
      </c>
      <c r="G3913" s="36">
        <v>911.98</v>
      </c>
    </row>
    <row r="3914" spans="1:7" ht="38.25" x14ac:dyDescent="0.2">
      <c r="A3914" s="31" t="s">
        <v>7844</v>
      </c>
      <c r="B3914" s="32" t="s">
        <v>15</v>
      </c>
      <c r="C3914" s="31" t="s">
        <v>7845</v>
      </c>
      <c r="D3914" s="34" t="s">
        <v>20</v>
      </c>
      <c r="E3914" s="36">
        <v>3127.07</v>
      </c>
      <c r="F3914" s="36">
        <v>156.66</v>
      </c>
      <c r="G3914" s="36">
        <v>3283.73</v>
      </c>
    </row>
    <row r="3915" spans="1:7" ht="51" x14ac:dyDescent="0.2">
      <c r="A3915" s="31" t="s">
        <v>7846</v>
      </c>
      <c r="B3915" s="32" t="s">
        <v>15</v>
      </c>
      <c r="C3915" s="31" t="s">
        <v>7847</v>
      </c>
      <c r="D3915" s="34" t="s">
        <v>20</v>
      </c>
      <c r="E3915" s="36">
        <v>2925.67</v>
      </c>
      <c r="F3915" s="36">
        <v>853.52</v>
      </c>
      <c r="G3915" s="36">
        <v>3779.19</v>
      </c>
    </row>
    <row r="3916" spans="1:7" ht="12.75" x14ac:dyDescent="0.2">
      <c r="A3916" s="31" t="s">
        <v>7848</v>
      </c>
      <c r="B3916" s="32" t="s">
        <v>15</v>
      </c>
      <c r="C3916" s="31" t="s">
        <v>7849</v>
      </c>
      <c r="D3916" s="34" t="s">
        <v>20</v>
      </c>
      <c r="E3916" s="36">
        <v>6080.04</v>
      </c>
      <c r="F3916" s="36">
        <v>34.58</v>
      </c>
      <c r="G3916" s="36">
        <v>6114.62</v>
      </c>
    </row>
    <row r="3917" spans="1:7" ht="25.5" x14ac:dyDescent="0.2">
      <c r="A3917" s="31" t="s">
        <v>7850</v>
      </c>
      <c r="B3917" s="32" t="s">
        <v>15</v>
      </c>
      <c r="C3917" s="31" t="s">
        <v>7851</v>
      </c>
      <c r="D3917" s="34" t="s">
        <v>20</v>
      </c>
      <c r="E3917" s="36">
        <v>587.76</v>
      </c>
      <c r="F3917" s="36">
        <v>266.73</v>
      </c>
      <c r="G3917" s="36">
        <v>854.49</v>
      </c>
    </row>
    <row r="3918" spans="1:7" ht="25.5" x14ac:dyDescent="0.2">
      <c r="A3918" s="31" t="s">
        <v>7852</v>
      </c>
      <c r="B3918" s="32" t="s">
        <v>15</v>
      </c>
      <c r="C3918" s="31" t="s">
        <v>7853</v>
      </c>
      <c r="D3918" s="34" t="s">
        <v>20</v>
      </c>
      <c r="E3918" s="36">
        <v>1027.24</v>
      </c>
      <c r="F3918" s="36">
        <v>266.73</v>
      </c>
      <c r="G3918" s="36">
        <v>1293.97</v>
      </c>
    </row>
    <row r="3919" spans="1:7" ht="25.5" x14ac:dyDescent="0.2">
      <c r="A3919" s="31" t="s">
        <v>7854</v>
      </c>
      <c r="B3919" s="32" t="s">
        <v>15</v>
      </c>
      <c r="C3919" s="31" t="s">
        <v>7855</v>
      </c>
      <c r="D3919" s="34" t="s">
        <v>20</v>
      </c>
      <c r="E3919" s="36">
        <v>924.88</v>
      </c>
      <c r="F3919" s="36">
        <v>266.73</v>
      </c>
      <c r="G3919" s="36">
        <v>1191.6099999999999</v>
      </c>
    </row>
    <row r="3920" spans="1:7" ht="25.5" x14ac:dyDescent="0.2">
      <c r="A3920" s="31" t="s">
        <v>7856</v>
      </c>
      <c r="B3920" s="32" t="s">
        <v>15</v>
      </c>
      <c r="C3920" s="31" t="s">
        <v>7857</v>
      </c>
      <c r="D3920" s="34" t="s">
        <v>20</v>
      </c>
      <c r="E3920" s="36">
        <v>1934.63</v>
      </c>
      <c r="F3920" s="36">
        <v>533.45000000000005</v>
      </c>
      <c r="G3920" s="36">
        <v>2468.08</v>
      </c>
    </row>
    <row r="3921" spans="1:7" ht="25.5" x14ac:dyDescent="0.2">
      <c r="A3921" s="31" t="s">
        <v>7858</v>
      </c>
      <c r="B3921" s="32" t="s">
        <v>15</v>
      </c>
      <c r="C3921" s="31" t="s">
        <v>7859</v>
      </c>
      <c r="D3921" s="34" t="s">
        <v>20</v>
      </c>
      <c r="E3921" s="36">
        <v>702.45</v>
      </c>
      <c r="F3921" s="36">
        <v>8.51</v>
      </c>
      <c r="G3921" s="36">
        <v>710.96</v>
      </c>
    </row>
    <row r="3922" spans="1:7" ht="25.5" x14ac:dyDescent="0.2">
      <c r="A3922" s="31" t="s">
        <v>7860</v>
      </c>
      <c r="B3922" s="32" t="s">
        <v>15</v>
      </c>
      <c r="C3922" s="31" t="s">
        <v>7861</v>
      </c>
      <c r="D3922" s="34" t="s">
        <v>20</v>
      </c>
      <c r="E3922" s="36">
        <v>8.0500000000000007</v>
      </c>
      <c r="F3922" s="36">
        <v>19.18</v>
      </c>
      <c r="G3922" s="36">
        <v>27.23</v>
      </c>
    </row>
    <row r="3923" spans="1:7" ht="25.5" x14ac:dyDescent="0.2">
      <c r="A3923" s="31" t="s">
        <v>7862</v>
      </c>
      <c r="B3923" s="32" t="s">
        <v>15</v>
      </c>
      <c r="C3923" s="31" t="s">
        <v>7863</v>
      </c>
      <c r="D3923" s="34" t="s">
        <v>20</v>
      </c>
      <c r="E3923" s="36">
        <v>608.41999999999996</v>
      </c>
      <c r="F3923" s="36">
        <v>153.36000000000001</v>
      </c>
      <c r="G3923" s="36">
        <v>761.78</v>
      </c>
    </row>
    <row r="3924" spans="1:7" ht="25.5" x14ac:dyDescent="0.2">
      <c r="A3924" s="31" t="s">
        <v>7864</v>
      </c>
      <c r="B3924" s="32" t="s">
        <v>15</v>
      </c>
      <c r="C3924" s="31" t="s">
        <v>7865</v>
      </c>
      <c r="D3924" s="34" t="s">
        <v>20</v>
      </c>
      <c r="E3924" s="36">
        <v>216.73</v>
      </c>
      <c r="F3924" s="36">
        <v>38.340000000000003</v>
      </c>
      <c r="G3924" s="36">
        <v>255.07</v>
      </c>
    </row>
    <row r="3925" spans="1:7" ht="25.5" x14ac:dyDescent="0.2">
      <c r="A3925" s="31" t="s">
        <v>7866</v>
      </c>
      <c r="B3925" s="32" t="s">
        <v>15</v>
      </c>
      <c r="C3925" s="31" t="s">
        <v>7867</v>
      </c>
      <c r="D3925" s="34" t="s">
        <v>20</v>
      </c>
      <c r="E3925" s="36">
        <v>419.32</v>
      </c>
      <c r="F3925" s="36">
        <v>11.5</v>
      </c>
      <c r="G3925" s="36">
        <v>430.82</v>
      </c>
    </row>
    <row r="3926" spans="1:7" ht="25.5" x14ac:dyDescent="0.2">
      <c r="A3926" s="31" t="s">
        <v>7868</v>
      </c>
      <c r="B3926" s="32" t="s">
        <v>15</v>
      </c>
      <c r="C3926" s="31" t="s">
        <v>7869</v>
      </c>
      <c r="D3926" s="34" t="s">
        <v>20</v>
      </c>
      <c r="E3926" s="36">
        <v>9065.11</v>
      </c>
      <c r="F3926" s="36">
        <v>156.66</v>
      </c>
      <c r="G3926" s="36">
        <v>9221.77</v>
      </c>
    </row>
    <row r="3927" spans="1:7" ht="12.75" x14ac:dyDescent="0.2">
      <c r="A3927" s="31" t="s">
        <v>7870</v>
      </c>
      <c r="B3927" s="32" t="s">
        <v>15</v>
      </c>
      <c r="C3927" s="31" t="s">
        <v>7871</v>
      </c>
      <c r="D3927" s="34" t="s">
        <v>20</v>
      </c>
      <c r="E3927" s="36">
        <v>992.36</v>
      </c>
      <c r="F3927" s="36">
        <v>2.84</v>
      </c>
      <c r="G3927" s="36">
        <v>995.2</v>
      </c>
    </row>
    <row r="3928" spans="1:7" ht="25.5" x14ac:dyDescent="0.2">
      <c r="A3928" s="31" t="s">
        <v>7872</v>
      </c>
      <c r="B3928" s="32" t="s">
        <v>15</v>
      </c>
      <c r="C3928" s="31" t="s">
        <v>7873</v>
      </c>
      <c r="D3928" s="34" t="s">
        <v>331</v>
      </c>
      <c r="E3928" s="36">
        <v>7550.76</v>
      </c>
      <c r="F3928" s="36">
        <v>202.59</v>
      </c>
      <c r="G3928" s="36">
        <v>7753.35</v>
      </c>
    </row>
    <row r="3929" spans="1:7" ht="25.5" x14ac:dyDescent="0.2">
      <c r="A3929" s="31" t="s">
        <v>7874</v>
      </c>
      <c r="B3929" s="32" t="s">
        <v>15</v>
      </c>
      <c r="C3929" s="31" t="s">
        <v>7875</v>
      </c>
      <c r="D3929" s="34" t="s">
        <v>331</v>
      </c>
      <c r="E3929" s="36">
        <v>11004.7</v>
      </c>
      <c r="F3929" s="36">
        <v>202.59</v>
      </c>
      <c r="G3929" s="36">
        <v>11207.29</v>
      </c>
    </row>
    <row r="3930" spans="1:7" ht="38.25" x14ac:dyDescent="0.2">
      <c r="A3930" s="31" t="s">
        <v>7876</v>
      </c>
      <c r="B3930" s="32" t="s">
        <v>15</v>
      </c>
      <c r="C3930" s="31" t="s">
        <v>7877</v>
      </c>
      <c r="D3930" s="34" t="s">
        <v>20</v>
      </c>
      <c r="E3930" s="36">
        <v>1105.7</v>
      </c>
      <c r="F3930" s="36">
        <v>135.05000000000001</v>
      </c>
      <c r="G3930" s="36">
        <v>1240.75</v>
      </c>
    </row>
    <row r="3931" spans="1:7" ht="51" x14ac:dyDescent="0.2">
      <c r="A3931" s="31" t="s">
        <v>7878</v>
      </c>
      <c r="B3931" s="32" t="s">
        <v>15</v>
      </c>
      <c r="C3931" s="31" t="s">
        <v>7879</v>
      </c>
      <c r="D3931" s="34" t="s">
        <v>20</v>
      </c>
      <c r="E3931" s="36">
        <v>1397.03</v>
      </c>
      <c r="F3931" s="36">
        <v>202.59</v>
      </c>
      <c r="G3931" s="36">
        <v>1599.62</v>
      </c>
    </row>
    <row r="3932" spans="1:7" ht="51" x14ac:dyDescent="0.2">
      <c r="A3932" s="31" t="s">
        <v>7880</v>
      </c>
      <c r="B3932" s="32" t="s">
        <v>15</v>
      </c>
      <c r="C3932" s="31" t="s">
        <v>7881</v>
      </c>
      <c r="D3932" s="34" t="s">
        <v>20</v>
      </c>
      <c r="E3932" s="36">
        <v>3417.03</v>
      </c>
      <c r="F3932" s="36">
        <v>266.73</v>
      </c>
      <c r="G3932" s="36">
        <v>3683.76</v>
      </c>
    </row>
    <row r="3933" spans="1:7" ht="12.75" x14ac:dyDescent="0.2">
      <c r="A3933" s="37" t="s">
        <v>7882</v>
      </c>
      <c r="B3933" s="38" t="s">
        <v>7883</v>
      </c>
      <c r="C3933" s="39" t="s">
        <v>15</v>
      </c>
      <c r="D3933" s="40" t="s">
        <v>15</v>
      </c>
      <c r="E3933" s="41" t="s">
        <v>15</v>
      </c>
      <c r="F3933" s="41" t="s">
        <v>15</v>
      </c>
      <c r="G3933" s="41" t="s">
        <v>15</v>
      </c>
    </row>
    <row r="3934" spans="1:7" ht="12.75" x14ac:dyDescent="0.2">
      <c r="A3934" s="31" t="s">
        <v>7884</v>
      </c>
      <c r="B3934" s="32" t="s">
        <v>15</v>
      </c>
      <c r="C3934" s="31" t="s">
        <v>7885</v>
      </c>
      <c r="D3934" s="34" t="s">
        <v>20</v>
      </c>
      <c r="E3934" s="36">
        <v>15.18</v>
      </c>
      <c r="F3934" s="36">
        <v>10.66</v>
      </c>
      <c r="G3934" s="36">
        <v>25.84</v>
      </c>
    </row>
    <row r="3935" spans="1:7" ht="12.75" x14ac:dyDescent="0.2">
      <c r="A3935" s="31" t="s">
        <v>7886</v>
      </c>
      <c r="B3935" s="32" t="s">
        <v>15</v>
      </c>
      <c r="C3935" s="31" t="s">
        <v>7887</v>
      </c>
      <c r="D3935" s="34" t="s">
        <v>20</v>
      </c>
      <c r="E3935" s="36">
        <v>22.43</v>
      </c>
      <c r="F3935" s="36">
        <v>10.66</v>
      </c>
      <c r="G3935" s="36">
        <v>33.090000000000003</v>
      </c>
    </row>
    <row r="3936" spans="1:7" ht="25.5" x14ac:dyDescent="0.2">
      <c r="A3936" s="31" t="s">
        <v>7888</v>
      </c>
      <c r="B3936" s="32" t="s">
        <v>15</v>
      </c>
      <c r="C3936" s="31" t="s">
        <v>7889</v>
      </c>
      <c r="D3936" s="34" t="s">
        <v>20</v>
      </c>
      <c r="E3936" s="36">
        <v>32.47</v>
      </c>
      <c r="F3936" s="36">
        <v>43.96</v>
      </c>
      <c r="G3936" s="36">
        <v>76.430000000000007</v>
      </c>
    </row>
    <row r="3937" spans="1:7" ht="12.75" x14ac:dyDescent="0.2">
      <c r="A3937" s="31" t="s">
        <v>7890</v>
      </c>
      <c r="B3937" s="32" t="s">
        <v>15</v>
      </c>
      <c r="C3937" s="31" t="s">
        <v>7891</v>
      </c>
      <c r="D3937" s="34" t="s">
        <v>20</v>
      </c>
      <c r="E3937" s="36">
        <v>0</v>
      </c>
      <c r="F3937" s="36">
        <v>156.66</v>
      </c>
      <c r="G3937" s="36">
        <v>156.66</v>
      </c>
    </row>
    <row r="3938" spans="1:7" ht="12.75" x14ac:dyDescent="0.2">
      <c r="A3938" s="31" t="s">
        <v>7892</v>
      </c>
      <c r="B3938" s="32" t="s">
        <v>15</v>
      </c>
      <c r="C3938" s="31" t="s">
        <v>7893</v>
      </c>
      <c r="D3938" s="34" t="s">
        <v>20</v>
      </c>
      <c r="E3938" s="36">
        <v>0</v>
      </c>
      <c r="F3938" s="36">
        <v>156.66</v>
      </c>
      <c r="G3938" s="36">
        <v>156.66</v>
      </c>
    </row>
    <row r="3939" spans="1:7" ht="38.25" x14ac:dyDescent="0.2">
      <c r="A3939" s="31" t="s">
        <v>7894</v>
      </c>
      <c r="B3939" s="32" t="s">
        <v>15</v>
      </c>
      <c r="C3939" s="31" t="s">
        <v>7895</v>
      </c>
      <c r="D3939" s="34" t="s">
        <v>20</v>
      </c>
      <c r="E3939" s="36">
        <v>7779</v>
      </c>
      <c r="F3939" s="36">
        <v>14.19</v>
      </c>
      <c r="G3939" s="36">
        <v>7793.19</v>
      </c>
    </row>
    <row r="3940" spans="1:7" ht="25.5" x14ac:dyDescent="0.2">
      <c r="A3940" s="31" t="s">
        <v>7896</v>
      </c>
      <c r="B3940" s="32" t="s">
        <v>15</v>
      </c>
      <c r="C3940" s="31" t="s">
        <v>7897</v>
      </c>
      <c r="D3940" s="34" t="s">
        <v>20</v>
      </c>
      <c r="E3940" s="36">
        <v>2927.77</v>
      </c>
      <c r="F3940" s="36">
        <v>14.19</v>
      </c>
      <c r="G3940" s="36">
        <v>2941.96</v>
      </c>
    </row>
    <row r="3941" spans="1:7" ht="12.75" x14ac:dyDescent="0.2">
      <c r="A3941" s="42" t="s">
        <v>7898</v>
      </c>
      <c r="B3941" s="42" t="s">
        <v>7899</v>
      </c>
      <c r="C3941" s="43" t="s">
        <v>15</v>
      </c>
      <c r="D3941" s="44" t="s">
        <v>15</v>
      </c>
      <c r="E3941" s="45" t="s">
        <v>15</v>
      </c>
      <c r="F3941" s="45" t="s">
        <v>15</v>
      </c>
      <c r="G3941" s="45" t="s">
        <v>15</v>
      </c>
    </row>
    <row r="3942" spans="1:7" ht="12.75" x14ac:dyDescent="0.2">
      <c r="A3942" s="22" t="s">
        <v>7900</v>
      </c>
      <c r="B3942" s="22" t="s">
        <v>7901</v>
      </c>
      <c r="C3942" s="23" t="s">
        <v>15</v>
      </c>
      <c r="D3942" s="46" t="s">
        <v>15</v>
      </c>
      <c r="E3942" s="47" t="s">
        <v>15</v>
      </c>
      <c r="F3942" s="47" t="s">
        <v>15</v>
      </c>
      <c r="G3942" s="47" t="s">
        <v>15</v>
      </c>
    </row>
    <row r="3943" spans="1:7" ht="25.5" x14ac:dyDescent="0.2">
      <c r="A3943" s="31" t="s">
        <v>7902</v>
      </c>
      <c r="B3943" s="32" t="s">
        <v>15</v>
      </c>
      <c r="C3943" s="31" t="s">
        <v>7903</v>
      </c>
      <c r="D3943" s="34" t="s">
        <v>20</v>
      </c>
      <c r="E3943" s="36">
        <v>1032.1600000000001</v>
      </c>
      <c r="F3943" s="36">
        <v>69.16</v>
      </c>
      <c r="G3943" s="36">
        <v>1101.32</v>
      </c>
    </row>
    <row r="3944" spans="1:7" ht="25.5" x14ac:dyDescent="0.2">
      <c r="A3944" s="31" t="s">
        <v>7904</v>
      </c>
      <c r="B3944" s="32" t="s">
        <v>15</v>
      </c>
      <c r="C3944" s="31" t="s">
        <v>7905</v>
      </c>
      <c r="D3944" s="34" t="s">
        <v>72</v>
      </c>
      <c r="E3944" s="36">
        <v>535.48</v>
      </c>
      <c r="F3944" s="36">
        <v>7.8</v>
      </c>
      <c r="G3944" s="36">
        <v>543.28</v>
      </c>
    </row>
    <row r="3945" spans="1:7" ht="25.5" x14ac:dyDescent="0.2">
      <c r="A3945" s="31" t="s">
        <v>7906</v>
      </c>
      <c r="B3945" s="32" t="s">
        <v>15</v>
      </c>
      <c r="C3945" s="31" t="s">
        <v>7907</v>
      </c>
      <c r="D3945" s="34" t="s">
        <v>72</v>
      </c>
      <c r="E3945" s="36">
        <v>1250.3599999999999</v>
      </c>
      <c r="F3945" s="36">
        <v>7.8</v>
      </c>
      <c r="G3945" s="36">
        <v>1258.1600000000001</v>
      </c>
    </row>
    <row r="3946" spans="1:7" ht="25.5" x14ac:dyDescent="0.2">
      <c r="A3946" s="31" t="s">
        <v>7908</v>
      </c>
      <c r="B3946" s="32" t="s">
        <v>15</v>
      </c>
      <c r="C3946" s="31" t="s">
        <v>7909</v>
      </c>
      <c r="D3946" s="34" t="s">
        <v>20</v>
      </c>
      <c r="E3946" s="36">
        <v>728.89</v>
      </c>
      <c r="F3946" s="36">
        <v>3.9</v>
      </c>
      <c r="G3946" s="36">
        <v>732.79</v>
      </c>
    </row>
    <row r="3947" spans="1:7" ht="51" x14ac:dyDescent="0.2">
      <c r="A3947" s="31" t="s">
        <v>7910</v>
      </c>
      <c r="B3947" s="32" t="s">
        <v>15</v>
      </c>
      <c r="C3947" s="31" t="s">
        <v>7911</v>
      </c>
      <c r="D3947" s="34" t="s">
        <v>20</v>
      </c>
      <c r="E3947" s="36">
        <v>17517</v>
      </c>
      <c r="F3947" s="36">
        <v>138.69999999999999</v>
      </c>
      <c r="G3947" s="36">
        <v>17655.7</v>
      </c>
    </row>
    <row r="3948" spans="1:7" ht="25.5" x14ac:dyDescent="0.2">
      <c r="A3948" s="31" t="s">
        <v>7912</v>
      </c>
      <c r="B3948" s="32" t="s">
        <v>15</v>
      </c>
      <c r="C3948" s="31" t="s">
        <v>7913</v>
      </c>
      <c r="D3948" s="34" t="s">
        <v>72</v>
      </c>
      <c r="E3948" s="36">
        <v>1678.81</v>
      </c>
      <c r="F3948" s="36">
        <v>25.1</v>
      </c>
      <c r="G3948" s="36">
        <v>1703.91</v>
      </c>
    </row>
    <row r="3949" spans="1:7" ht="38.25" x14ac:dyDescent="0.2">
      <c r="A3949" s="31" t="s">
        <v>7914</v>
      </c>
      <c r="B3949" s="32" t="s">
        <v>15</v>
      </c>
      <c r="C3949" s="31" t="s">
        <v>7915</v>
      </c>
      <c r="D3949" s="34" t="s">
        <v>20</v>
      </c>
      <c r="E3949" s="36">
        <v>76510</v>
      </c>
      <c r="F3949" s="36">
        <v>0</v>
      </c>
      <c r="G3949" s="36">
        <v>76510</v>
      </c>
    </row>
    <row r="3950" spans="1:7" ht="38.25" x14ac:dyDescent="0.2">
      <c r="A3950" s="31" t="s">
        <v>7916</v>
      </c>
      <c r="B3950" s="32" t="s">
        <v>15</v>
      </c>
      <c r="C3950" s="31" t="s">
        <v>7917</v>
      </c>
      <c r="D3950" s="34" t="s">
        <v>20</v>
      </c>
      <c r="E3950" s="36">
        <v>52205.56</v>
      </c>
      <c r="F3950" s="36">
        <v>224.22</v>
      </c>
      <c r="G3950" s="36">
        <v>52429.78</v>
      </c>
    </row>
    <row r="3951" spans="1:7" ht="51" x14ac:dyDescent="0.2">
      <c r="A3951" s="31" t="s">
        <v>7918</v>
      </c>
      <c r="B3951" s="32" t="s">
        <v>15</v>
      </c>
      <c r="C3951" s="31" t="s">
        <v>7919</v>
      </c>
      <c r="D3951" s="34" t="s">
        <v>331</v>
      </c>
      <c r="E3951" s="36">
        <v>308075.92</v>
      </c>
      <c r="F3951" s="36">
        <v>0</v>
      </c>
      <c r="G3951" s="36">
        <v>308075.92</v>
      </c>
    </row>
    <row r="3952" spans="1:7" ht="63.75" x14ac:dyDescent="0.2">
      <c r="A3952" s="31" t="s">
        <v>7920</v>
      </c>
      <c r="B3952" s="32" t="s">
        <v>15</v>
      </c>
      <c r="C3952" s="31" t="s">
        <v>7921</v>
      </c>
      <c r="D3952" s="34" t="s">
        <v>331</v>
      </c>
      <c r="E3952" s="36">
        <v>4770.84</v>
      </c>
      <c r="F3952" s="36">
        <v>52769.69</v>
      </c>
      <c r="G3952" s="36">
        <v>57540.53</v>
      </c>
    </row>
    <row r="3953" spans="1:7" ht="63.75" x14ac:dyDescent="0.2">
      <c r="A3953" s="31" t="s">
        <v>7922</v>
      </c>
      <c r="B3953" s="32" t="s">
        <v>15</v>
      </c>
      <c r="C3953" s="31" t="s">
        <v>7923</v>
      </c>
      <c r="D3953" s="34" t="s">
        <v>331</v>
      </c>
      <c r="E3953" s="36">
        <v>6603.49</v>
      </c>
      <c r="F3953" s="36">
        <v>45622.69</v>
      </c>
      <c r="G3953" s="36">
        <v>52226.18</v>
      </c>
    </row>
    <row r="3954" spans="1:7" ht="12.75" x14ac:dyDescent="0.2">
      <c r="A3954" s="42" t="s">
        <v>7924</v>
      </c>
      <c r="B3954" s="42" t="s">
        <v>7925</v>
      </c>
      <c r="C3954" s="43" t="s">
        <v>15</v>
      </c>
      <c r="D3954" s="44" t="s">
        <v>15</v>
      </c>
      <c r="E3954" s="45" t="s">
        <v>15</v>
      </c>
      <c r="F3954" s="45" t="s">
        <v>15</v>
      </c>
      <c r="G3954" s="45" t="s">
        <v>15</v>
      </c>
    </row>
    <row r="3955" spans="1:7" ht="12.75" x14ac:dyDescent="0.2">
      <c r="A3955" s="22" t="s">
        <v>7926</v>
      </c>
      <c r="B3955" s="22" t="s">
        <v>7927</v>
      </c>
      <c r="C3955" s="23" t="s">
        <v>15</v>
      </c>
      <c r="D3955" s="46" t="s">
        <v>15</v>
      </c>
      <c r="E3955" s="47" t="s">
        <v>15</v>
      </c>
      <c r="F3955" s="47" t="s">
        <v>15</v>
      </c>
      <c r="G3955" s="47" t="s">
        <v>15</v>
      </c>
    </row>
    <row r="3956" spans="1:7" ht="25.5" x14ac:dyDescent="0.2">
      <c r="A3956" s="31" t="s">
        <v>7928</v>
      </c>
      <c r="B3956" s="32" t="s">
        <v>15</v>
      </c>
      <c r="C3956" s="31" t="s">
        <v>7929</v>
      </c>
      <c r="D3956" s="34" t="s">
        <v>20</v>
      </c>
      <c r="E3956" s="36">
        <v>731.46</v>
      </c>
      <c r="F3956" s="36">
        <v>234.2</v>
      </c>
      <c r="G3956" s="36">
        <v>965.66</v>
      </c>
    </row>
    <row r="3957" spans="1:7" ht="25.5" x14ac:dyDescent="0.2">
      <c r="A3957" s="31" t="s">
        <v>7930</v>
      </c>
      <c r="B3957" s="32" t="s">
        <v>15</v>
      </c>
      <c r="C3957" s="31" t="s">
        <v>7931</v>
      </c>
      <c r="D3957" s="34" t="s">
        <v>20</v>
      </c>
      <c r="E3957" s="36">
        <v>818.36</v>
      </c>
      <c r="F3957" s="36">
        <v>234.2</v>
      </c>
      <c r="G3957" s="36">
        <v>1052.56</v>
      </c>
    </row>
    <row r="3958" spans="1:7" ht="25.5" x14ac:dyDescent="0.2">
      <c r="A3958" s="31" t="s">
        <v>7932</v>
      </c>
      <c r="B3958" s="32" t="s">
        <v>15</v>
      </c>
      <c r="C3958" s="31" t="s">
        <v>7933</v>
      </c>
      <c r="D3958" s="34" t="s">
        <v>20</v>
      </c>
      <c r="E3958" s="36">
        <v>1141.23</v>
      </c>
      <c r="F3958" s="36">
        <v>234.2</v>
      </c>
      <c r="G3958" s="36">
        <v>1375.43</v>
      </c>
    </row>
    <row r="3959" spans="1:7" ht="25.5" x14ac:dyDescent="0.2">
      <c r="A3959" s="31" t="s">
        <v>7934</v>
      </c>
      <c r="B3959" s="32" t="s">
        <v>15</v>
      </c>
      <c r="C3959" s="31" t="s">
        <v>7935</v>
      </c>
      <c r="D3959" s="34" t="s">
        <v>20</v>
      </c>
      <c r="E3959" s="36">
        <v>1013.19</v>
      </c>
      <c r="F3959" s="36">
        <v>234.2</v>
      </c>
      <c r="G3959" s="36">
        <v>1247.3900000000001</v>
      </c>
    </row>
    <row r="3960" spans="1:7" ht="25.5" x14ac:dyDescent="0.2">
      <c r="A3960" s="31" t="s">
        <v>7936</v>
      </c>
      <c r="B3960" s="32" t="s">
        <v>15</v>
      </c>
      <c r="C3960" s="31" t="s">
        <v>7937</v>
      </c>
      <c r="D3960" s="34" t="s">
        <v>20</v>
      </c>
      <c r="E3960" s="36">
        <v>1366.36</v>
      </c>
      <c r="F3960" s="36">
        <v>234.2</v>
      </c>
      <c r="G3960" s="36">
        <v>1600.56</v>
      </c>
    </row>
    <row r="3961" spans="1:7" ht="25.5" x14ac:dyDescent="0.2">
      <c r="A3961" s="31" t="s">
        <v>7938</v>
      </c>
      <c r="B3961" s="32" t="s">
        <v>15</v>
      </c>
      <c r="C3961" s="31" t="s">
        <v>7939</v>
      </c>
      <c r="D3961" s="34" t="s">
        <v>20</v>
      </c>
      <c r="E3961" s="36">
        <v>909.11</v>
      </c>
      <c r="F3961" s="36">
        <v>234.2</v>
      </c>
      <c r="G3961" s="36">
        <v>1143.31</v>
      </c>
    </row>
    <row r="3962" spans="1:7" ht="25.5" x14ac:dyDescent="0.2">
      <c r="A3962" s="31" t="s">
        <v>7940</v>
      </c>
      <c r="B3962" s="32" t="s">
        <v>15</v>
      </c>
      <c r="C3962" s="31" t="s">
        <v>7941</v>
      </c>
      <c r="D3962" s="34" t="s">
        <v>20</v>
      </c>
      <c r="E3962" s="36">
        <v>1067.8699999999999</v>
      </c>
      <c r="F3962" s="36">
        <v>234.2</v>
      </c>
      <c r="G3962" s="36">
        <v>1302.07</v>
      </c>
    </row>
    <row r="3963" spans="1:7" ht="25.5" x14ac:dyDescent="0.2">
      <c r="A3963" s="31" t="s">
        <v>7942</v>
      </c>
      <c r="B3963" s="32" t="s">
        <v>15</v>
      </c>
      <c r="C3963" s="31" t="s">
        <v>7943</v>
      </c>
      <c r="D3963" s="34" t="s">
        <v>20</v>
      </c>
      <c r="E3963" s="36">
        <v>1259.08</v>
      </c>
      <c r="F3963" s="36">
        <v>234.2</v>
      </c>
      <c r="G3963" s="36">
        <v>1493.28</v>
      </c>
    </row>
    <row r="3964" spans="1:7" ht="25.5" x14ac:dyDescent="0.2">
      <c r="A3964" s="31" t="s">
        <v>7944</v>
      </c>
      <c r="B3964" s="32" t="s">
        <v>15</v>
      </c>
      <c r="C3964" s="31" t="s">
        <v>7945</v>
      </c>
      <c r="D3964" s="34" t="s">
        <v>20</v>
      </c>
      <c r="E3964" s="36">
        <v>1375.93</v>
      </c>
      <c r="F3964" s="36">
        <v>234.2</v>
      </c>
      <c r="G3964" s="36">
        <v>1610.13</v>
      </c>
    </row>
    <row r="3965" spans="1:7" ht="25.5" x14ac:dyDescent="0.2">
      <c r="A3965" s="31" t="s">
        <v>7946</v>
      </c>
      <c r="B3965" s="32" t="s">
        <v>15</v>
      </c>
      <c r="C3965" s="31" t="s">
        <v>7947</v>
      </c>
      <c r="D3965" s="34" t="s">
        <v>20</v>
      </c>
      <c r="E3965" s="36">
        <v>1656.13</v>
      </c>
      <c r="F3965" s="36">
        <v>234.2</v>
      </c>
      <c r="G3965" s="36">
        <v>1890.33</v>
      </c>
    </row>
    <row r="3966" spans="1:7" ht="25.5" x14ac:dyDescent="0.2">
      <c r="A3966" s="31" t="s">
        <v>7948</v>
      </c>
      <c r="B3966" s="32" t="s">
        <v>15</v>
      </c>
      <c r="C3966" s="31" t="s">
        <v>7949</v>
      </c>
      <c r="D3966" s="34" t="s">
        <v>20</v>
      </c>
      <c r="E3966" s="36">
        <v>1344.61</v>
      </c>
      <c r="F3966" s="36">
        <v>234.2</v>
      </c>
      <c r="G3966" s="36">
        <v>1578.81</v>
      </c>
    </row>
    <row r="3967" spans="1:7" ht="25.5" x14ac:dyDescent="0.2">
      <c r="A3967" s="31" t="s">
        <v>7950</v>
      </c>
      <c r="B3967" s="32" t="s">
        <v>15</v>
      </c>
      <c r="C3967" s="31" t="s">
        <v>7951</v>
      </c>
      <c r="D3967" s="34" t="s">
        <v>20</v>
      </c>
      <c r="E3967" s="36">
        <v>1714.22</v>
      </c>
      <c r="F3967" s="36">
        <v>234.2</v>
      </c>
      <c r="G3967" s="36">
        <v>1948.42</v>
      </c>
    </row>
    <row r="3968" spans="1:7" ht="25.5" x14ac:dyDescent="0.2">
      <c r="A3968" s="31" t="s">
        <v>7952</v>
      </c>
      <c r="B3968" s="32" t="s">
        <v>15</v>
      </c>
      <c r="C3968" s="31" t="s">
        <v>7953</v>
      </c>
      <c r="D3968" s="34" t="s">
        <v>20</v>
      </c>
      <c r="E3968" s="36">
        <v>2021.95</v>
      </c>
      <c r="F3968" s="36">
        <v>234.2</v>
      </c>
      <c r="G3968" s="36">
        <v>2256.15</v>
      </c>
    </row>
    <row r="3969" spans="1:7" ht="25.5" x14ac:dyDescent="0.2">
      <c r="A3969" s="31" t="s">
        <v>7954</v>
      </c>
      <c r="B3969" s="32" t="s">
        <v>15</v>
      </c>
      <c r="C3969" s="31" t="s">
        <v>7955</v>
      </c>
      <c r="D3969" s="34" t="s">
        <v>20</v>
      </c>
      <c r="E3969" s="36">
        <v>2838.12</v>
      </c>
      <c r="F3969" s="36">
        <v>234.2</v>
      </c>
      <c r="G3969" s="36">
        <v>3072.32</v>
      </c>
    </row>
    <row r="3970" spans="1:7" ht="12.75" x14ac:dyDescent="0.2">
      <c r="A3970" s="37" t="s">
        <v>7956</v>
      </c>
      <c r="B3970" s="38" t="s">
        <v>7957</v>
      </c>
      <c r="C3970" s="39" t="s">
        <v>15</v>
      </c>
      <c r="D3970" s="40" t="s">
        <v>15</v>
      </c>
      <c r="E3970" s="41" t="s">
        <v>15</v>
      </c>
      <c r="F3970" s="41" t="s">
        <v>15</v>
      </c>
      <c r="G3970" s="41" t="s">
        <v>15</v>
      </c>
    </row>
    <row r="3971" spans="1:7" ht="12.75" x14ac:dyDescent="0.2">
      <c r="A3971" s="31" t="s">
        <v>7958</v>
      </c>
      <c r="B3971" s="32" t="s">
        <v>15</v>
      </c>
      <c r="C3971" s="31" t="s">
        <v>7959</v>
      </c>
      <c r="D3971" s="34" t="s">
        <v>20</v>
      </c>
      <c r="E3971" s="36">
        <v>326.04000000000002</v>
      </c>
      <c r="F3971" s="36">
        <v>137.36000000000001</v>
      </c>
      <c r="G3971" s="36">
        <v>463.4</v>
      </c>
    </row>
    <row r="3972" spans="1:7" ht="12.75" x14ac:dyDescent="0.2">
      <c r="A3972" s="31" t="s">
        <v>7960</v>
      </c>
      <c r="B3972" s="32" t="s">
        <v>15</v>
      </c>
      <c r="C3972" s="31" t="s">
        <v>7961</v>
      </c>
      <c r="D3972" s="34" t="s">
        <v>20</v>
      </c>
      <c r="E3972" s="36">
        <v>300.44</v>
      </c>
      <c r="F3972" s="36">
        <v>164.82</v>
      </c>
      <c r="G3972" s="36">
        <v>465.26</v>
      </c>
    </row>
    <row r="3973" spans="1:7" ht="12.75" x14ac:dyDescent="0.2">
      <c r="A3973" s="31" t="s">
        <v>7962</v>
      </c>
      <c r="B3973" s="32" t="s">
        <v>15</v>
      </c>
      <c r="C3973" s="31" t="s">
        <v>7963</v>
      </c>
      <c r="D3973" s="34" t="s">
        <v>20</v>
      </c>
      <c r="E3973" s="36">
        <v>624.77</v>
      </c>
      <c r="F3973" s="36">
        <v>164.82</v>
      </c>
      <c r="G3973" s="36">
        <v>789.59</v>
      </c>
    </row>
    <row r="3974" spans="1:7" ht="12.75" x14ac:dyDescent="0.2">
      <c r="A3974" s="31" t="s">
        <v>7964</v>
      </c>
      <c r="B3974" s="32" t="s">
        <v>15</v>
      </c>
      <c r="C3974" s="31" t="s">
        <v>7965</v>
      </c>
      <c r="D3974" s="34" t="s">
        <v>20</v>
      </c>
      <c r="E3974" s="36">
        <v>809.34</v>
      </c>
      <c r="F3974" s="36">
        <v>247.24</v>
      </c>
      <c r="G3974" s="36">
        <v>1056.58</v>
      </c>
    </row>
    <row r="3975" spans="1:7" ht="12.75" x14ac:dyDescent="0.2">
      <c r="A3975" s="31" t="s">
        <v>7966</v>
      </c>
      <c r="B3975" s="32" t="s">
        <v>15</v>
      </c>
      <c r="C3975" s="31" t="s">
        <v>7967</v>
      </c>
      <c r="D3975" s="34" t="s">
        <v>20</v>
      </c>
      <c r="E3975" s="36">
        <v>922.78</v>
      </c>
      <c r="F3975" s="36">
        <v>329.64</v>
      </c>
      <c r="G3975" s="36">
        <v>1252.42</v>
      </c>
    </row>
    <row r="3976" spans="1:7" ht="12.75" x14ac:dyDescent="0.2">
      <c r="A3976" s="31" t="s">
        <v>7968</v>
      </c>
      <c r="B3976" s="32" t="s">
        <v>15</v>
      </c>
      <c r="C3976" s="31" t="s">
        <v>7969</v>
      </c>
      <c r="D3976" s="34" t="s">
        <v>20</v>
      </c>
      <c r="E3976" s="36">
        <v>1430.31</v>
      </c>
      <c r="F3976" s="36">
        <v>247.24</v>
      </c>
      <c r="G3976" s="36">
        <v>1677.55</v>
      </c>
    </row>
    <row r="3977" spans="1:7" ht="12.75" x14ac:dyDescent="0.2">
      <c r="A3977" s="31" t="s">
        <v>7970</v>
      </c>
      <c r="B3977" s="32" t="s">
        <v>15</v>
      </c>
      <c r="C3977" s="31" t="s">
        <v>7971</v>
      </c>
      <c r="D3977" s="34" t="s">
        <v>20</v>
      </c>
      <c r="E3977" s="36">
        <v>706.39</v>
      </c>
      <c r="F3977" s="36">
        <v>247.24</v>
      </c>
      <c r="G3977" s="36">
        <v>953.63</v>
      </c>
    </row>
    <row r="3978" spans="1:7" ht="12.75" x14ac:dyDescent="0.2">
      <c r="A3978" s="31" t="s">
        <v>7972</v>
      </c>
      <c r="B3978" s="32" t="s">
        <v>15</v>
      </c>
      <c r="C3978" s="31" t="s">
        <v>7973</v>
      </c>
      <c r="D3978" s="34" t="s">
        <v>20</v>
      </c>
      <c r="E3978" s="36">
        <v>1416.54</v>
      </c>
      <c r="F3978" s="36">
        <v>329.64</v>
      </c>
      <c r="G3978" s="36">
        <v>1746.18</v>
      </c>
    </row>
    <row r="3979" spans="1:7" ht="12.75" x14ac:dyDescent="0.2">
      <c r="A3979" s="31" t="s">
        <v>7974</v>
      </c>
      <c r="B3979" s="32" t="s">
        <v>15</v>
      </c>
      <c r="C3979" s="31" t="s">
        <v>7975</v>
      </c>
      <c r="D3979" s="34" t="s">
        <v>20</v>
      </c>
      <c r="E3979" s="36">
        <v>66.83</v>
      </c>
      <c r="F3979" s="36">
        <v>109.88</v>
      </c>
      <c r="G3979" s="36">
        <v>176.71</v>
      </c>
    </row>
    <row r="3980" spans="1:7" ht="12.75" x14ac:dyDescent="0.2">
      <c r="A3980" s="31" t="s">
        <v>7976</v>
      </c>
      <c r="B3980" s="32" t="s">
        <v>15</v>
      </c>
      <c r="C3980" s="31" t="s">
        <v>7977</v>
      </c>
      <c r="D3980" s="34" t="s">
        <v>20</v>
      </c>
      <c r="E3980" s="36">
        <v>71.83</v>
      </c>
      <c r="F3980" s="36">
        <v>109.88</v>
      </c>
      <c r="G3980" s="36">
        <v>181.71</v>
      </c>
    </row>
    <row r="3981" spans="1:7" ht="12.75" x14ac:dyDescent="0.2">
      <c r="A3981" s="31" t="s">
        <v>7978</v>
      </c>
      <c r="B3981" s="32" t="s">
        <v>15</v>
      </c>
      <c r="C3981" s="31" t="s">
        <v>7979</v>
      </c>
      <c r="D3981" s="34" t="s">
        <v>20</v>
      </c>
      <c r="E3981" s="36">
        <v>116.71</v>
      </c>
      <c r="F3981" s="36">
        <v>137.36000000000001</v>
      </c>
      <c r="G3981" s="36">
        <v>254.07</v>
      </c>
    </row>
    <row r="3982" spans="1:7" ht="12.75" x14ac:dyDescent="0.2">
      <c r="A3982" s="31" t="s">
        <v>7980</v>
      </c>
      <c r="B3982" s="32" t="s">
        <v>15</v>
      </c>
      <c r="C3982" s="31" t="s">
        <v>7981</v>
      </c>
      <c r="D3982" s="34" t="s">
        <v>20</v>
      </c>
      <c r="E3982" s="36">
        <v>233.42</v>
      </c>
      <c r="F3982" s="36">
        <v>164.82</v>
      </c>
      <c r="G3982" s="36">
        <v>398.24</v>
      </c>
    </row>
    <row r="3983" spans="1:7" ht="12.75" x14ac:dyDescent="0.2">
      <c r="A3983" s="37" t="s">
        <v>7982</v>
      </c>
      <c r="B3983" s="38" t="s">
        <v>7983</v>
      </c>
      <c r="C3983" s="39" t="s">
        <v>15</v>
      </c>
      <c r="D3983" s="40" t="s">
        <v>15</v>
      </c>
      <c r="E3983" s="41" t="s">
        <v>15</v>
      </c>
      <c r="F3983" s="41" t="s">
        <v>15</v>
      </c>
      <c r="G3983" s="41" t="s">
        <v>15</v>
      </c>
    </row>
    <row r="3984" spans="1:7" ht="12.75" x14ac:dyDescent="0.2">
      <c r="A3984" s="31" t="s">
        <v>7984</v>
      </c>
      <c r="B3984" s="32" t="s">
        <v>15</v>
      </c>
      <c r="C3984" s="31" t="s">
        <v>7985</v>
      </c>
      <c r="D3984" s="34" t="s">
        <v>20</v>
      </c>
      <c r="E3984" s="36">
        <v>151.13999999999999</v>
      </c>
      <c r="F3984" s="36">
        <v>184.86</v>
      </c>
      <c r="G3984" s="36">
        <v>336</v>
      </c>
    </row>
    <row r="3985" spans="1:7" ht="38.25" x14ac:dyDescent="0.2">
      <c r="A3985" s="31" t="s">
        <v>7986</v>
      </c>
      <c r="B3985" s="32" t="s">
        <v>15</v>
      </c>
      <c r="C3985" s="31" t="s">
        <v>7987</v>
      </c>
      <c r="D3985" s="34" t="s">
        <v>20</v>
      </c>
      <c r="E3985" s="36">
        <v>32.61</v>
      </c>
      <c r="F3985" s="36">
        <v>13.49</v>
      </c>
      <c r="G3985" s="36">
        <v>46.1</v>
      </c>
    </row>
    <row r="3986" spans="1:7" ht="25.5" x14ac:dyDescent="0.2">
      <c r="A3986" s="31" t="s">
        <v>7988</v>
      </c>
      <c r="B3986" s="32" t="s">
        <v>15</v>
      </c>
      <c r="C3986" s="31" t="s">
        <v>7989</v>
      </c>
      <c r="D3986" s="34" t="s">
        <v>20</v>
      </c>
      <c r="E3986" s="36">
        <v>404.04</v>
      </c>
      <c r="F3986" s="36">
        <v>26.98</v>
      </c>
      <c r="G3986" s="36">
        <v>431.02</v>
      </c>
    </row>
    <row r="3987" spans="1:7" ht="25.5" x14ac:dyDescent="0.2">
      <c r="A3987" s="31" t="s">
        <v>7990</v>
      </c>
      <c r="B3987" s="32" t="s">
        <v>15</v>
      </c>
      <c r="C3987" s="31" t="s">
        <v>7991</v>
      </c>
      <c r="D3987" s="34" t="s">
        <v>20</v>
      </c>
      <c r="E3987" s="36">
        <v>12.48</v>
      </c>
      <c r="F3987" s="36">
        <v>26.84</v>
      </c>
      <c r="G3987" s="36">
        <v>39.32</v>
      </c>
    </row>
    <row r="3988" spans="1:7" ht="12.75" x14ac:dyDescent="0.2">
      <c r="A3988" s="42" t="s">
        <v>7992</v>
      </c>
      <c r="B3988" s="42" t="s">
        <v>7993</v>
      </c>
      <c r="C3988" s="43" t="s">
        <v>15</v>
      </c>
      <c r="D3988" s="44" t="s">
        <v>15</v>
      </c>
      <c r="E3988" s="45" t="s">
        <v>15</v>
      </c>
      <c r="F3988" s="45" t="s">
        <v>15</v>
      </c>
      <c r="G3988" s="45" t="s">
        <v>15</v>
      </c>
    </row>
    <row r="3989" spans="1:7" ht="12.75" x14ac:dyDescent="0.2">
      <c r="A3989" s="22" t="s">
        <v>7994</v>
      </c>
      <c r="B3989" s="22" t="s">
        <v>7995</v>
      </c>
      <c r="C3989" s="23" t="s">
        <v>15</v>
      </c>
      <c r="D3989" s="46" t="s">
        <v>15</v>
      </c>
      <c r="E3989" s="47" t="s">
        <v>15</v>
      </c>
      <c r="F3989" s="47" t="s">
        <v>15</v>
      </c>
      <c r="G3989" s="47" t="s">
        <v>15</v>
      </c>
    </row>
    <row r="3990" spans="1:7" ht="38.25" x14ac:dyDescent="0.2">
      <c r="A3990" s="31" t="s">
        <v>7996</v>
      </c>
      <c r="B3990" s="32" t="s">
        <v>15</v>
      </c>
      <c r="C3990" s="31" t="s">
        <v>7997</v>
      </c>
      <c r="D3990" s="34" t="s">
        <v>20</v>
      </c>
      <c r="E3990" s="36">
        <v>48.26</v>
      </c>
      <c r="F3990" s="36">
        <v>0</v>
      </c>
      <c r="G3990" s="36">
        <v>48.26</v>
      </c>
    </row>
    <row r="3991" spans="1:7" ht="38.25" x14ac:dyDescent="0.2">
      <c r="A3991" s="31" t="s">
        <v>7998</v>
      </c>
      <c r="B3991" s="32" t="s">
        <v>15</v>
      </c>
      <c r="C3991" s="31" t="s">
        <v>7999</v>
      </c>
      <c r="D3991" s="34" t="s">
        <v>20</v>
      </c>
      <c r="E3991" s="36">
        <v>219.01</v>
      </c>
      <c r="F3991" s="36">
        <v>48.33</v>
      </c>
      <c r="G3991" s="36">
        <v>267.33999999999997</v>
      </c>
    </row>
    <row r="3992" spans="1:7" ht="38.25" x14ac:dyDescent="0.2">
      <c r="A3992" s="31" t="s">
        <v>8000</v>
      </c>
      <c r="B3992" s="32" t="s">
        <v>15</v>
      </c>
      <c r="C3992" s="31" t="s">
        <v>8001</v>
      </c>
      <c r="D3992" s="34" t="s">
        <v>20</v>
      </c>
      <c r="E3992" s="36">
        <v>476.15</v>
      </c>
      <c r="F3992" s="36">
        <v>102.79</v>
      </c>
      <c r="G3992" s="36">
        <v>578.94000000000005</v>
      </c>
    </row>
    <row r="3993" spans="1:7" ht="38.25" x14ac:dyDescent="0.2">
      <c r="A3993" s="31" t="s">
        <v>8002</v>
      </c>
      <c r="B3993" s="32" t="s">
        <v>15</v>
      </c>
      <c r="C3993" s="31" t="s">
        <v>8003</v>
      </c>
      <c r="D3993" s="34" t="s">
        <v>20</v>
      </c>
      <c r="E3993" s="36">
        <v>128.35</v>
      </c>
      <c r="F3993" s="36">
        <v>15.33</v>
      </c>
      <c r="G3993" s="36">
        <v>143.68</v>
      </c>
    </row>
    <row r="3994" spans="1:7" ht="12.75" x14ac:dyDescent="0.2">
      <c r="A3994" s="31" t="s">
        <v>8004</v>
      </c>
      <c r="B3994" s="32" t="s">
        <v>15</v>
      </c>
      <c r="C3994" s="31" t="s">
        <v>8005</v>
      </c>
      <c r="D3994" s="34" t="s">
        <v>20</v>
      </c>
      <c r="E3994" s="36">
        <v>26.12</v>
      </c>
      <c r="F3994" s="36">
        <v>5.75</v>
      </c>
      <c r="G3994" s="36">
        <v>31.87</v>
      </c>
    </row>
    <row r="3995" spans="1:7" ht="12.75" x14ac:dyDescent="0.2">
      <c r="A3995" s="31" t="s">
        <v>8006</v>
      </c>
      <c r="B3995" s="32" t="s">
        <v>15</v>
      </c>
      <c r="C3995" s="31" t="s">
        <v>8007</v>
      </c>
      <c r="D3995" s="34" t="s">
        <v>20</v>
      </c>
      <c r="E3995" s="36">
        <v>110.95</v>
      </c>
      <c r="F3995" s="36">
        <v>5.75</v>
      </c>
      <c r="G3995" s="36">
        <v>116.7</v>
      </c>
    </row>
    <row r="3996" spans="1:7" ht="25.5" x14ac:dyDescent="0.2">
      <c r="A3996" s="31" t="s">
        <v>8008</v>
      </c>
      <c r="B3996" s="32" t="s">
        <v>15</v>
      </c>
      <c r="C3996" s="31" t="s">
        <v>8009</v>
      </c>
      <c r="D3996" s="34" t="s">
        <v>331</v>
      </c>
      <c r="E3996" s="36">
        <v>4982.7</v>
      </c>
      <c r="F3996" s="36">
        <v>0</v>
      </c>
      <c r="G3996" s="36">
        <v>4982.7</v>
      </c>
    </row>
    <row r="3997" spans="1:7" ht="25.5" x14ac:dyDescent="0.2">
      <c r="A3997" s="31" t="s">
        <v>8010</v>
      </c>
      <c r="B3997" s="32" t="s">
        <v>15</v>
      </c>
      <c r="C3997" s="31" t="s">
        <v>8011</v>
      </c>
      <c r="D3997" s="34" t="s">
        <v>331</v>
      </c>
      <c r="E3997" s="36">
        <v>27091.040000000001</v>
      </c>
      <c r="F3997" s="36">
        <v>0</v>
      </c>
      <c r="G3997" s="36">
        <v>27091.040000000001</v>
      </c>
    </row>
    <row r="3998" spans="1:7" ht="38.25" x14ac:dyDescent="0.2">
      <c r="A3998" s="31" t="s">
        <v>8012</v>
      </c>
      <c r="B3998" s="32" t="s">
        <v>15</v>
      </c>
      <c r="C3998" s="31" t="s">
        <v>8013</v>
      </c>
      <c r="D3998" s="34" t="s">
        <v>331</v>
      </c>
      <c r="E3998" s="36">
        <v>52784</v>
      </c>
      <c r="F3998" s="36">
        <v>0</v>
      </c>
      <c r="G3998" s="36">
        <v>52784</v>
      </c>
    </row>
    <row r="3999" spans="1:7" ht="12.75" x14ac:dyDescent="0.2">
      <c r="A3999" s="37" t="s">
        <v>8014</v>
      </c>
      <c r="B3999" s="38" t="s">
        <v>8015</v>
      </c>
      <c r="C3999" s="39" t="s">
        <v>15</v>
      </c>
      <c r="D3999" s="40" t="s">
        <v>15</v>
      </c>
      <c r="E3999" s="41" t="s">
        <v>15</v>
      </c>
      <c r="F3999" s="41" t="s">
        <v>15</v>
      </c>
      <c r="G3999" s="41" t="s">
        <v>15</v>
      </c>
    </row>
    <row r="4000" spans="1:7" ht="25.5" x14ac:dyDescent="0.2">
      <c r="A4000" s="31" t="s">
        <v>8016</v>
      </c>
      <c r="B4000" s="32" t="s">
        <v>15</v>
      </c>
      <c r="C4000" s="31" t="s">
        <v>8017</v>
      </c>
      <c r="D4000" s="34" t="s">
        <v>20</v>
      </c>
      <c r="E4000" s="36">
        <v>6152.61</v>
      </c>
      <c r="F4000" s="36">
        <v>57.52</v>
      </c>
      <c r="G4000" s="36">
        <v>6210.13</v>
      </c>
    </row>
    <row r="4001" spans="1:7" ht="25.5" x14ac:dyDescent="0.2">
      <c r="A4001" s="31" t="s">
        <v>8018</v>
      </c>
      <c r="B4001" s="32" t="s">
        <v>15</v>
      </c>
      <c r="C4001" s="31" t="s">
        <v>8019</v>
      </c>
      <c r="D4001" s="34" t="s">
        <v>20</v>
      </c>
      <c r="E4001" s="36">
        <v>9109.98</v>
      </c>
      <c r="F4001" s="36">
        <v>57.52</v>
      </c>
      <c r="G4001" s="36">
        <v>9167.5</v>
      </c>
    </row>
    <row r="4002" spans="1:7" ht="25.5" x14ac:dyDescent="0.2">
      <c r="A4002" s="31" t="s">
        <v>8020</v>
      </c>
      <c r="B4002" s="32" t="s">
        <v>15</v>
      </c>
      <c r="C4002" s="31" t="s">
        <v>8021</v>
      </c>
      <c r="D4002" s="34" t="s">
        <v>20</v>
      </c>
      <c r="E4002" s="36">
        <v>25695.54</v>
      </c>
      <c r="F4002" s="36">
        <v>57.52</v>
      </c>
      <c r="G4002" s="36">
        <v>25753.06</v>
      </c>
    </row>
    <row r="4003" spans="1:7" ht="12.75" x14ac:dyDescent="0.2">
      <c r="A4003" s="37" t="s">
        <v>8022</v>
      </c>
      <c r="B4003" s="38" t="s">
        <v>8023</v>
      </c>
      <c r="C4003" s="39" t="s">
        <v>15</v>
      </c>
      <c r="D4003" s="40" t="s">
        <v>15</v>
      </c>
      <c r="E4003" s="41" t="s">
        <v>15</v>
      </c>
      <c r="F4003" s="41" t="s">
        <v>15</v>
      </c>
      <c r="G4003" s="41" t="s">
        <v>15</v>
      </c>
    </row>
    <row r="4004" spans="1:7" ht="38.25" x14ac:dyDescent="0.2">
      <c r="A4004" s="31" t="s">
        <v>8024</v>
      </c>
      <c r="B4004" s="32" t="s">
        <v>15</v>
      </c>
      <c r="C4004" s="31" t="s">
        <v>8025</v>
      </c>
      <c r="D4004" s="34" t="s">
        <v>20</v>
      </c>
      <c r="E4004" s="36">
        <v>32270.5</v>
      </c>
      <c r="F4004" s="36">
        <v>107.88</v>
      </c>
      <c r="G4004" s="36">
        <v>32378.38</v>
      </c>
    </row>
    <row r="4005" spans="1:7" ht="38.25" x14ac:dyDescent="0.2">
      <c r="A4005" s="31" t="s">
        <v>8026</v>
      </c>
      <c r="B4005" s="32" t="s">
        <v>15</v>
      </c>
      <c r="C4005" s="31" t="s">
        <v>8027</v>
      </c>
      <c r="D4005" s="34" t="s">
        <v>20</v>
      </c>
      <c r="E4005" s="36">
        <v>43341.75</v>
      </c>
      <c r="F4005" s="36">
        <v>107.88</v>
      </c>
      <c r="G4005" s="36">
        <v>43449.63</v>
      </c>
    </row>
    <row r="4006" spans="1:7" ht="38.25" x14ac:dyDescent="0.2">
      <c r="A4006" s="31" t="s">
        <v>8028</v>
      </c>
      <c r="B4006" s="32" t="s">
        <v>15</v>
      </c>
      <c r="C4006" s="31" t="s">
        <v>8029</v>
      </c>
      <c r="D4006" s="34" t="s">
        <v>20</v>
      </c>
      <c r="E4006" s="36">
        <v>42755.82</v>
      </c>
      <c r="F4006" s="36">
        <v>107.88</v>
      </c>
      <c r="G4006" s="36">
        <v>42863.7</v>
      </c>
    </row>
    <row r="4007" spans="1:7" ht="25.5" x14ac:dyDescent="0.2">
      <c r="A4007" s="31" t="s">
        <v>8030</v>
      </c>
      <c r="B4007" s="32" t="s">
        <v>15</v>
      </c>
      <c r="C4007" s="31" t="s">
        <v>8031</v>
      </c>
      <c r="D4007" s="34" t="s">
        <v>20</v>
      </c>
      <c r="E4007" s="36">
        <v>4838.99</v>
      </c>
      <c r="F4007" s="36">
        <v>76.680000000000007</v>
      </c>
      <c r="G4007" s="36">
        <v>4915.67</v>
      </c>
    </row>
    <row r="4008" spans="1:7" ht="38.25" x14ac:dyDescent="0.2">
      <c r="A4008" s="31" t="s">
        <v>8032</v>
      </c>
      <c r="B4008" s="32" t="s">
        <v>15</v>
      </c>
      <c r="C4008" s="31" t="s">
        <v>8033</v>
      </c>
      <c r="D4008" s="34" t="s">
        <v>20</v>
      </c>
      <c r="E4008" s="36">
        <v>13910.37</v>
      </c>
      <c r="F4008" s="36">
        <v>107.88</v>
      </c>
      <c r="G4008" s="36">
        <v>14018.25</v>
      </c>
    </row>
    <row r="4009" spans="1:7" ht="25.5" x14ac:dyDescent="0.2">
      <c r="A4009" s="31" t="s">
        <v>8034</v>
      </c>
      <c r="B4009" s="32" t="s">
        <v>15</v>
      </c>
      <c r="C4009" s="31" t="s">
        <v>8035</v>
      </c>
      <c r="D4009" s="34" t="s">
        <v>20</v>
      </c>
      <c r="E4009" s="36">
        <v>19226.03</v>
      </c>
      <c r="F4009" s="36">
        <v>76.680000000000007</v>
      </c>
      <c r="G4009" s="36">
        <v>19302.71</v>
      </c>
    </row>
    <row r="4010" spans="1:7" ht="38.25" x14ac:dyDescent="0.2">
      <c r="A4010" s="31" t="s">
        <v>8036</v>
      </c>
      <c r="B4010" s="32" t="s">
        <v>15</v>
      </c>
      <c r="C4010" s="31" t="s">
        <v>8037</v>
      </c>
      <c r="D4010" s="34" t="s">
        <v>20</v>
      </c>
      <c r="E4010" s="36">
        <v>662.39</v>
      </c>
      <c r="F4010" s="36">
        <v>38.340000000000003</v>
      </c>
      <c r="G4010" s="36">
        <v>700.73</v>
      </c>
    </row>
    <row r="4011" spans="1:7" ht="38.25" x14ac:dyDescent="0.2">
      <c r="A4011" s="31" t="s">
        <v>8038</v>
      </c>
      <c r="B4011" s="32" t="s">
        <v>15</v>
      </c>
      <c r="C4011" s="31" t="s">
        <v>8039</v>
      </c>
      <c r="D4011" s="34" t="s">
        <v>20</v>
      </c>
      <c r="E4011" s="36">
        <v>45925.14</v>
      </c>
      <c r="F4011" s="36">
        <v>107.88</v>
      </c>
      <c r="G4011" s="36">
        <v>46033.02</v>
      </c>
    </row>
    <row r="4012" spans="1:7" ht="38.25" x14ac:dyDescent="0.2">
      <c r="A4012" s="31" t="s">
        <v>8040</v>
      </c>
      <c r="B4012" s="32" t="s">
        <v>15</v>
      </c>
      <c r="C4012" s="31" t="s">
        <v>8041</v>
      </c>
      <c r="D4012" s="34" t="s">
        <v>20</v>
      </c>
      <c r="E4012" s="36">
        <v>46682.78</v>
      </c>
      <c r="F4012" s="36">
        <v>107.88</v>
      </c>
      <c r="G4012" s="36">
        <v>46790.66</v>
      </c>
    </row>
    <row r="4013" spans="1:7" ht="38.25" x14ac:dyDescent="0.2">
      <c r="A4013" s="31" t="s">
        <v>8042</v>
      </c>
      <c r="B4013" s="32" t="s">
        <v>15</v>
      </c>
      <c r="C4013" s="31" t="s">
        <v>8043</v>
      </c>
      <c r="D4013" s="34" t="s">
        <v>20</v>
      </c>
      <c r="E4013" s="36">
        <v>112347.36</v>
      </c>
      <c r="F4013" s="36">
        <v>107.88</v>
      </c>
      <c r="G4013" s="36">
        <v>112455.24</v>
      </c>
    </row>
    <row r="4014" spans="1:7" ht="38.25" x14ac:dyDescent="0.2">
      <c r="A4014" s="31" t="s">
        <v>8044</v>
      </c>
      <c r="B4014" s="32" t="s">
        <v>15</v>
      </c>
      <c r="C4014" s="31" t="s">
        <v>8045</v>
      </c>
      <c r="D4014" s="34" t="s">
        <v>20</v>
      </c>
      <c r="E4014" s="36">
        <v>137538.78</v>
      </c>
      <c r="F4014" s="36">
        <v>107.88</v>
      </c>
      <c r="G4014" s="36">
        <v>137646.66</v>
      </c>
    </row>
    <row r="4015" spans="1:7" ht="38.25" x14ac:dyDescent="0.2">
      <c r="A4015" s="31" t="s">
        <v>8046</v>
      </c>
      <c r="B4015" s="32" t="s">
        <v>15</v>
      </c>
      <c r="C4015" s="31" t="s">
        <v>8047</v>
      </c>
      <c r="D4015" s="34" t="s">
        <v>20</v>
      </c>
      <c r="E4015" s="36">
        <v>47252.800000000003</v>
      </c>
      <c r="F4015" s="36">
        <v>107.88</v>
      </c>
      <c r="G4015" s="36">
        <v>47360.68</v>
      </c>
    </row>
    <row r="4016" spans="1:7" ht="38.25" x14ac:dyDescent="0.2">
      <c r="A4016" s="31" t="s">
        <v>8048</v>
      </c>
      <c r="B4016" s="32" t="s">
        <v>15</v>
      </c>
      <c r="C4016" s="31" t="s">
        <v>8049</v>
      </c>
      <c r="D4016" s="34" t="s">
        <v>20</v>
      </c>
      <c r="E4016" s="36">
        <v>21265.77</v>
      </c>
      <c r="F4016" s="36">
        <v>107.88</v>
      </c>
      <c r="G4016" s="36">
        <v>21373.65</v>
      </c>
    </row>
    <row r="4017" spans="1:7" ht="38.25" x14ac:dyDescent="0.2">
      <c r="A4017" s="31" t="s">
        <v>8050</v>
      </c>
      <c r="B4017" s="32" t="s">
        <v>15</v>
      </c>
      <c r="C4017" s="31" t="s">
        <v>8051</v>
      </c>
      <c r="D4017" s="34" t="s">
        <v>20</v>
      </c>
      <c r="E4017" s="36">
        <v>34038.480000000003</v>
      </c>
      <c r="F4017" s="36">
        <v>107.88</v>
      </c>
      <c r="G4017" s="36">
        <v>34146.36</v>
      </c>
    </row>
    <row r="4018" spans="1:7" ht="38.25" x14ac:dyDescent="0.2">
      <c r="A4018" s="31" t="s">
        <v>8052</v>
      </c>
      <c r="B4018" s="32" t="s">
        <v>15</v>
      </c>
      <c r="C4018" s="31" t="s">
        <v>8053</v>
      </c>
      <c r="D4018" s="34" t="s">
        <v>20</v>
      </c>
      <c r="E4018" s="36">
        <v>74905.7</v>
      </c>
      <c r="F4018" s="36">
        <v>107.88</v>
      </c>
      <c r="G4018" s="36">
        <v>75013.58</v>
      </c>
    </row>
    <row r="4019" spans="1:7" ht="38.25" x14ac:dyDescent="0.2">
      <c r="A4019" s="31" t="s">
        <v>8054</v>
      </c>
      <c r="B4019" s="32" t="s">
        <v>15</v>
      </c>
      <c r="C4019" s="31" t="s">
        <v>8055</v>
      </c>
      <c r="D4019" s="34" t="s">
        <v>20</v>
      </c>
      <c r="E4019" s="36">
        <v>24208.62</v>
      </c>
      <c r="F4019" s="36">
        <v>107.88</v>
      </c>
      <c r="G4019" s="36">
        <v>24316.5</v>
      </c>
    </row>
    <row r="4020" spans="1:7" ht="38.25" x14ac:dyDescent="0.2">
      <c r="A4020" s="25" t="s">
        <v>8056</v>
      </c>
      <c r="B4020" s="26" t="s">
        <v>15</v>
      </c>
      <c r="C4020" s="25" t="s">
        <v>8057</v>
      </c>
      <c r="D4020" s="28" t="s">
        <v>20</v>
      </c>
      <c r="E4020" s="30">
        <v>72154.16</v>
      </c>
      <c r="F4020" s="30">
        <v>107.88</v>
      </c>
      <c r="G4020" s="30">
        <v>72262.039999999994</v>
      </c>
    </row>
    <row r="4021" spans="1:7" ht="12.75" x14ac:dyDescent="0.2">
      <c r="A4021" s="37" t="s">
        <v>8058</v>
      </c>
      <c r="B4021" s="38" t="s">
        <v>8059</v>
      </c>
      <c r="C4021" s="39" t="s">
        <v>15</v>
      </c>
      <c r="D4021" s="40" t="s">
        <v>15</v>
      </c>
      <c r="E4021" s="41" t="s">
        <v>15</v>
      </c>
      <c r="F4021" s="41" t="s">
        <v>15</v>
      </c>
      <c r="G4021" s="41" t="s">
        <v>15</v>
      </c>
    </row>
    <row r="4022" spans="1:7" ht="25.5" x14ac:dyDescent="0.2">
      <c r="A4022" s="31" t="s">
        <v>8060</v>
      </c>
      <c r="B4022" s="32" t="s">
        <v>15</v>
      </c>
      <c r="C4022" s="31" t="s">
        <v>8061</v>
      </c>
      <c r="D4022" s="34" t="s">
        <v>20</v>
      </c>
      <c r="E4022" s="36">
        <v>477.92</v>
      </c>
      <c r="F4022" s="36">
        <v>43.96</v>
      </c>
      <c r="G4022" s="36">
        <v>521.88</v>
      </c>
    </row>
    <row r="4023" spans="1:7" ht="12.75" x14ac:dyDescent="0.2">
      <c r="A4023" s="37" t="s">
        <v>8062</v>
      </c>
      <c r="B4023" s="38" t="s">
        <v>8063</v>
      </c>
      <c r="C4023" s="39" t="s">
        <v>15</v>
      </c>
      <c r="D4023" s="40" t="s">
        <v>15</v>
      </c>
      <c r="E4023" s="41" t="s">
        <v>15</v>
      </c>
      <c r="F4023" s="41" t="s">
        <v>15</v>
      </c>
      <c r="G4023" s="41" t="s">
        <v>15</v>
      </c>
    </row>
    <row r="4024" spans="1:7" ht="25.5" x14ac:dyDescent="0.2">
      <c r="A4024" s="31" t="s">
        <v>8064</v>
      </c>
      <c r="B4024" s="32" t="s">
        <v>15</v>
      </c>
      <c r="C4024" s="31" t="s">
        <v>8065</v>
      </c>
      <c r="D4024" s="34" t="s">
        <v>20</v>
      </c>
      <c r="E4024" s="36">
        <v>28.55</v>
      </c>
      <c r="F4024" s="36">
        <v>7.67</v>
      </c>
      <c r="G4024" s="36">
        <v>36.22</v>
      </c>
    </row>
    <row r="4025" spans="1:7" ht="12.75" x14ac:dyDescent="0.2">
      <c r="A4025" s="31" t="s">
        <v>8066</v>
      </c>
      <c r="B4025" s="32" t="s">
        <v>15</v>
      </c>
      <c r="C4025" s="31" t="s">
        <v>8067</v>
      </c>
      <c r="D4025" s="34" t="s">
        <v>20</v>
      </c>
      <c r="E4025" s="36">
        <v>641.41999999999996</v>
      </c>
      <c r="F4025" s="36">
        <v>30.67</v>
      </c>
      <c r="G4025" s="36">
        <v>672.09</v>
      </c>
    </row>
    <row r="4026" spans="1:7" ht="12.75" x14ac:dyDescent="0.2">
      <c r="A4026" s="31" t="s">
        <v>8068</v>
      </c>
      <c r="B4026" s="32" t="s">
        <v>15</v>
      </c>
      <c r="C4026" s="31" t="s">
        <v>8069</v>
      </c>
      <c r="D4026" s="34" t="s">
        <v>20</v>
      </c>
      <c r="E4026" s="36">
        <v>354.82</v>
      </c>
      <c r="F4026" s="36">
        <v>30.67</v>
      </c>
      <c r="G4026" s="36">
        <v>385.49</v>
      </c>
    </row>
    <row r="4027" spans="1:7" ht="25.5" x14ac:dyDescent="0.2">
      <c r="A4027" s="31" t="s">
        <v>8070</v>
      </c>
      <c r="B4027" s="32" t="s">
        <v>15</v>
      </c>
      <c r="C4027" s="31" t="s">
        <v>8071</v>
      </c>
      <c r="D4027" s="34" t="s">
        <v>20</v>
      </c>
      <c r="E4027" s="36">
        <v>133.96</v>
      </c>
      <c r="F4027" s="36">
        <v>7.67</v>
      </c>
      <c r="G4027" s="36">
        <v>141.63</v>
      </c>
    </row>
    <row r="4028" spans="1:7" ht="25.5" x14ac:dyDescent="0.2">
      <c r="A4028" s="31" t="s">
        <v>8072</v>
      </c>
      <c r="B4028" s="32" t="s">
        <v>15</v>
      </c>
      <c r="C4028" s="31" t="s">
        <v>8073</v>
      </c>
      <c r="D4028" s="34" t="s">
        <v>20</v>
      </c>
      <c r="E4028" s="36">
        <v>2308</v>
      </c>
      <c r="F4028" s="36">
        <v>2.84</v>
      </c>
      <c r="G4028" s="36">
        <v>2310.84</v>
      </c>
    </row>
    <row r="4029" spans="1:7" ht="12.75" x14ac:dyDescent="0.2">
      <c r="A4029" s="37" t="s">
        <v>8074</v>
      </c>
      <c r="B4029" s="38" t="s">
        <v>8075</v>
      </c>
      <c r="C4029" s="39" t="s">
        <v>15</v>
      </c>
      <c r="D4029" s="40" t="s">
        <v>15</v>
      </c>
      <c r="E4029" s="41" t="s">
        <v>15</v>
      </c>
      <c r="F4029" s="41" t="s">
        <v>15</v>
      </c>
      <c r="G4029" s="41" t="s">
        <v>15</v>
      </c>
    </row>
    <row r="4030" spans="1:7" ht="25.5" x14ac:dyDescent="0.2">
      <c r="A4030" s="31" t="s">
        <v>8076</v>
      </c>
      <c r="B4030" s="32" t="s">
        <v>15</v>
      </c>
      <c r="C4030" s="31" t="s">
        <v>8077</v>
      </c>
      <c r="D4030" s="34" t="s">
        <v>20</v>
      </c>
      <c r="E4030" s="36">
        <v>585.77</v>
      </c>
      <c r="F4030" s="36">
        <v>17.579999999999998</v>
      </c>
      <c r="G4030" s="36">
        <v>603.35</v>
      </c>
    </row>
    <row r="4031" spans="1:7" ht="25.5" x14ac:dyDescent="0.2">
      <c r="A4031" s="31" t="s">
        <v>8078</v>
      </c>
      <c r="B4031" s="32" t="s">
        <v>15</v>
      </c>
      <c r="C4031" s="31" t="s">
        <v>8079</v>
      </c>
      <c r="D4031" s="34" t="s">
        <v>331</v>
      </c>
      <c r="E4031" s="36">
        <v>361.46</v>
      </c>
      <c r="F4031" s="36">
        <v>306.72000000000003</v>
      </c>
      <c r="G4031" s="36">
        <v>668.18</v>
      </c>
    </row>
    <row r="4032" spans="1:7" ht="12.75" x14ac:dyDescent="0.2">
      <c r="A4032" s="37" t="s">
        <v>8080</v>
      </c>
      <c r="B4032" s="38" t="s">
        <v>8081</v>
      </c>
      <c r="C4032" s="39" t="s">
        <v>15</v>
      </c>
      <c r="D4032" s="40" t="s">
        <v>15</v>
      </c>
      <c r="E4032" s="41" t="s">
        <v>15</v>
      </c>
      <c r="F4032" s="41" t="s">
        <v>15</v>
      </c>
      <c r="G4032" s="41" t="s">
        <v>15</v>
      </c>
    </row>
    <row r="4033" spans="1:7" ht="25.5" x14ac:dyDescent="0.2">
      <c r="A4033" s="31" t="s">
        <v>8082</v>
      </c>
      <c r="B4033" s="32" t="s">
        <v>15</v>
      </c>
      <c r="C4033" s="31" t="s">
        <v>8083</v>
      </c>
      <c r="D4033" s="34" t="s">
        <v>128</v>
      </c>
      <c r="E4033" s="36">
        <v>0.31</v>
      </c>
      <c r="F4033" s="36">
        <v>3.83</v>
      </c>
      <c r="G4033" s="36">
        <v>4.1399999999999997</v>
      </c>
    </row>
    <row r="4034" spans="1:7" ht="12.75" x14ac:dyDescent="0.2">
      <c r="A4034" s="31" t="s">
        <v>8084</v>
      </c>
      <c r="B4034" s="32" t="s">
        <v>15</v>
      </c>
      <c r="C4034" s="31" t="s">
        <v>8085</v>
      </c>
      <c r="D4034" s="34" t="s">
        <v>20</v>
      </c>
      <c r="E4034" s="36">
        <v>3.93</v>
      </c>
      <c r="F4034" s="36">
        <v>7.67</v>
      </c>
      <c r="G4034" s="36">
        <v>11.6</v>
      </c>
    </row>
    <row r="4035" spans="1:7" ht="25.5" x14ac:dyDescent="0.2">
      <c r="A4035" s="31" t="s">
        <v>8086</v>
      </c>
      <c r="B4035" s="32" t="s">
        <v>15</v>
      </c>
      <c r="C4035" s="31" t="s">
        <v>8087</v>
      </c>
      <c r="D4035" s="34" t="s">
        <v>20</v>
      </c>
      <c r="E4035" s="36">
        <v>1.48</v>
      </c>
      <c r="F4035" s="36">
        <v>7.67</v>
      </c>
      <c r="G4035" s="36">
        <v>9.15</v>
      </c>
    </row>
    <row r="4036" spans="1:7" ht="25.5" x14ac:dyDescent="0.2">
      <c r="A4036" s="31" t="s">
        <v>8088</v>
      </c>
      <c r="B4036" s="32" t="s">
        <v>15</v>
      </c>
      <c r="C4036" s="31" t="s">
        <v>8089</v>
      </c>
      <c r="D4036" s="34" t="s">
        <v>20</v>
      </c>
      <c r="E4036" s="36">
        <v>1.62</v>
      </c>
      <c r="F4036" s="36">
        <v>7.67</v>
      </c>
      <c r="G4036" s="36">
        <v>9.2899999999999991</v>
      </c>
    </row>
    <row r="4037" spans="1:7" ht="12.75" x14ac:dyDescent="0.2">
      <c r="A4037" s="31" t="s">
        <v>8090</v>
      </c>
      <c r="B4037" s="32" t="s">
        <v>15</v>
      </c>
      <c r="C4037" s="31" t="s">
        <v>8091</v>
      </c>
      <c r="D4037" s="34" t="s">
        <v>20</v>
      </c>
      <c r="E4037" s="36">
        <v>157.96</v>
      </c>
      <c r="F4037" s="36">
        <v>8.51</v>
      </c>
      <c r="G4037" s="36">
        <v>166.47</v>
      </c>
    </row>
    <row r="4038" spans="1:7" ht="12.75" x14ac:dyDescent="0.2">
      <c r="A4038" s="31" t="s">
        <v>8092</v>
      </c>
      <c r="B4038" s="32" t="s">
        <v>15</v>
      </c>
      <c r="C4038" s="31" t="s">
        <v>8093</v>
      </c>
      <c r="D4038" s="34" t="s">
        <v>20</v>
      </c>
      <c r="E4038" s="36">
        <v>365.34</v>
      </c>
      <c r="F4038" s="36">
        <v>8.51</v>
      </c>
      <c r="G4038" s="36">
        <v>373.85</v>
      </c>
    </row>
    <row r="4039" spans="1:7" ht="12.75" x14ac:dyDescent="0.2">
      <c r="A4039" s="31" t="s">
        <v>8094</v>
      </c>
      <c r="B4039" s="32" t="s">
        <v>15</v>
      </c>
      <c r="C4039" s="31" t="s">
        <v>8095</v>
      </c>
      <c r="D4039" s="34" t="s">
        <v>20</v>
      </c>
      <c r="E4039" s="36">
        <v>4.01</v>
      </c>
      <c r="F4039" s="36">
        <v>13.49</v>
      </c>
      <c r="G4039" s="36">
        <v>17.5</v>
      </c>
    </row>
    <row r="4040" spans="1:7" ht="25.5" x14ac:dyDescent="0.2">
      <c r="A4040" s="31" t="s">
        <v>8096</v>
      </c>
      <c r="B4040" s="32" t="s">
        <v>15</v>
      </c>
      <c r="C4040" s="31" t="s">
        <v>8097</v>
      </c>
      <c r="D4040" s="34" t="s">
        <v>20</v>
      </c>
      <c r="E4040" s="36">
        <v>19</v>
      </c>
      <c r="F4040" s="36">
        <v>13.49</v>
      </c>
      <c r="G4040" s="36">
        <v>32.49</v>
      </c>
    </row>
    <row r="4041" spans="1:7" ht="25.5" x14ac:dyDescent="0.2">
      <c r="A4041" s="31" t="s">
        <v>8098</v>
      </c>
      <c r="B4041" s="32" t="s">
        <v>15</v>
      </c>
      <c r="C4041" s="31" t="s">
        <v>8099</v>
      </c>
      <c r="D4041" s="34" t="s">
        <v>20</v>
      </c>
      <c r="E4041" s="36">
        <v>58.6</v>
      </c>
      <c r="F4041" s="36">
        <v>1.56</v>
      </c>
      <c r="G4041" s="36">
        <v>60.16</v>
      </c>
    </row>
    <row r="4042" spans="1:7" ht="25.5" x14ac:dyDescent="0.2">
      <c r="A4042" s="31" t="s">
        <v>8100</v>
      </c>
      <c r="B4042" s="32" t="s">
        <v>15</v>
      </c>
      <c r="C4042" s="31" t="s">
        <v>8101</v>
      </c>
      <c r="D4042" s="34" t="s">
        <v>20</v>
      </c>
      <c r="E4042" s="36">
        <v>96.89</v>
      </c>
      <c r="F4042" s="36">
        <v>8.7899999999999991</v>
      </c>
      <c r="G4042" s="36">
        <v>105.68</v>
      </c>
    </row>
    <row r="4043" spans="1:7" ht="12.75" x14ac:dyDescent="0.2">
      <c r="A4043" s="31" t="s">
        <v>8102</v>
      </c>
      <c r="B4043" s="32" t="s">
        <v>15</v>
      </c>
      <c r="C4043" s="31" t="s">
        <v>8103</v>
      </c>
      <c r="D4043" s="34" t="s">
        <v>20</v>
      </c>
      <c r="E4043" s="36">
        <v>61.58</v>
      </c>
      <c r="F4043" s="36">
        <v>5.67</v>
      </c>
      <c r="G4043" s="36">
        <v>67.25</v>
      </c>
    </row>
    <row r="4044" spans="1:7" ht="12.75" x14ac:dyDescent="0.2">
      <c r="A4044" s="31" t="s">
        <v>8104</v>
      </c>
      <c r="B4044" s="32" t="s">
        <v>15</v>
      </c>
      <c r="C4044" s="31" t="s">
        <v>8105</v>
      </c>
      <c r="D4044" s="34" t="s">
        <v>20</v>
      </c>
      <c r="E4044" s="36">
        <v>85.11</v>
      </c>
      <c r="F4044" s="36">
        <v>5.67</v>
      </c>
      <c r="G4044" s="36">
        <v>90.78</v>
      </c>
    </row>
    <row r="4045" spans="1:7" ht="12.75" x14ac:dyDescent="0.2">
      <c r="A4045" s="31" t="s">
        <v>8106</v>
      </c>
      <c r="B4045" s="32" t="s">
        <v>15</v>
      </c>
      <c r="C4045" s="31" t="s">
        <v>8107</v>
      </c>
      <c r="D4045" s="34" t="s">
        <v>20</v>
      </c>
      <c r="E4045" s="36">
        <v>149.46</v>
      </c>
      <c r="F4045" s="36">
        <v>5.67</v>
      </c>
      <c r="G4045" s="36">
        <v>155.13</v>
      </c>
    </row>
    <row r="4046" spans="1:7" ht="25.5" x14ac:dyDescent="0.2">
      <c r="A4046" s="31" t="s">
        <v>8108</v>
      </c>
      <c r="B4046" s="32" t="s">
        <v>15</v>
      </c>
      <c r="C4046" s="31" t="s">
        <v>8109</v>
      </c>
      <c r="D4046" s="34" t="s">
        <v>20</v>
      </c>
      <c r="E4046" s="36">
        <v>66.03</v>
      </c>
      <c r="F4046" s="36">
        <v>1.56</v>
      </c>
      <c r="G4046" s="36">
        <v>67.59</v>
      </c>
    </row>
    <row r="4047" spans="1:7" ht="25.5" x14ac:dyDescent="0.2">
      <c r="A4047" s="31" t="s">
        <v>8110</v>
      </c>
      <c r="B4047" s="32" t="s">
        <v>15</v>
      </c>
      <c r="C4047" s="31" t="s">
        <v>8111</v>
      </c>
      <c r="D4047" s="34" t="s">
        <v>20</v>
      </c>
      <c r="E4047" s="36">
        <v>81.36</v>
      </c>
      <c r="F4047" s="36">
        <v>1.56</v>
      </c>
      <c r="G4047" s="36">
        <v>82.92</v>
      </c>
    </row>
    <row r="4048" spans="1:7" ht="12.75" x14ac:dyDescent="0.2">
      <c r="A4048" s="31" t="s">
        <v>8112</v>
      </c>
      <c r="B4048" s="32" t="s">
        <v>15</v>
      </c>
      <c r="C4048" s="31" t="s">
        <v>8113</v>
      </c>
      <c r="D4048" s="34" t="s">
        <v>20</v>
      </c>
      <c r="E4048" s="36">
        <v>9.76</v>
      </c>
      <c r="F4048" s="36">
        <v>3.12</v>
      </c>
      <c r="G4048" s="36">
        <v>12.88</v>
      </c>
    </row>
    <row r="4049" spans="1:7" ht="12.75" x14ac:dyDescent="0.2">
      <c r="A4049" s="31" t="s">
        <v>8114</v>
      </c>
      <c r="B4049" s="32" t="s">
        <v>15</v>
      </c>
      <c r="C4049" s="31" t="s">
        <v>8115</v>
      </c>
      <c r="D4049" s="34" t="s">
        <v>20</v>
      </c>
      <c r="E4049" s="36">
        <v>9.24</v>
      </c>
      <c r="F4049" s="36">
        <v>3.12</v>
      </c>
      <c r="G4049" s="36">
        <v>12.36</v>
      </c>
    </row>
    <row r="4050" spans="1:7" ht="25.5" x14ac:dyDescent="0.2">
      <c r="A4050" s="31" t="s">
        <v>8116</v>
      </c>
      <c r="B4050" s="32" t="s">
        <v>15</v>
      </c>
      <c r="C4050" s="31" t="s">
        <v>8117</v>
      </c>
      <c r="D4050" s="34" t="s">
        <v>20</v>
      </c>
      <c r="E4050" s="36">
        <v>14.96</v>
      </c>
      <c r="F4050" s="36">
        <v>14.51</v>
      </c>
      <c r="G4050" s="36">
        <v>29.47</v>
      </c>
    </row>
    <row r="4051" spans="1:7" ht="25.5" x14ac:dyDescent="0.2">
      <c r="A4051" s="31" t="s">
        <v>8118</v>
      </c>
      <c r="B4051" s="32" t="s">
        <v>15</v>
      </c>
      <c r="C4051" s="31" t="s">
        <v>8119</v>
      </c>
      <c r="D4051" s="34" t="s">
        <v>20</v>
      </c>
      <c r="E4051" s="36">
        <v>6.38</v>
      </c>
      <c r="F4051" s="36">
        <v>8.7899999999999991</v>
      </c>
      <c r="G4051" s="36">
        <v>15.17</v>
      </c>
    </row>
    <row r="4052" spans="1:7" ht="25.5" x14ac:dyDescent="0.2">
      <c r="A4052" s="31" t="s">
        <v>8120</v>
      </c>
      <c r="B4052" s="32" t="s">
        <v>15</v>
      </c>
      <c r="C4052" s="31" t="s">
        <v>8121</v>
      </c>
      <c r="D4052" s="34" t="s">
        <v>20</v>
      </c>
      <c r="E4052" s="36">
        <v>10.16</v>
      </c>
      <c r="F4052" s="36">
        <v>8.7899999999999991</v>
      </c>
      <c r="G4052" s="36">
        <v>18.95</v>
      </c>
    </row>
    <row r="4053" spans="1:7" ht="25.5" x14ac:dyDescent="0.2">
      <c r="A4053" s="31" t="s">
        <v>8122</v>
      </c>
      <c r="B4053" s="32" t="s">
        <v>15</v>
      </c>
      <c r="C4053" s="31" t="s">
        <v>8123</v>
      </c>
      <c r="D4053" s="34" t="s">
        <v>20</v>
      </c>
      <c r="E4053" s="36">
        <v>9.65</v>
      </c>
      <c r="F4053" s="36">
        <v>8.7899999999999991</v>
      </c>
      <c r="G4053" s="36">
        <v>18.440000000000001</v>
      </c>
    </row>
    <row r="4054" spans="1:7" ht="25.5" x14ac:dyDescent="0.2">
      <c r="A4054" s="31" t="s">
        <v>8124</v>
      </c>
      <c r="B4054" s="32" t="s">
        <v>15</v>
      </c>
      <c r="C4054" s="31" t="s">
        <v>8125</v>
      </c>
      <c r="D4054" s="34" t="s">
        <v>20</v>
      </c>
      <c r="E4054" s="36">
        <v>20.38</v>
      </c>
      <c r="F4054" s="36">
        <v>14.89</v>
      </c>
      <c r="G4054" s="36">
        <v>35.270000000000003</v>
      </c>
    </row>
    <row r="4055" spans="1:7" ht="12.75" x14ac:dyDescent="0.2">
      <c r="A4055" s="31" t="s">
        <v>8126</v>
      </c>
      <c r="B4055" s="32" t="s">
        <v>15</v>
      </c>
      <c r="C4055" s="31" t="s">
        <v>8127</v>
      </c>
      <c r="D4055" s="34" t="s">
        <v>20</v>
      </c>
      <c r="E4055" s="36">
        <v>8.91</v>
      </c>
      <c r="F4055" s="36">
        <v>7.67</v>
      </c>
      <c r="G4055" s="36">
        <v>16.579999999999998</v>
      </c>
    </row>
    <row r="4056" spans="1:7" ht="25.5" x14ac:dyDescent="0.2">
      <c r="A4056" s="31" t="s">
        <v>8128</v>
      </c>
      <c r="B4056" s="32" t="s">
        <v>15</v>
      </c>
      <c r="C4056" s="31" t="s">
        <v>8129</v>
      </c>
      <c r="D4056" s="34" t="s">
        <v>20</v>
      </c>
      <c r="E4056" s="36">
        <v>95.27</v>
      </c>
      <c r="F4056" s="36">
        <v>26.98</v>
      </c>
      <c r="G4056" s="36">
        <v>122.25</v>
      </c>
    </row>
    <row r="4057" spans="1:7" ht="12.75" x14ac:dyDescent="0.2">
      <c r="A4057" s="42" t="s">
        <v>8130</v>
      </c>
      <c r="B4057" s="42" t="s">
        <v>8131</v>
      </c>
      <c r="C4057" s="43" t="s">
        <v>15</v>
      </c>
      <c r="D4057" s="44" t="s">
        <v>15</v>
      </c>
      <c r="E4057" s="45" t="s">
        <v>15</v>
      </c>
      <c r="F4057" s="45" t="s">
        <v>15</v>
      </c>
      <c r="G4057" s="45" t="s">
        <v>15</v>
      </c>
    </row>
    <row r="4058" spans="1:7" ht="12.75" x14ac:dyDescent="0.2">
      <c r="A4058" s="37" t="s">
        <v>8132</v>
      </c>
      <c r="B4058" s="38" t="s">
        <v>8133</v>
      </c>
      <c r="C4058" s="39" t="s">
        <v>15</v>
      </c>
      <c r="D4058" s="40" t="s">
        <v>15</v>
      </c>
      <c r="E4058" s="41" t="s">
        <v>15</v>
      </c>
      <c r="F4058" s="41" t="s">
        <v>15</v>
      </c>
      <c r="G4058" s="41" t="s">
        <v>15</v>
      </c>
    </row>
    <row r="4059" spans="1:7" ht="25.5" x14ac:dyDescent="0.2">
      <c r="A4059" s="31" t="s">
        <v>8134</v>
      </c>
      <c r="B4059" s="32" t="s">
        <v>15</v>
      </c>
      <c r="C4059" s="31" t="s">
        <v>8135</v>
      </c>
      <c r="D4059" s="34" t="s">
        <v>72</v>
      </c>
      <c r="E4059" s="36">
        <v>5648.72</v>
      </c>
      <c r="F4059" s="36">
        <v>69.16</v>
      </c>
      <c r="G4059" s="36">
        <v>5717.88</v>
      </c>
    </row>
    <row r="4060" spans="1:7" s="57" customFormat="1" ht="51" x14ac:dyDescent="0.2">
      <c r="A4060" s="52" t="s">
        <v>8136</v>
      </c>
      <c r="B4060" s="53" t="s">
        <v>8137</v>
      </c>
      <c r="C4060" s="54" t="s">
        <v>8138</v>
      </c>
      <c r="D4060" s="55" t="s">
        <v>20</v>
      </c>
      <c r="E4060" s="56">
        <v>68.56</v>
      </c>
      <c r="F4060" s="56">
        <v>42.23</v>
      </c>
      <c r="G4060" s="56">
        <f>E4060+F4060</f>
        <v>110.78999999999999</v>
      </c>
    </row>
    <row r="4061" spans="1:7" ht="25.5" x14ac:dyDescent="0.2">
      <c r="A4061" s="31" t="s">
        <v>8139</v>
      </c>
      <c r="B4061" s="32" t="s">
        <v>15</v>
      </c>
      <c r="C4061" s="31" t="s">
        <v>8140</v>
      </c>
      <c r="D4061" s="34" t="s">
        <v>72</v>
      </c>
      <c r="E4061" s="36">
        <v>373.26</v>
      </c>
      <c r="F4061" s="36">
        <v>69.16</v>
      </c>
      <c r="G4061" s="36">
        <v>442.42</v>
      </c>
    </row>
    <row r="4062" spans="1:7" ht="25.5" x14ac:dyDescent="0.2">
      <c r="A4062" s="31" t="s">
        <v>8141</v>
      </c>
      <c r="B4062" s="32" t="s">
        <v>15</v>
      </c>
      <c r="C4062" s="31" t="s">
        <v>8142</v>
      </c>
      <c r="D4062" s="34" t="s">
        <v>72</v>
      </c>
      <c r="E4062" s="36">
        <v>712.13</v>
      </c>
      <c r="F4062" s="36">
        <v>69.16</v>
      </c>
      <c r="G4062" s="36">
        <v>781.29</v>
      </c>
    </row>
    <row r="4063" spans="1:7" ht="51" x14ac:dyDescent="0.2">
      <c r="A4063" s="31" t="s">
        <v>8143</v>
      </c>
      <c r="B4063" s="32" t="s">
        <v>15</v>
      </c>
      <c r="C4063" s="31" t="s">
        <v>8144</v>
      </c>
      <c r="D4063" s="34" t="s">
        <v>20</v>
      </c>
      <c r="E4063" s="36">
        <v>12.92</v>
      </c>
      <c r="F4063" s="36">
        <v>5.0199999999999996</v>
      </c>
      <c r="G4063" s="36">
        <v>17.940000000000001</v>
      </c>
    </row>
    <row r="4064" spans="1:7" ht="51" x14ac:dyDescent="0.2">
      <c r="A4064" s="31" t="s">
        <v>8145</v>
      </c>
      <c r="B4064" s="32" t="s">
        <v>15</v>
      </c>
      <c r="C4064" s="31" t="s">
        <v>8146</v>
      </c>
      <c r="D4064" s="34" t="s">
        <v>20</v>
      </c>
      <c r="E4064" s="36">
        <v>7.94</v>
      </c>
      <c r="F4064" s="36">
        <v>5.0199999999999996</v>
      </c>
      <c r="G4064" s="36">
        <v>12.96</v>
      </c>
    </row>
    <row r="4065" spans="1:7" ht="38.25" x14ac:dyDescent="0.2">
      <c r="A4065" s="31" t="s">
        <v>8147</v>
      </c>
      <c r="B4065" s="32" t="s">
        <v>15</v>
      </c>
      <c r="C4065" s="31" t="s">
        <v>8148</v>
      </c>
      <c r="D4065" s="34" t="s">
        <v>20</v>
      </c>
      <c r="E4065" s="36">
        <v>13.01</v>
      </c>
      <c r="F4065" s="36">
        <v>5.0199999999999996</v>
      </c>
      <c r="G4065" s="36">
        <v>18.03</v>
      </c>
    </row>
    <row r="4066" spans="1:7" ht="38.25" x14ac:dyDescent="0.2">
      <c r="A4066" s="31" t="s">
        <v>8149</v>
      </c>
      <c r="B4066" s="32" t="s">
        <v>15</v>
      </c>
      <c r="C4066" s="31" t="s">
        <v>8150</v>
      </c>
      <c r="D4066" s="34" t="s">
        <v>20</v>
      </c>
      <c r="E4066" s="36">
        <v>9.5</v>
      </c>
      <c r="F4066" s="36">
        <v>5.0199999999999996</v>
      </c>
      <c r="G4066" s="36">
        <v>14.52</v>
      </c>
    </row>
    <row r="4067" spans="1:7" ht="25.5" x14ac:dyDescent="0.2">
      <c r="A4067" s="31" t="s">
        <v>8151</v>
      </c>
      <c r="B4067" s="32" t="s">
        <v>15</v>
      </c>
      <c r="C4067" s="31" t="s">
        <v>8152</v>
      </c>
      <c r="D4067" s="34" t="s">
        <v>20</v>
      </c>
      <c r="E4067" s="36">
        <v>12.64</v>
      </c>
      <c r="F4067" s="36">
        <v>5.0199999999999996</v>
      </c>
      <c r="G4067" s="36">
        <v>17.66</v>
      </c>
    </row>
    <row r="4068" spans="1:7" ht="25.5" x14ac:dyDescent="0.2">
      <c r="A4068" s="31" t="s">
        <v>8153</v>
      </c>
      <c r="B4068" s="32" t="s">
        <v>15</v>
      </c>
      <c r="C4068" s="31" t="s">
        <v>8154</v>
      </c>
      <c r="D4068" s="34" t="s">
        <v>20</v>
      </c>
      <c r="E4068" s="36">
        <v>11.97</v>
      </c>
      <c r="F4068" s="36">
        <v>5.0199999999999996</v>
      </c>
      <c r="G4068" s="36">
        <v>16.989999999999998</v>
      </c>
    </row>
    <row r="4069" spans="1:7" ht="12.75" x14ac:dyDescent="0.2">
      <c r="A4069" s="31" t="s">
        <v>8155</v>
      </c>
      <c r="B4069" s="32" t="s">
        <v>15</v>
      </c>
      <c r="C4069" s="31" t="s">
        <v>8156</v>
      </c>
      <c r="D4069" s="34" t="s">
        <v>20</v>
      </c>
      <c r="E4069" s="36">
        <v>162.87</v>
      </c>
      <c r="F4069" s="36">
        <v>2.85</v>
      </c>
      <c r="G4069" s="36">
        <v>165.72</v>
      </c>
    </row>
    <row r="4070" spans="1:7" ht="12.75" x14ac:dyDescent="0.2">
      <c r="A4070" s="37" t="s">
        <v>8157</v>
      </c>
      <c r="B4070" s="38" t="s">
        <v>8158</v>
      </c>
      <c r="C4070" s="39" t="s">
        <v>15</v>
      </c>
      <c r="D4070" s="40" t="s">
        <v>15</v>
      </c>
      <c r="E4070" s="41" t="s">
        <v>15</v>
      </c>
      <c r="F4070" s="41" t="s">
        <v>15</v>
      </c>
      <c r="G4070" s="41" t="s">
        <v>15</v>
      </c>
    </row>
    <row r="4071" spans="1:7" ht="12.75" x14ac:dyDescent="0.2">
      <c r="A4071" s="31" t="s">
        <v>8159</v>
      </c>
      <c r="B4071" s="32" t="s">
        <v>15</v>
      </c>
      <c r="C4071" s="31" t="s">
        <v>8160</v>
      </c>
      <c r="D4071" s="34" t="s">
        <v>20</v>
      </c>
      <c r="E4071" s="36">
        <v>6.59</v>
      </c>
      <c r="F4071" s="36">
        <v>40.24</v>
      </c>
      <c r="G4071" s="36">
        <v>46.83</v>
      </c>
    </row>
    <row r="4072" spans="1:7" ht="12.75" x14ac:dyDescent="0.2">
      <c r="A4072" s="37" t="s">
        <v>8161</v>
      </c>
      <c r="B4072" s="38" t="s">
        <v>8162</v>
      </c>
      <c r="C4072" s="39" t="s">
        <v>15</v>
      </c>
      <c r="D4072" s="40" t="s">
        <v>15</v>
      </c>
      <c r="E4072" s="41" t="s">
        <v>15</v>
      </c>
      <c r="F4072" s="41" t="s">
        <v>15</v>
      </c>
      <c r="G4072" s="41" t="s">
        <v>15</v>
      </c>
    </row>
    <row r="4073" spans="1:7" ht="25.5" x14ac:dyDescent="0.2">
      <c r="A4073" s="31" t="s">
        <v>8163</v>
      </c>
      <c r="B4073" s="32" t="s">
        <v>15</v>
      </c>
      <c r="C4073" s="31" t="s">
        <v>8164</v>
      </c>
      <c r="D4073" s="34" t="s">
        <v>72</v>
      </c>
      <c r="E4073" s="36">
        <v>22.29</v>
      </c>
      <c r="F4073" s="36">
        <v>0</v>
      </c>
      <c r="G4073" s="36">
        <v>22.29</v>
      </c>
    </row>
    <row r="4074" spans="1:7" ht="25.5" x14ac:dyDescent="0.2">
      <c r="A4074" s="31" t="s">
        <v>8165</v>
      </c>
      <c r="B4074" s="32" t="s">
        <v>15</v>
      </c>
      <c r="C4074" s="31" t="s">
        <v>8166</v>
      </c>
      <c r="D4074" s="34" t="s">
        <v>72</v>
      </c>
      <c r="E4074" s="36">
        <v>36.409999999999997</v>
      </c>
      <c r="F4074" s="36">
        <v>0</v>
      </c>
      <c r="G4074" s="36">
        <v>36.409999999999997</v>
      </c>
    </row>
    <row r="4075" spans="1:7" ht="12.75" x14ac:dyDescent="0.2">
      <c r="A4075" s="37" t="s">
        <v>8167</v>
      </c>
      <c r="B4075" s="38" t="s">
        <v>8168</v>
      </c>
      <c r="C4075" s="39" t="s">
        <v>15</v>
      </c>
      <c r="D4075" s="40" t="s">
        <v>15</v>
      </c>
      <c r="E4075" s="41" t="s">
        <v>15</v>
      </c>
      <c r="F4075" s="41" t="s">
        <v>15</v>
      </c>
      <c r="G4075" s="41" t="s">
        <v>15</v>
      </c>
    </row>
    <row r="4076" spans="1:7" ht="51" x14ac:dyDescent="0.2">
      <c r="A4076" s="31" t="s">
        <v>8169</v>
      </c>
      <c r="B4076" s="32" t="s">
        <v>15</v>
      </c>
      <c r="C4076" s="31" t="s">
        <v>8170</v>
      </c>
      <c r="D4076" s="34" t="s">
        <v>20</v>
      </c>
      <c r="E4076" s="36">
        <v>77.459999999999994</v>
      </c>
      <c r="F4076" s="36">
        <v>5.87</v>
      </c>
      <c r="G4076" s="36">
        <v>83.33</v>
      </c>
    </row>
    <row r="4077" spans="1:7" ht="38.25" x14ac:dyDescent="0.2">
      <c r="A4077" s="31" t="s">
        <v>8171</v>
      </c>
      <c r="B4077" s="32" t="s">
        <v>15</v>
      </c>
      <c r="C4077" s="31" t="s">
        <v>8172</v>
      </c>
      <c r="D4077" s="34" t="s">
        <v>20</v>
      </c>
      <c r="E4077" s="36">
        <v>24.34</v>
      </c>
      <c r="F4077" s="36">
        <v>1.21</v>
      </c>
      <c r="G4077" s="36">
        <v>25.55</v>
      </c>
    </row>
    <row r="4078" spans="1:7" ht="25.5" x14ac:dyDescent="0.2">
      <c r="A4078" s="31" t="s">
        <v>8173</v>
      </c>
      <c r="B4078" s="32" t="s">
        <v>15</v>
      </c>
      <c r="C4078" s="31" t="s">
        <v>8174</v>
      </c>
      <c r="D4078" s="34" t="s">
        <v>72</v>
      </c>
      <c r="E4078" s="36">
        <v>617.64</v>
      </c>
      <c r="F4078" s="36">
        <v>48.65</v>
      </c>
      <c r="G4078" s="36">
        <v>666.29</v>
      </c>
    </row>
    <row r="4079" spans="1:7" ht="25.5" x14ac:dyDescent="0.2">
      <c r="A4079" s="31" t="s">
        <v>8175</v>
      </c>
      <c r="B4079" s="32" t="s">
        <v>15</v>
      </c>
      <c r="C4079" s="31" t="s">
        <v>8176</v>
      </c>
      <c r="D4079" s="34" t="s">
        <v>72</v>
      </c>
      <c r="E4079" s="36">
        <v>42.24</v>
      </c>
      <c r="F4079" s="36">
        <v>0</v>
      </c>
      <c r="G4079" s="36">
        <v>42.24</v>
      </c>
    </row>
    <row r="4080" spans="1:7" ht="12.75" x14ac:dyDescent="0.2">
      <c r="A4080" s="31" t="s">
        <v>8177</v>
      </c>
      <c r="B4080" s="32" t="s">
        <v>15</v>
      </c>
      <c r="C4080" s="31" t="s">
        <v>8178</v>
      </c>
      <c r="D4080" s="34" t="s">
        <v>585</v>
      </c>
      <c r="E4080" s="36">
        <v>15.33</v>
      </c>
      <c r="F4080" s="36">
        <v>0</v>
      </c>
      <c r="G4080" s="36">
        <v>15.33</v>
      </c>
    </row>
    <row r="4081" spans="1:7" ht="12.75" x14ac:dyDescent="0.2">
      <c r="A4081" s="42" t="s">
        <v>8179</v>
      </c>
      <c r="B4081" s="42" t="s">
        <v>8180</v>
      </c>
      <c r="C4081" s="43" t="s">
        <v>15</v>
      </c>
      <c r="D4081" s="44" t="s">
        <v>15</v>
      </c>
      <c r="E4081" s="45" t="s">
        <v>15</v>
      </c>
      <c r="F4081" s="45" t="s">
        <v>15</v>
      </c>
      <c r="G4081" s="45" t="s">
        <v>15</v>
      </c>
    </row>
    <row r="4082" spans="1:7" ht="12.75" x14ac:dyDescent="0.2">
      <c r="A4082" s="22" t="s">
        <v>8181</v>
      </c>
      <c r="B4082" s="22" t="s">
        <v>8182</v>
      </c>
      <c r="C4082" s="23" t="s">
        <v>15</v>
      </c>
      <c r="D4082" s="46" t="s">
        <v>15</v>
      </c>
      <c r="E4082" s="47" t="s">
        <v>15</v>
      </c>
      <c r="F4082" s="47" t="s">
        <v>15</v>
      </c>
      <c r="G4082" s="47" t="s">
        <v>15</v>
      </c>
    </row>
    <row r="4083" spans="1:7" ht="25.5" x14ac:dyDescent="0.2">
      <c r="A4083" s="31" t="s">
        <v>8183</v>
      </c>
      <c r="B4083" s="32" t="s">
        <v>15</v>
      </c>
      <c r="C4083" s="31" t="s">
        <v>8184</v>
      </c>
      <c r="D4083" s="34" t="s">
        <v>20</v>
      </c>
      <c r="E4083" s="36">
        <v>405.81</v>
      </c>
      <c r="F4083" s="36">
        <v>0</v>
      </c>
      <c r="G4083" s="36">
        <v>405.81</v>
      </c>
    </row>
  </sheetData>
  <pageMargins left="0.511811024" right="0.511811024" top="0.78740157499999996" bottom="0.78740157499999996" header="0.31496062000000002" footer="0.31496062000000002"/>
  <pageSetup orientation="portrait" horizontalDpi="4294967294" verticalDpi="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68"/>
  <sheetViews>
    <sheetView view="pageBreakPreview" zoomScale="60" zoomScaleNormal="100" workbookViewId="0">
      <selection activeCell="T41" sqref="T41"/>
    </sheetView>
  </sheetViews>
  <sheetFormatPr defaultRowHeight="12.75" x14ac:dyDescent="0.2"/>
  <cols>
    <col min="1" max="1" width="1.7109375" style="61" customWidth="1"/>
    <col min="2" max="2" width="31.42578125" style="61" customWidth="1"/>
    <col min="3" max="3" width="15" style="61" customWidth="1"/>
    <col min="4" max="4" width="10.28515625" style="61" customWidth="1"/>
    <col min="5" max="5" width="11" style="61" customWidth="1"/>
    <col min="6" max="6" width="9.5703125" style="61" customWidth="1"/>
    <col min="7" max="7" width="9.7109375" style="61" customWidth="1"/>
    <col min="8" max="8" width="9.85546875" style="61" customWidth="1"/>
    <col min="9" max="9" width="9.28515625" style="61" customWidth="1"/>
    <col min="10" max="10" width="9.140625" style="61"/>
    <col min="11" max="11" width="9.140625" style="61" customWidth="1"/>
    <col min="12" max="15" width="9.140625" style="61"/>
    <col min="16" max="16" width="12.42578125" style="61" bestFit="1" customWidth="1"/>
    <col min="17" max="16384" width="9.140625" style="61"/>
  </cols>
  <sheetData>
    <row r="1" spans="2:21" ht="13.5" thickBot="1" x14ac:dyDescent="0.25"/>
    <row r="2" spans="2:21" ht="13.5" thickTop="1" x14ac:dyDescent="0.2">
      <c r="B2" s="287"/>
      <c r="C2" s="288"/>
      <c r="D2" s="288"/>
      <c r="E2" s="288"/>
      <c r="F2" s="288"/>
      <c r="G2" s="288"/>
      <c r="H2" s="288"/>
      <c r="I2" s="288"/>
      <c r="J2" s="288"/>
      <c r="K2" s="288"/>
      <c r="L2" s="288"/>
      <c r="M2" s="288"/>
      <c r="N2" s="288"/>
      <c r="O2" s="288"/>
      <c r="P2" s="288"/>
      <c r="Q2" s="288"/>
      <c r="R2" s="288"/>
      <c r="S2" s="288"/>
      <c r="T2" s="288"/>
      <c r="U2" s="289"/>
    </row>
    <row r="3" spans="2:21" ht="57.75" customHeight="1" x14ac:dyDescent="0.2">
      <c r="B3" s="290"/>
      <c r="C3" s="291"/>
      <c r="D3" s="291"/>
      <c r="E3" s="291"/>
      <c r="F3" s="291"/>
      <c r="G3" s="291"/>
      <c r="H3" s="291"/>
      <c r="I3" s="291"/>
      <c r="J3" s="291"/>
      <c r="K3" s="291"/>
      <c r="L3" s="291"/>
      <c r="M3" s="291"/>
      <c r="N3" s="291"/>
      <c r="O3" s="291"/>
      <c r="P3" s="291"/>
      <c r="Q3" s="291"/>
      <c r="R3" s="291"/>
      <c r="S3" s="291"/>
      <c r="T3" s="291"/>
      <c r="U3" s="292"/>
    </row>
    <row r="4" spans="2:21" ht="18" x14ac:dyDescent="0.25">
      <c r="B4" s="293"/>
      <c r="C4" s="294"/>
      <c r="D4" s="294"/>
      <c r="E4" s="294"/>
      <c r="F4" s="294"/>
      <c r="G4" s="294"/>
      <c r="H4" s="294"/>
      <c r="I4" s="294"/>
      <c r="J4" s="294"/>
      <c r="K4" s="294"/>
      <c r="L4" s="294"/>
      <c r="M4" s="294"/>
      <c r="N4" s="294"/>
      <c r="O4" s="294"/>
      <c r="P4" s="294"/>
      <c r="Q4" s="294"/>
      <c r="R4" s="294"/>
      <c r="S4" s="294"/>
      <c r="T4" s="294"/>
      <c r="U4" s="295"/>
    </row>
    <row r="5" spans="2:21" ht="18.75" thickBot="1" x14ac:dyDescent="0.25">
      <c r="B5" s="296"/>
      <c r="C5" s="297"/>
      <c r="D5" s="297"/>
      <c r="E5" s="297"/>
      <c r="F5" s="297"/>
      <c r="G5" s="297"/>
      <c r="H5" s="297"/>
      <c r="I5" s="297"/>
      <c r="J5" s="297"/>
      <c r="K5" s="297"/>
      <c r="L5" s="297"/>
      <c r="M5" s="297"/>
      <c r="N5" s="297"/>
      <c r="O5" s="297"/>
      <c r="P5" s="297"/>
      <c r="Q5" s="297"/>
      <c r="R5" s="297"/>
      <c r="S5" s="297"/>
      <c r="T5" s="297"/>
      <c r="U5" s="298"/>
    </row>
    <row r="6" spans="2:21" ht="4.5" customHeight="1" thickTop="1" x14ac:dyDescent="0.25">
      <c r="B6" s="62"/>
      <c r="C6" s="63"/>
      <c r="D6" s="63"/>
      <c r="E6" s="63"/>
      <c r="F6" s="63"/>
      <c r="G6" s="64"/>
      <c r="H6" s="65"/>
      <c r="I6" s="66"/>
      <c r="J6" s="67"/>
      <c r="K6" s="67"/>
      <c r="L6" s="67"/>
      <c r="M6" s="67"/>
      <c r="N6" s="67"/>
      <c r="O6" s="67"/>
      <c r="P6" s="67"/>
      <c r="Q6" s="67"/>
      <c r="R6" s="67"/>
      <c r="S6" s="67"/>
      <c r="T6" s="67"/>
      <c r="U6" s="68"/>
    </row>
    <row r="7" spans="2:21" ht="18" customHeight="1" x14ac:dyDescent="0.2">
      <c r="B7" s="299" t="s">
        <v>8185</v>
      </c>
      <c r="C7" s="300"/>
      <c r="D7" s="300"/>
      <c r="E7" s="300"/>
      <c r="F7" s="300"/>
      <c r="G7" s="300"/>
      <c r="H7" s="300"/>
      <c r="I7" s="300"/>
      <c r="J7" s="300"/>
      <c r="K7" s="300"/>
      <c r="L7" s="300"/>
      <c r="M7" s="300"/>
      <c r="N7" s="300"/>
      <c r="O7" s="300"/>
      <c r="P7" s="300"/>
      <c r="Q7" s="300"/>
      <c r="R7" s="300"/>
      <c r="S7" s="300"/>
      <c r="T7" s="300"/>
      <c r="U7" s="301"/>
    </row>
    <row r="8" spans="2:21" ht="13.5" thickBot="1" x14ac:dyDescent="0.25">
      <c r="B8" s="296"/>
      <c r="C8" s="297"/>
      <c r="D8" s="302"/>
      <c r="E8" s="302"/>
      <c r="F8" s="302"/>
      <c r="G8" s="297"/>
      <c r="H8" s="297"/>
      <c r="I8" s="297"/>
      <c r="J8" s="297"/>
      <c r="K8" s="297"/>
      <c r="L8" s="297"/>
      <c r="M8" s="297"/>
      <c r="N8" s="297"/>
      <c r="O8" s="297"/>
      <c r="P8" s="297"/>
      <c r="Q8" s="297"/>
      <c r="R8" s="297"/>
      <c r="S8" s="297"/>
      <c r="T8" s="297"/>
      <c r="U8" s="298"/>
    </row>
    <row r="9" spans="2:21" ht="8.25" customHeight="1" thickTop="1" x14ac:dyDescent="0.25">
      <c r="B9" s="69"/>
      <c r="C9" s="70"/>
      <c r="D9" s="70"/>
      <c r="E9" s="70"/>
      <c r="F9" s="70"/>
      <c r="G9" s="71"/>
      <c r="H9" s="72"/>
      <c r="I9" s="73"/>
      <c r="J9" s="74"/>
      <c r="K9" s="74"/>
      <c r="L9" s="74"/>
      <c r="M9" s="74"/>
      <c r="N9" s="74"/>
      <c r="O9" s="74"/>
      <c r="P9" s="74"/>
      <c r="Q9" s="74"/>
      <c r="R9" s="74"/>
      <c r="S9" s="74"/>
      <c r="T9" s="74"/>
      <c r="U9" s="75"/>
    </row>
    <row r="10" spans="2:21" ht="15.75" x14ac:dyDescent="0.25">
      <c r="B10" s="285"/>
      <c r="C10" s="286"/>
      <c r="D10" s="286"/>
      <c r="E10" s="286"/>
      <c r="F10" s="286"/>
      <c r="G10" s="286"/>
      <c r="H10" s="286"/>
      <c r="I10" s="286"/>
      <c r="J10" s="74"/>
      <c r="K10" s="74"/>
      <c r="L10" s="74"/>
      <c r="M10" s="74"/>
      <c r="N10" s="74"/>
      <c r="O10" s="74"/>
      <c r="P10" s="74"/>
      <c r="Q10" s="74"/>
      <c r="R10" s="74"/>
      <c r="S10" s="74"/>
      <c r="T10" s="74"/>
      <c r="U10" s="75"/>
    </row>
    <row r="11" spans="2:21" ht="15.75" x14ac:dyDescent="0.25">
      <c r="B11" s="76"/>
      <c r="C11" s="77"/>
      <c r="D11" s="77"/>
      <c r="E11" s="78"/>
      <c r="F11" s="78"/>
      <c r="G11" s="78"/>
      <c r="H11" s="78"/>
      <c r="I11" s="78"/>
      <c r="J11" s="79"/>
      <c r="K11" s="74"/>
      <c r="L11" s="74"/>
      <c r="M11" s="74"/>
      <c r="N11" s="74"/>
      <c r="O11" s="74"/>
      <c r="P11" s="74"/>
      <c r="Q11" s="74"/>
      <c r="R11" s="74"/>
      <c r="S11" s="74"/>
      <c r="T11" s="74"/>
      <c r="U11" s="75"/>
    </row>
    <row r="12" spans="2:21" ht="15.75" x14ac:dyDescent="0.25">
      <c r="B12" s="285"/>
      <c r="C12" s="286"/>
      <c r="D12" s="286"/>
      <c r="E12" s="286"/>
      <c r="F12" s="286"/>
      <c r="G12" s="286"/>
      <c r="H12" s="286"/>
      <c r="I12" s="286"/>
      <c r="J12" s="74"/>
      <c r="K12" s="74"/>
      <c r="L12" s="74"/>
      <c r="M12" s="74"/>
      <c r="N12" s="74"/>
      <c r="O12" s="74"/>
      <c r="P12" s="74"/>
      <c r="Q12" s="74"/>
      <c r="R12" s="74"/>
      <c r="S12" s="74"/>
      <c r="T12" s="74"/>
      <c r="U12" s="75"/>
    </row>
    <row r="13" spans="2:21" ht="3.75" customHeight="1" thickBot="1" x14ac:dyDescent="0.3">
      <c r="B13" s="80" t="s">
        <v>8186</v>
      </c>
      <c r="C13" s="81"/>
      <c r="D13" s="81"/>
      <c r="E13" s="81"/>
      <c r="F13" s="81"/>
      <c r="G13" s="81"/>
      <c r="H13" s="81"/>
      <c r="I13" s="81"/>
      <c r="J13" s="81"/>
      <c r="K13" s="81"/>
      <c r="L13" s="81"/>
      <c r="M13" s="81"/>
      <c r="N13" s="81"/>
      <c r="O13" s="81"/>
      <c r="P13" s="81"/>
      <c r="Q13" s="81"/>
      <c r="R13" s="81"/>
      <c r="S13" s="81"/>
      <c r="T13" s="81"/>
      <c r="U13" s="82"/>
    </row>
    <row r="14" spans="2:21" s="83" customFormat="1" ht="50.25" customHeight="1" thickTop="1" thickBot="1" x14ac:dyDescent="0.3">
      <c r="B14" s="308" t="s">
        <v>8187</v>
      </c>
      <c r="C14" s="308"/>
      <c r="D14" s="308" t="s">
        <v>8188</v>
      </c>
      <c r="E14" s="308"/>
      <c r="F14" s="308"/>
      <c r="G14" s="309" t="s">
        <v>8189</v>
      </c>
      <c r="H14" s="309"/>
      <c r="I14" s="309"/>
      <c r="J14" s="309" t="s">
        <v>8190</v>
      </c>
      <c r="K14" s="309"/>
      <c r="L14" s="309"/>
      <c r="M14" s="309" t="s">
        <v>8191</v>
      </c>
      <c r="N14" s="309"/>
      <c r="O14" s="309"/>
      <c r="P14" s="309" t="s">
        <v>8192</v>
      </c>
      <c r="Q14" s="309"/>
      <c r="R14" s="309"/>
      <c r="S14" s="309" t="s">
        <v>8193</v>
      </c>
      <c r="T14" s="309"/>
      <c r="U14" s="309"/>
    </row>
    <row r="15" spans="2:21" ht="15.75" customHeight="1" thickTop="1" thickBot="1" x14ac:dyDescent="0.25">
      <c r="B15" s="84" t="s">
        <v>8194</v>
      </c>
      <c r="C15" s="85" t="s">
        <v>8195</v>
      </c>
      <c r="D15" s="85" t="s">
        <v>8196</v>
      </c>
      <c r="E15" s="85" t="s">
        <v>8197</v>
      </c>
      <c r="F15" s="85" t="s">
        <v>8198</v>
      </c>
      <c r="G15" s="85" t="s">
        <v>8196</v>
      </c>
      <c r="H15" s="85" t="s">
        <v>8197</v>
      </c>
      <c r="I15" s="85" t="s">
        <v>8198</v>
      </c>
      <c r="J15" s="85" t="s">
        <v>8196</v>
      </c>
      <c r="K15" s="85" t="s">
        <v>8197</v>
      </c>
      <c r="L15" s="85" t="s">
        <v>8198</v>
      </c>
      <c r="M15" s="85" t="s">
        <v>8196</v>
      </c>
      <c r="N15" s="85" t="s">
        <v>8197</v>
      </c>
      <c r="O15" s="85" t="s">
        <v>8198</v>
      </c>
      <c r="P15" s="85" t="s">
        <v>8196</v>
      </c>
      <c r="Q15" s="85" t="s">
        <v>8197</v>
      </c>
      <c r="R15" s="85" t="s">
        <v>8198</v>
      </c>
      <c r="S15" s="85" t="s">
        <v>8196</v>
      </c>
      <c r="T15" s="85" t="s">
        <v>8197</v>
      </c>
      <c r="U15" s="85" t="s">
        <v>8198</v>
      </c>
    </row>
    <row r="16" spans="2:21" ht="13.5" thickTop="1" x14ac:dyDescent="0.2">
      <c r="B16" s="86" t="s">
        <v>8199</v>
      </c>
      <c r="C16" s="87">
        <v>4</v>
      </c>
      <c r="D16" s="88">
        <v>3</v>
      </c>
      <c r="E16" s="88">
        <v>4</v>
      </c>
      <c r="F16" s="88">
        <v>5.5</v>
      </c>
      <c r="G16" s="89">
        <v>3.8</v>
      </c>
      <c r="H16" s="89">
        <v>4.01</v>
      </c>
      <c r="I16" s="89">
        <v>4.67</v>
      </c>
      <c r="J16" s="88">
        <v>3.43</v>
      </c>
      <c r="K16" s="88">
        <v>4.93</v>
      </c>
      <c r="L16" s="88">
        <v>6.71</v>
      </c>
      <c r="M16" s="88">
        <v>1.5</v>
      </c>
      <c r="N16" s="88">
        <v>3.45</v>
      </c>
      <c r="O16" s="88">
        <v>4.49</v>
      </c>
      <c r="P16" s="88">
        <v>5.29</v>
      </c>
      <c r="Q16" s="88">
        <v>5.92</v>
      </c>
      <c r="R16" s="88">
        <v>7.93</v>
      </c>
      <c r="S16" s="88">
        <v>4</v>
      </c>
      <c r="T16" s="88">
        <v>5.52</v>
      </c>
      <c r="U16" s="88" t="s">
        <v>8200</v>
      </c>
    </row>
    <row r="17" spans="2:21" x14ac:dyDescent="0.2">
      <c r="B17" s="90" t="s">
        <v>8201</v>
      </c>
      <c r="C17" s="87">
        <v>0.8</v>
      </c>
      <c r="D17" s="88">
        <v>0.8</v>
      </c>
      <c r="E17" s="88">
        <v>0.8</v>
      </c>
      <c r="F17" s="88">
        <v>1</v>
      </c>
      <c r="G17" s="89">
        <v>0.32</v>
      </c>
      <c r="H17" s="89">
        <v>0.4</v>
      </c>
      <c r="I17" s="89">
        <v>0.74</v>
      </c>
      <c r="J17" s="88">
        <v>0.28000000000000003</v>
      </c>
      <c r="K17" s="88">
        <v>0.49</v>
      </c>
      <c r="L17" s="88">
        <v>0.75</v>
      </c>
      <c r="M17" s="88">
        <v>0.3</v>
      </c>
      <c r="N17" s="88">
        <v>0.48</v>
      </c>
      <c r="O17" s="88">
        <v>0.82</v>
      </c>
      <c r="P17" s="88">
        <v>0.25</v>
      </c>
      <c r="Q17" s="88">
        <v>0.51</v>
      </c>
      <c r="R17" s="88">
        <v>0.56000000000000005</v>
      </c>
      <c r="S17" s="88">
        <v>0.81</v>
      </c>
      <c r="T17" s="88">
        <v>1.22</v>
      </c>
      <c r="U17" s="88">
        <v>1.99</v>
      </c>
    </row>
    <row r="18" spans="2:21" x14ac:dyDescent="0.2">
      <c r="B18" s="90" t="s">
        <v>8202</v>
      </c>
      <c r="C18" s="87">
        <v>1.27</v>
      </c>
      <c r="D18" s="88">
        <v>0.97</v>
      </c>
      <c r="E18" s="88">
        <v>1.27</v>
      </c>
      <c r="F18" s="88">
        <v>1.27</v>
      </c>
      <c r="G18" s="89">
        <v>0.5</v>
      </c>
      <c r="H18" s="89">
        <v>0.56000000000000005</v>
      </c>
      <c r="I18" s="89">
        <v>0.97</v>
      </c>
      <c r="J18" s="88">
        <v>1</v>
      </c>
      <c r="K18" s="88">
        <v>1.39</v>
      </c>
      <c r="L18" s="88">
        <v>1.74</v>
      </c>
      <c r="M18" s="88">
        <v>0.56000000000000005</v>
      </c>
      <c r="N18" s="88">
        <v>0.85</v>
      </c>
      <c r="O18" s="88">
        <v>0.89</v>
      </c>
      <c r="P18" s="88">
        <v>1</v>
      </c>
      <c r="Q18" s="88">
        <v>1.48</v>
      </c>
      <c r="R18" s="88">
        <v>1.97</v>
      </c>
      <c r="S18" s="88">
        <v>1.46</v>
      </c>
      <c r="T18" s="88">
        <v>2.3199999999999998</v>
      </c>
      <c r="U18" s="88">
        <v>3.16</v>
      </c>
    </row>
    <row r="19" spans="2:21" x14ac:dyDescent="0.2">
      <c r="B19" s="90" t="s">
        <v>8203</v>
      </c>
      <c r="C19" s="87">
        <v>1.23</v>
      </c>
      <c r="D19" s="88">
        <v>0.59</v>
      </c>
      <c r="E19" s="88">
        <v>1.23</v>
      </c>
      <c r="F19" s="88">
        <v>1.39</v>
      </c>
      <c r="G19" s="89">
        <v>1.02</v>
      </c>
      <c r="H19" s="89">
        <v>1.1100000000000001</v>
      </c>
      <c r="I19" s="89">
        <v>1.21</v>
      </c>
      <c r="J19" s="88">
        <v>0.94</v>
      </c>
      <c r="K19" s="88">
        <v>0.99</v>
      </c>
      <c r="L19" s="88">
        <v>1.17</v>
      </c>
      <c r="M19" s="88">
        <v>0.85</v>
      </c>
      <c r="N19" s="88">
        <v>0.85</v>
      </c>
      <c r="O19" s="88">
        <v>1.1100000000000001</v>
      </c>
      <c r="P19" s="88">
        <v>1.01</v>
      </c>
      <c r="Q19" s="88">
        <v>1.07</v>
      </c>
      <c r="R19" s="88">
        <v>1.1100000000000001</v>
      </c>
      <c r="S19" s="88">
        <v>0.94</v>
      </c>
      <c r="T19" s="88">
        <v>1.02</v>
      </c>
      <c r="U19" s="88">
        <v>1.33</v>
      </c>
    </row>
    <row r="20" spans="2:21" ht="13.5" thickBot="1" x14ac:dyDescent="0.25">
      <c r="B20" s="91" t="s">
        <v>8204</v>
      </c>
      <c r="C20" s="92">
        <v>7.4</v>
      </c>
      <c r="D20" s="93">
        <v>6.16</v>
      </c>
      <c r="E20" s="93">
        <v>7.4</v>
      </c>
      <c r="F20" s="93">
        <v>8.9600000000000009</v>
      </c>
      <c r="G20" s="94">
        <v>6.64</v>
      </c>
      <c r="H20" s="94">
        <v>7.3</v>
      </c>
      <c r="I20" s="94">
        <v>8.69</v>
      </c>
      <c r="J20" s="93">
        <v>6.74</v>
      </c>
      <c r="K20" s="93">
        <v>8.0399999999999991</v>
      </c>
      <c r="L20" s="93">
        <v>9.4</v>
      </c>
      <c r="M20" s="93">
        <v>3.5</v>
      </c>
      <c r="N20" s="93">
        <v>5.1100000000000003</v>
      </c>
      <c r="O20" s="93">
        <v>6.22</v>
      </c>
      <c r="P20" s="93">
        <v>8</v>
      </c>
      <c r="Q20" s="93">
        <v>8.31</v>
      </c>
      <c r="R20" s="93">
        <v>9.51</v>
      </c>
      <c r="S20" s="93">
        <v>7.14</v>
      </c>
      <c r="T20" s="93">
        <v>8.4</v>
      </c>
      <c r="U20" s="93">
        <v>10.43</v>
      </c>
    </row>
    <row r="21" spans="2:21" ht="19.5" customHeight="1" thickTop="1" thickBot="1" x14ac:dyDescent="0.25">
      <c r="B21" s="95" t="s">
        <v>8205</v>
      </c>
      <c r="C21" s="87">
        <v>5.65</v>
      </c>
      <c r="D21" s="310" t="s">
        <v>8206</v>
      </c>
      <c r="E21" s="310"/>
      <c r="F21" s="310"/>
      <c r="G21" s="310"/>
      <c r="H21" s="310"/>
      <c r="I21" s="310"/>
      <c r="J21" s="310"/>
      <c r="K21" s="310"/>
      <c r="L21" s="310"/>
      <c r="M21" s="310"/>
      <c r="N21" s="310"/>
      <c r="O21" s="310"/>
      <c r="P21" s="310"/>
      <c r="Q21" s="310"/>
      <c r="R21" s="310"/>
      <c r="S21" s="310"/>
      <c r="T21" s="310"/>
      <c r="U21" s="310"/>
    </row>
    <row r="22" spans="2:21" ht="19.5" customHeight="1" thickTop="1" thickBot="1" x14ac:dyDescent="0.25">
      <c r="B22" s="95" t="s">
        <v>8207</v>
      </c>
      <c r="C22" s="96">
        <v>0</v>
      </c>
      <c r="D22" s="310" t="s">
        <v>8208</v>
      </c>
      <c r="E22" s="310"/>
      <c r="F22" s="310"/>
      <c r="G22" s="310"/>
      <c r="H22" s="310"/>
      <c r="I22" s="310"/>
      <c r="J22" s="310"/>
      <c r="K22" s="310"/>
      <c r="L22" s="310"/>
      <c r="M22" s="310"/>
      <c r="N22" s="310"/>
      <c r="O22" s="310"/>
      <c r="P22" s="310"/>
      <c r="Q22" s="310"/>
      <c r="R22" s="310"/>
      <c r="S22" s="310"/>
      <c r="T22" s="310"/>
      <c r="U22" s="310"/>
    </row>
    <row r="23" spans="2:21" ht="14.25" thickTop="1" thickBot="1" x14ac:dyDescent="0.25">
      <c r="C23" s="97"/>
      <c r="D23" s="98"/>
      <c r="E23" s="98"/>
      <c r="F23" s="98"/>
    </row>
    <row r="24" spans="2:21" ht="13.5" thickBot="1" x14ac:dyDescent="0.25">
      <c r="B24" s="311" t="s">
        <v>8209</v>
      </c>
      <c r="C24" s="312"/>
      <c r="D24" s="312"/>
      <c r="E24" s="313"/>
      <c r="F24" s="99"/>
      <c r="G24" s="314" t="s">
        <v>8210</v>
      </c>
      <c r="H24" s="315"/>
      <c r="I24" s="315"/>
      <c r="J24" s="315"/>
      <c r="K24" s="315"/>
      <c r="L24" s="315"/>
      <c r="M24" s="315"/>
      <c r="N24" s="315"/>
      <c r="O24" s="316"/>
      <c r="P24" s="100"/>
      <c r="Q24" s="100"/>
      <c r="R24" s="100"/>
      <c r="S24" s="100"/>
      <c r="T24" s="100"/>
      <c r="U24" s="100"/>
    </row>
    <row r="25" spans="2:21" ht="18.75" customHeight="1" thickBot="1" x14ac:dyDescent="0.25">
      <c r="B25" s="303" t="s">
        <v>8211</v>
      </c>
      <c r="C25" s="304"/>
      <c r="D25" s="304"/>
      <c r="E25" s="305"/>
      <c r="F25" s="99"/>
      <c r="G25" s="306" t="s">
        <v>8212</v>
      </c>
      <c r="H25" s="307"/>
      <c r="I25" s="307"/>
      <c r="J25" s="307"/>
      <c r="K25" s="307"/>
      <c r="L25" s="307"/>
      <c r="M25" s="101" t="s">
        <v>8196</v>
      </c>
      <c r="N25" s="102" t="s">
        <v>8197</v>
      </c>
      <c r="O25" s="103" t="s">
        <v>8198</v>
      </c>
      <c r="P25" s="100"/>
      <c r="Q25" s="100"/>
      <c r="R25" s="100"/>
      <c r="S25" s="100"/>
      <c r="T25" s="100"/>
      <c r="U25" s="100"/>
    </row>
    <row r="26" spans="2:21" ht="25.5" customHeight="1" x14ac:dyDescent="0.2">
      <c r="B26" s="325" t="s">
        <v>8213</v>
      </c>
      <c r="C26" s="326"/>
      <c r="D26" s="326"/>
      <c r="E26" s="327"/>
      <c r="F26" s="99"/>
      <c r="G26" s="328" t="s">
        <v>8188</v>
      </c>
      <c r="H26" s="329"/>
      <c r="I26" s="329"/>
      <c r="J26" s="329"/>
      <c r="K26" s="329"/>
      <c r="L26" s="330"/>
      <c r="M26" s="104">
        <v>20.34</v>
      </c>
      <c r="N26" s="104">
        <v>22.12</v>
      </c>
      <c r="O26" s="104">
        <v>25</v>
      </c>
      <c r="P26" s="100"/>
      <c r="Q26" s="100"/>
      <c r="R26" s="100"/>
      <c r="S26" s="100"/>
      <c r="T26" s="100"/>
      <c r="U26" s="100"/>
    </row>
    <row r="27" spans="2:21" ht="20.25" customHeight="1" thickBot="1" x14ac:dyDescent="0.25">
      <c r="B27" s="325" t="s">
        <v>8214</v>
      </c>
      <c r="C27" s="326"/>
      <c r="D27" s="326"/>
      <c r="E27" s="327"/>
      <c r="F27" s="100"/>
      <c r="G27" s="317" t="s">
        <v>8215</v>
      </c>
      <c r="H27" s="318"/>
      <c r="I27" s="318"/>
      <c r="J27" s="318"/>
      <c r="K27" s="318"/>
      <c r="L27" s="319"/>
      <c r="M27" s="105">
        <v>19.600000000000001</v>
      </c>
      <c r="N27" s="105">
        <v>20.97</v>
      </c>
      <c r="O27" s="105">
        <v>24.23</v>
      </c>
      <c r="P27" s="100"/>
      <c r="Q27" s="100"/>
      <c r="R27" s="100"/>
      <c r="S27" s="100"/>
      <c r="T27" s="100"/>
      <c r="U27" s="100"/>
    </row>
    <row r="28" spans="2:21" ht="29.25" customHeight="1" thickTop="1" thickBot="1" x14ac:dyDescent="0.25">
      <c r="B28" s="106" t="s">
        <v>8216</v>
      </c>
      <c r="C28" s="107">
        <f>ROUND(((1+(C16+C17+C18)/100)*((1+C19/100)*(1+C20/100))/(1-(C21+C22)/100))-1,4)</f>
        <v>0.2223</v>
      </c>
      <c r="D28" s="108"/>
      <c r="E28" s="109"/>
      <c r="F28" s="100"/>
      <c r="G28" s="317" t="s">
        <v>8217</v>
      </c>
      <c r="H28" s="318"/>
      <c r="I28" s="318"/>
      <c r="J28" s="318"/>
      <c r="K28" s="318"/>
      <c r="L28" s="319"/>
      <c r="M28" s="105">
        <v>20.76</v>
      </c>
      <c r="N28" s="105">
        <v>24.18</v>
      </c>
      <c r="O28" s="105">
        <v>26.44</v>
      </c>
      <c r="P28" s="100"/>
      <c r="Q28" s="100"/>
      <c r="R28" s="100"/>
      <c r="S28" s="100"/>
      <c r="T28" s="100"/>
      <c r="U28" s="100"/>
    </row>
    <row r="29" spans="2:21" ht="30.75" customHeight="1" thickTop="1" x14ac:dyDescent="0.2">
      <c r="B29" s="331" t="s">
        <v>8218</v>
      </c>
      <c r="C29" s="332"/>
      <c r="D29" s="332"/>
      <c r="E29" s="333"/>
      <c r="F29" s="100"/>
      <c r="G29" s="317" t="s">
        <v>8219</v>
      </c>
      <c r="H29" s="318"/>
      <c r="I29" s="318"/>
      <c r="J29" s="318"/>
      <c r="K29" s="318"/>
      <c r="L29" s="319"/>
      <c r="M29" s="105">
        <v>24</v>
      </c>
      <c r="N29" s="105">
        <v>25.84</v>
      </c>
      <c r="O29" s="105">
        <v>27.86</v>
      </c>
      <c r="P29" s="100"/>
      <c r="Q29" s="100"/>
      <c r="R29" s="100"/>
      <c r="S29" s="100"/>
      <c r="T29" s="100"/>
      <c r="U29" s="100"/>
    </row>
    <row r="30" spans="2:21" ht="22.5" customHeight="1" x14ac:dyDescent="0.2">
      <c r="B30" s="110"/>
      <c r="C30" s="111"/>
      <c r="D30" s="111"/>
      <c r="E30" s="112"/>
      <c r="F30" s="100"/>
      <c r="G30" s="317" t="s">
        <v>8220</v>
      </c>
      <c r="H30" s="318"/>
      <c r="I30" s="318"/>
      <c r="J30" s="318"/>
      <c r="K30" s="318"/>
      <c r="L30" s="319"/>
      <c r="M30" s="105">
        <v>22.8</v>
      </c>
      <c r="N30" s="105">
        <v>27.48</v>
      </c>
      <c r="O30" s="105">
        <v>30.95</v>
      </c>
      <c r="P30" s="100"/>
      <c r="Q30" s="100"/>
      <c r="R30" s="100"/>
      <c r="S30" s="100"/>
      <c r="T30" s="100"/>
      <c r="U30" s="100"/>
    </row>
    <row r="31" spans="2:21" ht="26.25" customHeight="1" x14ac:dyDescent="0.2">
      <c r="B31" s="113"/>
      <c r="C31" s="114"/>
      <c r="D31" s="114"/>
      <c r="E31" s="115"/>
      <c r="F31" s="100"/>
      <c r="G31" s="320" t="s">
        <v>8221</v>
      </c>
      <c r="H31" s="321"/>
      <c r="I31" s="321"/>
      <c r="J31" s="321"/>
      <c r="K31" s="321"/>
      <c r="L31" s="322"/>
      <c r="M31" s="116">
        <v>11.1</v>
      </c>
      <c r="N31" s="116">
        <v>14.02</v>
      </c>
      <c r="O31" s="116">
        <v>16.8</v>
      </c>
      <c r="P31" s="100"/>
      <c r="Q31" s="100"/>
      <c r="R31" s="100"/>
      <c r="S31" s="100"/>
      <c r="T31" s="100"/>
      <c r="U31" s="100"/>
    </row>
    <row r="32" spans="2:21" x14ac:dyDescent="0.2">
      <c r="B32" s="117"/>
      <c r="C32" s="118"/>
      <c r="D32" s="118"/>
      <c r="E32" s="119"/>
      <c r="F32" s="100"/>
      <c r="G32" s="100"/>
      <c r="H32" s="100"/>
      <c r="I32" s="100"/>
      <c r="J32" s="100"/>
      <c r="K32" s="100"/>
      <c r="L32" s="100"/>
      <c r="M32" s="100"/>
      <c r="N32" s="100"/>
      <c r="O32" s="100"/>
      <c r="P32" s="100"/>
      <c r="Q32" s="100"/>
      <c r="R32" s="100"/>
      <c r="S32" s="100"/>
      <c r="T32" s="100"/>
      <c r="U32" s="100"/>
    </row>
    <row r="33" spans="1:21" x14ac:dyDescent="0.2">
      <c r="B33" s="100"/>
      <c r="C33" s="100"/>
      <c r="D33" s="100"/>
      <c r="E33" s="100"/>
      <c r="F33" s="100"/>
      <c r="G33" s="100"/>
      <c r="H33" s="100"/>
      <c r="I33" s="100"/>
      <c r="J33" s="100"/>
      <c r="K33" s="100"/>
      <c r="L33" s="100"/>
      <c r="M33" s="100"/>
      <c r="N33" s="100"/>
      <c r="O33" s="100"/>
      <c r="P33" s="100"/>
      <c r="Q33" s="100"/>
      <c r="R33" s="100"/>
      <c r="S33" s="100"/>
      <c r="T33" s="100"/>
      <c r="U33" s="100"/>
    </row>
    <row r="34" spans="1:21" ht="13.5" thickBot="1" x14ac:dyDescent="0.25">
      <c r="B34" s="120" t="s">
        <v>8222</v>
      </c>
      <c r="C34" s="121"/>
      <c r="D34" s="121"/>
      <c r="E34" s="121"/>
      <c r="F34" s="100"/>
      <c r="G34" s="100"/>
      <c r="H34" s="100"/>
      <c r="I34" s="100"/>
      <c r="J34" s="100"/>
      <c r="K34" s="100"/>
      <c r="L34" s="100"/>
      <c r="M34" s="100"/>
      <c r="N34" s="100"/>
      <c r="O34" s="100"/>
      <c r="P34" s="100"/>
      <c r="Q34" s="100"/>
      <c r="R34" s="100"/>
      <c r="S34" s="100"/>
      <c r="T34" s="100"/>
      <c r="U34" s="100"/>
    </row>
    <row r="35" spans="1:21" ht="14.25" customHeight="1" x14ac:dyDescent="0.2">
      <c r="B35" s="122"/>
      <c r="C35" s="123"/>
      <c r="D35" s="123"/>
      <c r="E35" s="123"/>
      <c r="F35" s="123"/>
      <c r="G35" s="123"/>
      <c r="H35" s="123"/>
      <c r="I35" s="123"/>
      <c r="J35" s="123"/>
      <c r="K35" s="123"/>
      <c r="L35" s="100"/>
      <c r="M35" s="100"/>
      <c r="N35" s="100"/>
      <c r="O35" s="100"/>
      <c r="P35" s="100"/>
      <c r="Q35" s="100"/>
      <c r="R35" s="100"/>
      <c r="S35" s="100"/>
      <c r="T35" s="100"/>
      <c r="U35" s="100"/>
    </row>
    <row r="36" spans="1:21" x14ac:dyDescent="0.2">
      <c r="B36" s="124" t="s">
        <v>8223</v>
      </c>
      <c r="C36" s="123"/>
      <c r="D36" s="123"/>
      <c r="E36" s="123"/>
      <c r="F36" s="123"/>
      <c r="G36" s="123"/>
      <c r="H36" s="123">
        <f>(1+C16+C17+C18)*(1+C19)*(1+C20)</f>
        <v>132.43523999999999</v>
      </c>
      <c r="I36" s="123">
        <f>H36</f>
        <v>132.43523999999999</v>
      </c>
      <c r="J36" s="125">
        <f>100-C21</f>
        <v>94.35</v>
      </c>
      <c r="K36" s="123">
        <f>I36/J36</f>
        <v>1.4036591414944357</v>
      </c>
      <c r="L36" s="100"/>
      <c r="M36" s="100"/>
      <c r="N36" s="100"/>
      <c r="O36" s="100"/>
      <c r="P36" s="100"/>
      <c r="Q36" s="100"/>
      <c r="R36" s="100"/>
      <c r="S36" s="100"/>
      <c r="T36" s="100"/>
      <c r="U36" s="100"/>
    </row>
    <row r="37" spans="1:21" x14ac:dyDescent="0.2">
      <c r="B37" s="124" t="s">
        <v>8224</v>
      </c>
      <c r="C37" s="126"/>
      <c r="D37" s="126"/>
      <c r="E37" s="126"/>
      <c r="F37" s="126"/>
      <c r="G37" s="126"/>
      <c r="H37" s="126"/>
      <c r="I37" s="126"/>
      <c r="J37" s="126"/>
      <c r="K37" s="126"/>
    </row>
    <row r="38" spans="1:21" x14ac:dyDescent="0.2">
      <c r="B38" s="124" t="s">
        <v>8225</v>
      </c>
      <c r="C38" s="126"/>
      <c r="D38" s="126"/>
      <c r="E38" s="126"/>
      <c r="F38" s="126"/>
      <c r="G38" s="126"/>
      <c r="H38" s="126"/>
      <c r="I38" s="126"/>
      <c r="J38" s="126"/>
      <c r="K38" s="126"/>
    </row>
    <row r="39" spans="1:21" x14ac:dyDescent="0.2">
      <c r="B39" s="124" t="s">
        <v>8226</v>
      </c>
      <c r="C39" s="123"/>
      <c r="D39" s="123"/>
      <c r="E39" s="123"/>
      <c r="F39" s="123"/>
      <c r="G39" s="123"/>
      <c r="H39" s="123"/>
      <c r="I39" s="123"/>
      <c r="J39" s="123"/>
      <c r="K39" s="123"/>
      <c r="L39" s="100"/>
      <c r="M39" s="100"/>
      <c r="N39" s="100"/>
    </row>
    <row r="40" spans="1:21" x14ac:dyDescent="0.2">
      <c r="B40" s="124" t="s">
        <v>8227</v>
      </c>
      <c r="C40" s="123"/>
      <c r="D40" s="123"/>
      <c r="E40" s="123"/>
      <c r="F40" s="123"/>
      <c r="G40" s="123"/>
      <c r="H40" s="123"/>
      <c r="I40" s="123"/>
      <c r="J40" s="123"/>
      <c r="K40" s="123"/>
      <c r="L40" s="100"/>
      <c r="M40" s="100"/>
      <c r="N40" s="100"/>
      <c r="O40" s="100"/>
      <c r="P40" s="100"/>
      <c r="Q40" s="100"/>
      <c r="R40" s="100"/>
      <c r="S40" s="100"/>
      <c r="T40" s="100"/>
      <c r="U40" s="100"/>
    </row>
    <row r="41" spans="1:21" s="128" customFormat="1" ht="15" x14ac:dyDescent="0.25">
      <c r="A41" s="127"/>
      <c r="B41" s="127"/>
      <c r="I41" s="127"/>
      <c r="K41" s="129"/>
      <c r="L41" s="129"/>
      <c r="M41" s="130"/>
      <c r="N41" s="130"/>
      <c r="O41" s="130"/>
      <c r="P41" s="130"/>
      <c r="Q41" s="130"/>
      <c r="R41" s="130"/>
    </row>
    <row r="42" spans="1:21" s="128" customFormat="1" ht="15" x14ac:dyDescent="0.25">
      <c r="A42" s="131"/>
      <c r="B42" s="127"/>
      <c r="I42" s="127"/>
      <c r="K42" s="129"/>
      <c r="L42" s="129"/>
      <c r="M42" s="130"/>
      <c r="N42" s="130"/>
      <c r="O42" s="323"/>
      <c r="P42" s="323"/>
      <c r="Q42" s="323"/>
      <c r="R42" s="323"/>
      <c r="S42" s="323"/>
    </row>
    <row r="43" spans="1:21" x14ac:dyDescent="0.2">
      <c r="B43" s="100" t="s">
        <v>8228</v>
      </c>
      <c r="C43" s="100"/>
      <c r="D43" s="100"/>
      <c r="E43" s="100"/>
      <c r="F43" s="100"/>
      <c r="G43" s="100"/>
      <c r="H43" s="100"/>
      <c r="I43" s="100"/>
      <c r="J43" s="100"/>
      <c r="K43" s="100"/>
      <c r="L43" s="100"/>
      <c r="M43" s="100"/>
      <c r="N43" s="100"/>
      <c r="O43" s="100"/>
      <c r="P43" s="100"/>
      <c r="Q43" s="100"/>
      <c r="R43" s="100"/>
      <c r="S43" s="100"/>
      <c r="T43" s="100"/>
      <c r="U43" s="100"/>
    </row>
    <row r="44" spans="1:21" x14ac:dyDescent="0.2">
      <c r="B44" s="100" t="s">
        <v>8229</v>
      </c>
      <c r="C44" s="100"/>
      <c r="D44" s="100"/>
      <c r="E44" s="100"/>
      <c r="F44" s="100"/>
      <c r="G44" s="100"/>
      <c r="H44" s="100"/>
      <c r="I44" s="100"/>
      <c r="J44" s="100"/>
      <c r="K44" s="100"/>
      <c r="L44" s="100"/>
      <c r="M44" s="100"/>
      <c r="N44" s="100"/>
      <c r="O44" s="100"/>
      <c r="P44" s="100"/>
      <c r="Q44" s="100"/>
      <c r="R44" s="100"/>
      <c r="S44" s="100"/>
      <c r="T44" s="100"/>
      <c r="U44" s="100"/>
    </row>
    <row r="45" spans="1:21" x14ac:dyDescent="0.2">
      <c r="B45" s="100"/>
      <c r="C45" s="100"/>
      <c r="D45" s="100"/>
      <c r="E45" s="100"/>
      <c r="F45" s="100"/>
      <c r="G45" s="100"/>
      <c r="H45" s="100"/>
      <c r="I45" s="100"/>
      <c r="J45" s="100"/>
      <c r="K45" s="100"/>
      <c r="L45" s="100"/>
      <c r="M45" s="100"/>
      <c r="N45" s="100"/>
      <c r="O45" s="100"/>
      <c r="P45" s="100"/>
      <c r="Q45" s="100"/>
      <c r="R45" s="100"/>
      <c r="S45" s="100"/>
      <c r="T45" s="100"/>
      <c r="U45" s="100"/>
    </row>
    <row r="46" spans="1:21" x14ac:dyDescent="0.2">
      <c r="B46" s="100"/>
      <c r="C46" s="100"/>
      <c r="D46" s="100"/>
      <c r="E46" s="100"/>
      <c r="F46" s="100"/>
      <c r="G46" s="100"/>
      <c r="H46" s="100"/>
      <c r="I46" s="100"/>
      <c r="J46" s="100"/>
      <c r="K46" s="100"/>
      <c r="L46" s="100"/>
      <c r="M46" s="100"/>
      <c r="N46" s="100"/>
      <c r="O46" s="100"/>
      <c r="P46" s="100"/>
      <c r="Q46" s="100"/>
      <c r="R46" s="100"/>
      <c r="S46" s="100"/>
      <c r="T46" s="100"/>
      <c r="U46" s="100"/>
    </row>
    <row r="47" spans="1:21" x14ac:dyDescent="0.2">
      <c r="B47" s="100"/>
      <c r="C47" s="100"/>
      <c r="D47" s="100"/>
      <c r="E47" s="100"/>
      <c r="F47" s="100"/>
      <c r="G47" s="100"/>
      <c r="H47" s="100"/>
      <c r="I47" s="100"/>
      <c r="J47" s="100"/>
      <c r="K47" s="100"/>
      <c r="L47" s="100"/>
      <c r="M47" s="100"/>
      <c r="N47" s="100"/>
      <c r="O47" s="100"/>
      <c r="P47" s="100"/>
      <c r="Q47" s="100"/>
      <c r="R47" s="100"/>
      <c r="S47" s="100"/>
      <c r="T47" s="100"/>
      <c r="U47" s="100"/>
    </row>
    <row r="48" spans="1:21" ht="127.5" customHeight="1" x14ac:dyDescent="0.2">
      <c r="B48" s="324" t="s">
        <v>8230</v>
      </c>
      <c r="C48" s="324"/>
      <c r="D48" s="324"/>
      <c r="E48" s="324"/>
      <c r="F48" s="324"/>
      <c r="G48" s="324"/>
      <c r="H48" s="324"/>
      <c r="I48" s="324"/>
      <c r="J48" s="324"/>
      <c r="K48" s="324"/>
      <c r="L48" s="324"/>
      <c r="M48" s="324"/>
      <c r="N48" s="324"/>
      <c r="O48" s="324"/>
      <c r="P48" s="324"/>
      <c r="Q48" s="324"/>
      <c r="R48" s="324"/>
      <c r="S48" s="324"/>
      <c r="T48" s="324"/>
      <c r="U48" s="324"/>
    </row>
    <row r="49" spans="2:21" x14ac:dyDescent="0.2">
      <c r="B49" s="100"/>
      <c r="C49" s="100"/>
      <c r="D49" s="100"/>
      <c r="E49" s="100"/>
      <c r="F49" s="100"/>
      <c r="G49" s="100"/>
      <c r="H49" s="100"/>
      <c r="I49" s="100"/>
      <c r="J49" s="100"/>
      <c r="K49" s="100"/>
      <c r="L49" s="100"/>
      <c r="M49" s="100"/>
      <c r="N49" s="100"/>
    </row>
    <row r="50" spans="2:21" x14ac:dyDescent="0.2">
      <c r="B50" s="100"/>
      <c r="C50" s="100"/>
      <c r="D50" s="100"/>
      <c r="E50" s="100"/>
      <c r="F50" s="100"/>
      <c r="G50" s="100"/>
      <c r="H50" s="100"/>
      <c r="I50" s="100"/>
      <c r="J50" s="100"/>
      <c r="K50" s="100"/>
      <c r="L50" s="100"/>
      <c r="M50" s="100"/>
      <c r="N50" s="100"/>
      <c r="O50" s="100"/>
      <c r="P50" s="100"/>
      <c r="Q50" s="100"/>
      <c r="R50" s="100"/>
      <c r="S50" s="100"/>
      <c r="T50" s="100"/>
      <c r="U50" s="100"/>
    </row>
    <row r="51" spans="2:21" x14ac:dyDescent="0.2">
      <c r="B51" s="100"/>
      <c r="C51" s="100"/>
      <c r="D51" s="100"/>
      <c r="E51" s="100"/>
      <c r="F51" s="100"/>
      <c r="G51" s="100"/>
      <c r="H51" s="100"/>
      <c r="I51" s="100"/>
      <c r="J51" s="100"/>
      <c r="K51" s="100"/>
      <c r="L51" s="100"/>
      <c r="M51" s="100"/>
      <c r="N51" s="100"/>
      <c r="O51" s="100"/>
      <c r="P51" s="100"/>
      <c r="Q51" s="100"/>
      <c r="R51" s="100"/>
      <c r="S51" s="100"/>
      <c r="T51" s="100"/>
      <c r="U51" s="100"/>
    </row>
    <row r="52" spans="2:21" x14ac:dyDescent="0.2">
      <c r="B52" s="100"/>
      <c r="C52" s="100"/>
      <c r="D52" s="100"/>
      <c r="E52" s="100"/>
      <c r="F52" s="100"/>
      <c r="G52" s="100"/>
      <c r="H52" s="100"/>
      <c r="I52" s="100"/>
      <c r="J52" s="100"/>
      <c r="K52" s="100"/>
      <c r="L52" s="100"/>
      <c r="M52" s="100"/>
      <c r="N52" s="100"/>
      <c r="O52" s="100"/>
      <c r="P52" s="100"/>
      <c r="Q52" s="100"/>
      <c r="R52" s="100"/>
      <c r="S52" s="100"/>
      <c r="T52" s="100"/>
      <c r="U52" s="100"/>
    </row>
    <row r="53" spans="2:21" x14ac:dyDescent="0.2">
      <c r="B53" s="100"/>
      <c r="C53" s="100"/>
      <c r="D53" s="100"/>
      <c r="E53" s="100"/>
      <c r="F53" s="100"/>
      <c r="G53" s="100"/>
      <c r="H53" s="100"/>
      <c r="I53" s="100"/>
      <c r="J53" s="100"/>
      <c r="K53" s="100"/>
      <c r="L53" s="100"/>
      <c r="M53" s="100"/>
      <c r="N53" s="100"/>
      <c r="O53" s="100"/>
      <c r="P53" s="100"/>
      <c r="Q53" s="100"/>
      <c r="R53" s="100"/>
      <c r="S53" s="100"/>
      <c r="T53" s="100"/>
      <c r="U53" s="100"/>
    </row>
    <row r="54" spans="2:21" x14ac:dyDescent="0.2">
      <c r="B54" s="100"/>
      <c r="C54" s="100"/>
      <c r="D54" s="100"/>
      <c r="E54" s="100"/>
      <c r="F54" s="100"/>
      <c r="G54" s="100"/>
      <c r="H54" s="100"/>
      <c r="I54" s="100"/>
      <c r="J54" s="100"/>
      <c r="K54" s="100"/>
      <c r="L54" s="100"/>
      <c r="M54" s="100"/>
      <c r="N54" s="100"/>
      <c r="O54" s="100"/>
      <c r="P54" s="100"/>
      <c r="Q54" s="100"/>
      <c r="R54" s="100"/>
      <c r="S54" s="100"/>
      <c r="T54" s="100"/>
      <c r="U54" s="100"/>
    </row>
    <row r="55" spans="2:21" x14ac:dyDescent="0.2">
      <c r="B55" s="100"/>
      <c r="C55" s="100"/>
      <c r="D55" s="100"/>
      <c r="E55" s="100"/>
      <c r="F55" s="100"/>
      <c r="G55" s="100"/>
      <c r="H55" s="100"/>
      <c r="I55" s="100"/>
      <c r="J55" s="100"/>
      <c r="K55" s="100"/>
      <c r="L55" s="100"/>
      <c r="M55" s="100"/>
      <c r="N55" s="100"/>
      <c r="O55" s="100"/>
      <c r="P55" s="100"/>
      <c r="Q55" s="100"/>
      <c r="R55" s="100"/>
      <c r="S55" s="100"/>
      <c r="T55" s="100"/>
      <c r="U55" s="100"/>
    </row>
    <row r="56" spans="2:21" x14ac:dyDescent="0.2">
      <c r="B56" s="100"/>
      <c r="C56" s="100"/>
      <c r="D56" s="100"/>
      <c r="E56" s="100"/>
      <c r="F56" s="100"/>
      <c r="G56" s="100"/>
      <c r="H56" s="100"/>
      <c r="I56" s="100"/>
      <c r="J56" s="100"/>
      <c r="K56" s="100"/>
      <c r="L56" s="100"/>
      <c r="M56" s="100"/>
      <c r="N56" s="100"/>
      <c r="O56" s="100"/>
      <c r="P56" s="100"/>
      <c r="Q56" s="100"/>
      <c r="R56" s="100"/>
      <c r="S56" s="100"/>
      <c r="T56" s="100"/>
      <c r="U56" s="100"/>
    </row>
    <row r="57" spans="2:21" x14ac:dyDescent="0.2">
      <c r="B57" s="100"/>
      <c r="C57" s="100"/>
      <c r="D57" s="100"/>
      <c r="E57" s="100"/>
      <c r="F57" s="100"/>
      <c r="G57" s="100"/>
      <c r="H57" s="100"/>
      <c r="I57" s="100"/>
      <c r="J57" s="100"/>
      <c r="K57" s="100"/>
      <c r="L57" s="100"/>
      <c r="M57" s="100"/>
      <c r="N57" s="100"/>
      <c r="O57" s="100"/>
      <c r="P57" s="100"/>
      <c r="Q57" s="100"/>
      <c r="R57" s="100"/>
      <c r="S57" s="100"/>
      <c r="T57" s="100"/>
      <c r="U57" s="100"/>
    </row>
    <row r="58" spans="2:21" x14ac:dyDescent="0.2">
      <c r="B58" s="100"/>
      <c r="C58" s="100"/>
      <c r="D58" s="100"/>
      <c r="E58" s="100"/>
      <c r="F58" s="100"/>
      <c r="G58" s="100"/>
      <c r="H58" s="100"/>
      <c r="I58" s="100"/>
      <c r="J58" s="100"/>
      <c r="K58" s="100"/>
      <c r="L58" s="100"/>
      <c r="M58" s="100"/>
      <c r="N58" s="100"/>
      <c r="O58" s="100"/>
      <c r="P58" s="100"/>
      <c r="Q58" s="100"/>
      <c r="R58" s="100"/>
      <c r="S58" s="100"/>
      <c r="T58" s="100"/>
      <c r="U58" s="100"/>
    </row>
    <row r="59" spans="2:21" x14ac:dyDescent="0.2">
      <c r="B59" s="100"/>
      <c r="C59" s="100"/>
      <c r="D59" s="100"/>
      <c r="E59" s="100"/>
      <c r="F59" s="100"/>
      <c r="G59" s="100"/>
      <c r="H59" s="100"/>
      <c r="I59" s="100"/>
      <c r="J59" s="100"/>
      <c r="K59" s="100"/>
      <c r="L59" s="100"/>
      <c r="M59" s="100"/>
      <c r="N59" s="100"/>
      <c r="O59" s="100"/>
      <c r="P59" s="100"/>
      <c r="Q59" s="100"/>
      <c r="R59" s="100"/>
      <c r="S59" s="100"/>
      <c r="T59" s="100"/>
      <c r="U59" s="100"/>
    </row>
    <row r="60" spans="2:21" x14ac:dyDescent="0.2">
      <c r="B60" s="100"/>
      <c r="C60" s="100"/>
      <c r="D60" s="100"/>
      <c r="E60" s="100"/>
      <c r="F60" s="100"/>
      <c r="G60" s="100"/>
      <c r="H60" s="100"/>
      <c r="I60" s="100"/>
      <c r="J60" s="100"/>
      <c r="K60" s="100"/>
      <c r="L60" s="100"/>
      <c r="M60" s="100"/>
      <c r="N60" s="100"/>
      <c r="O60" s="100"/>
      <c r="P60" s="100"/>
      <c r="Q60" s="100"/>
      <c r="R60" s="100"/>
      <c r="S60" s="100"/>
      <c r="T60" s="100"/>
      <c r="U60" s="100"/>
    </row>
    <row r="61" spans="2:21" x14ac:dyDescent="0.2">
      <c r="B61" s="100"/>
      <c r="C61" s="100"/>
      <c r="D61" s="100"/>
      <c r="E61" s="100"/>
      <c r="F61" s="100"/>
      <c r="G61" s="100"/>
      <c r="H61" s="100"/>
      <c r="I61" s="100"/>
      <c r="J61" s="100"/>
      <c r="K61" s="100"/>
      <c r="L61" s="100"/>
      <c r="M61" s="100"/>
      <c r="N61" s="100"/>
      <c r="O61" s="100"/>
      <c r="P61" s="100"/>
      <c r="Q61" s="100"/>
      <c r="R61" s="100"/>
      <c r="S61" s="100"/>
      <c r="T61" s="100"/>
      <c r="U61" s="100"/>
    </row>
    <row r="62" spans="2:21" x14ac:dyDescent="0.2">
      <c r="B62" s="100"/>
      <c r="C62" s="100"/>
      <c r="D62" s="100"/>
      <c r="E62" s="100"/>
      <c r="F62" s="100"/>
      <c r="G62" s="100"/>
      <c r="H62" s="100"/>
      <c r="I62" s="100"/>
      <c r="J62" s="100"/>
      <c r="K62" s="100"/>
      <c r="L62" s="100"/>
      <c r="M62" s="100"/>
      <c r="N62" s="100"/>
      <c r="O62" s="100"/>
      <c r="P62" s="100"/>
      <c r="Q62" s="100"/>
      <c r="R62" s="100"/>
      <c r="S62" s="100"/>
      <c r="T62" s="100"/>
      <c r="U62" s="100"/>
    </row>
    <row r="63" spans="2:21" x14ac:dyDescent="0.2">
      <c r="B63" s="100"/>
      <c r="C63" s="100"/>
      <c r="D63" s="100"/>
      <c r="E63" s="100"/>
      <c r="F63" s="100"/>
      <c r="G63" s="100"/>
      <c r="H63" s="100"/>
      <c r="I63" s="100"/>
      <c r="J63" s="100"/>
      <c r="K63" s="100"/>
      <c r="L63" s="100"/>
      <c r="M63" s="100"/>
      <c r="N63" s="100"/>
    </row>
    <row r="64" spans="2:21" x14ac:dyDescent="0.2">
      <c r="B64" s="100"/>
      <c r="C64" s="100"/>
      <c r="D64" s="100"/>
      <c r="E64" s="100"/>
      <c r="F64" s="100"/>
      <c r="G64" s="100"/>
      <c r="H64" s="100"/>
      <c r="I64" s="100"/>
      <c r="J64" s="100"/>
      <c r="K64" s="100"/>
      <c r="L64" s="100"/>
      <c r="M64" s="100"/>
      <c r="N64" s="100"/>
    </row>
    <row r="65" spans="2:14" x14ac:dyDescent="0.2">
      <c r="B65" s="100"/>
      <c r="C65" s="100"/>
      <c r="D65" s="100"/>
      <c r="E65" s="100"/>
      <c r="F65" s="100"/>
      <c r="G65" s="100"/>
      <c r="H65" s="100"/>
      <c r="I65" s="100"/>
      <c r="J65" s="100"/>
      <c r="K65" s="100"/>
      <c r="L65" s="100"/>
      <c r="M65" s="100"/>
      <c r="N65" s="100"/>
    </row>
    <row r="66" spans="2:14" x14ac:dyDescent="0.2">
      <c r="B66" s="100"/>
      <c r="C66" s="100"/>
      <c r="D66" s="100"/>
      <c r="E66" s="100"/>
      <c r="F66" s="100"/>
      <c r="G66" s="100"/>
      <c r="H66" s="100"/>
      <c r="I66" s="100"/>
      <c r="J66" s="100"/>
      <c r="K66" s="100"/>
      <c r="L66" s="100"/>
      <c r="M66" s="100"/>
      <c r="N66" s="100"/>
    </row>
    <row r="67" spans="2:14" x14ac:dyDescent="0.2">
      <c r="B67" s="100"/>
      <c r="C67" s="100"/>
      <c r="D67" s="100"/>
      <c r="E67" s="100"/>
      <c r="F67" s="100"/>
      <c r="G67" s="100"/>
      <c r="H67" s="100"/>
      <c r="I67" s="100"/>
      <c r="J67" s="100"/>
      <c r="K67" s="100"/>
      <c r="L67" s="100"/>
      <c r="M67" s="100"/>
      <c r="N67" s="100"/>
    </row>
    <row r="68" spans="2:14" x14ac:dyDescent="0.2">
      <c r="B68" s="100"/>
      <c r="C68" s="100"/>
      <c r="D68" s="100"/>
      <c r="E68" s="100"/>
      <c r="F68" s="100"/>
      <c r="G68" s="100"/>
      <c r="H68" s="100"/>
      <c r="I68" s="100"/>
      <c r="J68" s="100"/>
      <c r="K68" s="100"/>
      <c r="L68" s="100"/>
      <c r="M68" s="100"/>
      <c r="N68" s="100"/>
    </row>
  </sheetData>
  <sheetProtection selectLockedCells="1" selectUnlockedCells="1"/>
  <mergeCells count="30">
    <mergeCell ref="G30:L30"/>
    <mergeCell ref="G31:L31"/>
    <mergeCell ref="O42:S42"/>
    <mergeCell ref="B48:U48"/>
    <mergeCell ref="B26:E26"/>
    <mergeCell ref="G26:L26"/>
    <mergeCell ref="B27:E27"/>
    <mergeCell ref="G27:L27"/>
    <mergeCell ref="G28:L28"/>
    <mergeCell ref="B29:E29"/>
    <mergeCell ref="G29:L29"/>
    <mergeCell ref="S14:U14"/>
    <mergeCell ref="D21:U21"/>
    <mergeCell ref="D22:U22"/>
    <mergeCell ref="B24:E24"/>
    <mergeCell ref="G24:O24"/>
    <mergeCell ref="M14:O14"/>
    <mergeCell ref="P14:R14"/>
    <mergeCell ref="B25:E25"/>
    <mergeCell ref="G25:L25"/>
    <mergeCell ref="B14:C14"/>
    <mergeCell ref="D14:F14"/>
    <mergeCell ref="G14:I14"/>
    <mergeCell ref="J14:L14"/>
    <mergeCell ref="B12:I12"/>
    <mergeCell ref="B2:U3"/>
    <mergeCell ref="B4:U4"/>
    <mergeCell ref="B5:U5"/>
    <mergeCell ref="B7:U8"/>
    <mergeCell ref="B10:I10"/>
  </mergeCells>
  <pageMargins left="0.51181102362204722" right="0.51181102362204722" top="0.78740157480314965" bottom="0.4" header="0.31496062992125984" footer="0.31496062992125984"/>
  <pageSetup paperSize="9" scale="59" orientation="landscape" verticalDpi="300" r:id="rId1"/>
  <drawing r:id="rId2"/>
  <legacyDrawing r:id="rId3"/>
  <oleObjects>
    <mc:AlternateContent xmlns:mc="http://schemas.openxmlformats.org/markup-compatibility/2006">
      <mc:Choice Requires="x14">
        <oleObject progId="Microsoft Equation 3.0" shapeId="2049" r:id="rId4">
          <objectPr defaultSize="0" autoPict="0" r:id="rId5">
            <anchor moveWithCells="1" sizeWithCells="1">
              <from>
                <xdr:col>1</xdr:col>
                <xdr:colOff>304800</xdr:colOff>
                <xdr:row>29</xdr:row>
                <xdr:rowOff>76200</xdr:rowOff>
              </from>
              <to>
                <xdr:col>4</xdr:col>
                <xdr:colOff>428625</xdr:colOff>
                <xdr:row>31</xdr:row>
                <xdr:rowOff>142875</xdr:rowOff>
              </to>
            </anchor>
          </objectPr>
        </oleObject>
      </mc:Choice>
      <mc:Fallback>
        <oleObject progId="Microsoft Equation 3.0"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68"/>
  <sheetViews>
    <sheetView view="pageBreakPreview" topLeftCell="A31" zoomScale="89" zoomScaleNormal="100" zoomScaleSheetLayoutView="89" workbookViewId="0">
      <selection activeCell="B48" sqref="B48:O48"/>
    </sheetView>
  </sheetViews>
  <sheetFormatPr defaultRowHeight="12.75" x14ac:dyDescent="0.2"/>
  <cols>
    <col min="1" max="1" width="1.7109375" style="61" customWidth="1"/>
    <col min="2" max="2" width="31.42578125" style="61" customWidth="1"/>
    <col min="3" max="3" width="15" style="61" customWidth="1"/>
    <col min="4" max="4" width="10.28515625" style="61" customWidth="1"/>
    <col min="5" max="5" width="11" style="61" customWidth="1"/>
    <col min="6" max="6" width="9.5703125" style="61" customWidth="1"/>
    <col min="7" max="7" width="9.7109375" style="61" customWidth="1"/>
    <col min="8" max="8" width="9.85546875" style="61" customWidth="1"/>
    <col min="9" max="9" width="9.28515625" style="61" customWidth="1"/>
    <col min="10" max="10" width="9.140625" style="61"/>
    <col min="11" max="11" width="9.140625" style="61" customWidth="1"/>
    <col min="12" max="15" width="9.140625" style="61"/>
    <col min="16" max="16" width="12.42578125" style="61" bestFit="1" customWidth="1"/>
    <col min="17" max="16384" width="9.140625" style="61"/>
  </cols>
  <sheetData>
    <row r="1" spans="2:21" ht="13.5" thickBot="1" x14ac:dyDescent="0.25"/>
    <row r="2" spans="2:21" ht="13.5" thickTop="1" x14ac:dyDescent="0.2">
      <c r="B2" s="287"/>
      <c r="C2" s="288"/>
      <c r="D2" s="288"/>
      <c r="E2" s="288"/>
      <c r="F2" s="288"/>
      <c r="G2" s="288"/>
      <c r="H2" s="288"/>
      <c r="I2" s="288"/>
      <c r="J2" s="288"/>
      <c r="K2" s="288"/>
      <c r="L2" s="288"/>
      <c r="M2" s="288"/>
      <c r="N2" s="288"/>
      <c r="O2" s="288"/>
      <c r="P2" s="288"/>
      <c r="Q2" s="288"/>
      <c r="R2" s="288"/>
      <c r="S2" s="288"/>
      <c r="T2" s="288"/>
      <c r="U2" s="289"/>
    </row>
    <row r="3" spans="2:21" ht="57.75" customHeight="1" x14ac:dyDescent="0.2">
      <c r="B3" s="290"/>
      <c r="C3" s="291"/>
      <c r="D3" s="291"/>
      <c r="E3" s="291"/>
      <c r="F3" s="291"/>
      <c r="G3" s="291"/>
      <c r="H3" s="291"/>
      <c r="I3" s="291"/>
      <c r="J3" s="291"/>
      <c r="K3" s="291"/>
      <c r="L3" s="291"/>
      <c r="M3" s="291"/>
      <c r="N3" s="291"/>
      <c r="O3" s="291"/>
      <c r="P3" s="291"/>
      <c r="Q3" s="291"/>
      <c r="R3" s="291"/>
      <c r="S3" s="291"/>
      <c r="T3" s="291"/>
      <c r="U3" s="292"/>
    </row>
    <row r="4" spans="2:21" ht="18" x14ac:dyDescent="0.25">
      <c r="B4" s="293"/>
      <c r="C4" s="294"/>
      <c r="D4" s="294"/>
      <c r="E4" s="294"/>
      <c r="F4" s="294"/>
      <c r="G4" s="294"/>
      <c r="H4" s="294"/>
      <c r="I4" s="294"/>
      <c r="J4" s="294"/>
      <c r="K4" s="294"/>
      <c r="L4" s="294"/>
      <c r="M4" s="294"/>
      <c r="N4" s="294"/>
      <c r="O4" s="294"/>
      <c r="P4" s="294"/>
      <c r="Q4" s="294"/>
      <c r="R4" s="294"/>
      <c r="S4" s="294"/>
      <c r="T4" s="294"/>
      <c r="U4" s="295"/>
    </row>
    <row r="5" spans="2:21" ht="18.75" thickBot="1" x14ac:dyDescent="0.25">
      <c r="B5" s="296"/>
      <c r="C5" s="297"/>
      <c r="D5" s="297"/>
      <c r="E5" s="297"/>
      <c r="F5" s="297"/>
      <c r="G5" s="297"/>
      <c r="H5" s="297"/>
      <c r="I5" s="297"/>
      <c r="J5" s="297"/>
      <c r="K5" s="297"/>
      <c r="L5" s="297"/>
      <c r="M5" s="297"/>
      <c r="N5" s="297"/>
      <c r="O5" s="297"/>
      <c r="P5" s="297"/>
      <c r="Q5" s="297"/>
      <c r="R5" s="297"/>
      <c r="S5" s="297"/>
      <c r="T5" s="297"/>
      <c r="U5" s="298"/>
    </row>
    <row r="6" spans="2:21" ht="4.5" customHeight="1" thickTop="1" x14ac:dyDescent="0.25">
      <c r="B6" s="62"/>
      <c r="C6" s="63"/>
      <c r="D6" s="63"/>
      <c r="E6" s="63"/>
      <c r="F6" s="63"/>
      <c r="G6" s="64"/>
      <c r="H6" s="65"/>
      <c r="I6" s="66"/>
      <c r="J6" s="67"/>
      <c r="K6" s="67"/>
      <c r="L6" s="67"/>
      <c r="M6" s="67"/>
      <c r="N6" s="67"/>
      <c r="O6" s="67"/>
      <c r="P6" s="67"/>
      <c r="Q6" s="67"/>
      <c r="R6" s="67"/>
      <c r="S6" s="67"/>
      <c r="T6" s="67"/>
      <c r="U6" s="68"/>
    </row>
    <row r="7" spans="2:21" ht="18" customHeight="1" x14ac:dyDescent="0.2">
      <c r="B7" s="299" t="s">
        <v>8185</v>
      </c>
      <c r="C7" s="300"/>
      <c r="D7" s="300"/>
      <c r="E7" s="300"/>
      <c r="F7" s="300"/>
      <c r="G7" s="300"/>
      <c r="H7" s="300"/>
      <c r="I7" s="300"/>
      <c r="J7" s="300"/>
      <c r="K7" s="300"/>
      <c r="L7" s="300"/>
      <c r="M7" s="300"/>
      <c r="N7" s="300"/>
      <c r="O7" s="300"/>
      <c r="P7" s="300"/>
      <c r="Q7" s="300"/>
      <c r="R7" s="300"/>
      <c r="S7" s="300"/>
      <c r="T7" s="300"/>
      <c r="U7" s="301"/>
    </row>
    <row r="8" spans="2:21" ht="13.5" thickBot="1" x14ac:dyDescent="0.25">
      <c r="B8" s="296"/>
      <c r="C8" s="297"/>
      <c r="D8" s="302"/>
      <c r="E8" s="302"/>
      <c r="F8" s="302"/>
      <c r="G8" s="297"/>
      <c r="H8" s="297"/>
      <c r="I8" s="297"/>
      <c r="J8" s="297"/>
      <c r="K8" s="297"/>
      <c r="L8" s="297"/>
      <c r="M8" s="297"/>
      <c r="N8" s="297"/>
      <c r="O8" s="297"/>
      <c r="P8" s="297"/>
      <c r="Q8" s="297"/>
      <c r="R8" s="297"/>
      <c r="S8" s="297"/>
      <c r="T8" s="297"/>
      <c r="U8" s="298"/>
    </row>
    <row r="9" spans="2:21" ht="8.25" customHeight="1" thickTop="1" x14ac:dyDescent="0.25">
      <c r="B9" s="69"/>
      <c r="C9" s="70"/>
      <c r="D9" s="70"/>
      <c r="E9" s="70"/>
      <c r="F9" s="70"/>
      <c r="G9" s="71"/>
      <c r="H9" s="72"/>
      <c r="I9" s="73"/>
      <c r="J9" s="74"/>
      <c r="K9" s="74"/>
      <c r="L9" s="74"/>
      <c r="M9" s="74"/>
      <c r="N9" s="74"/>
      <c r="O9" s="74"/>
      <c r="P9" s="74"/>
      <c r="Q9" s="74"/>
      <c r="R9" s="74"/>
      <c r="S9" s="74"/>
      <c r="T9" s="74"/>
      <c r="U9" s="75"/>
    </row>
    <row r="10" spans="2:21" ht="15.75" x14ac:dyDescent="0.25">
      <c r="B10" s="285"/>
      <c r="C10" s="286"/>
      <c r="D10" s="286"/>
      <c r="E10" s="286"/>
      <c r="F10" s="286"/>
      <c r="G10" s="286"/>
      <c r="H10" s="286"/>
      <c r="I10" s="286"/>
      <c r="J10" s="74"/>
      <c r="K10" s="74"/>
      <c r="L10" s="74"/>
      <c r="M10" s="74"/>
      <c r="N10" s="74"/>
      <c r="O10" s="74"/>
      <c r="P10" s="74"/>
      <c r="Q10" s="74"/>
      <c r="R10" s="74"/>
      <c r="S10" s="74"/>
      <c r="T10" s="74"/>
      <c r="U10" s="75"/>
    </row>
    <row r="11" spans="2:21" ht="15.75" x14ac:dyDescent="0.25">
      <c r="B11" s="76"/>
      <c r="C11" s="77"/>
      <c r="D11" s="77"/>
      <c r="E11" s="78"/>
      <c r="F11" s="78"/>
      <c r="G11" s="78"/>
      <c r="H11" s="78"/>
      <c r="I11" s="78"/>
      <c r="J11" s="79"/>
      <c r="K11" s="74"/>
      <c r="L11" s="74"/>
      <c r="M11" s="74"/>
      <c r="N11" s="74"/>
      <c r="O11" s="74"/>
      <c r="P11" s="74"/>
      <c r="Q11" s="74"/>
      <c r="R11" s="74"/>
      <c r="S11" s="74"/>
      <c r="T11" s="74"/>
      <c r="U11" s="75"/>
    </row>
    <row r="12" spans="2:21" ht="15.75" x14ac:dyDescent="0.25">
      <c r="B12" s="285"/>
      <c r="C12" s="286"/>
      <c r="D12" s="286"/>
      <c r="E12" s="286"/>
      <c r="F12" s="286"/>
      <c r="G12" s="286"/>
      <c r="H12" s="286"/>
      <c r="I12" s="286"/>
      <c r="J12" s="74"/>
      <c r="K12" s="74"/>
      <c r="L12" s="74"/>
      <c r="M12" s="74"/>
      <c r="N12" s="74"/>
      <c r="O12" s="74"/>
      <c r="P12" s="74"/>
      <c r="Q12" s="74"/>
      <c r="R12" s="74"/>
      <c r="S12" s="74"/>
      <c r="T12" s="74"/>
      <c r="U12" s="75"/>
    </row>
    <row r="13" spans="2:21" ht="3.75" customHeight="1" thickBot="1" x14ac:dyDescent="0.3">
      <c r="B13" s="80" t="s">
        <v>8186</v>
      </c>
      <c r="C13" s="81"/>
      <c r="D13" s="81"/>
      <c r="E13" s="81"/>
      <c r="F13" s="81"/>
      <c r="G13" s="81"/>
      <c r="H13" s="81"/>
      <c r="I13" s="81"/>
      <c r="J13" s="81"/>
      <c r="K13" s="81"/>
      <c r="L13" s="81"/>
      <c r="M13" s="81"/>
      <c r="N13" s="81"/>
      <c r="O13" s="81"/>
      <c r="P13" s="81"/>
      <c r="Q13" s="81"/>
      <c r="R13" s="81"/>
      <c r="S13" s="81"/>
      <c r="T13" s="81"/>
      <c r="U13" s="82"/>
    </row>
    <row r="14" spans="2:21" s="83" customFormat="1" ht="50.25" customHeight="1" thickTop="1" thickBot="1" x14ac:dyDescent="0.3">
      <c r="B14" s="308" t="s">
        <v>8187</v>
      </c>
      <c r="C14" s="308"/>
      <c r="D14" s="308" t="s">
        <v>8188</v>
      </c>
      <c r="E14" s="308"/>
      <c r="F14" s="308"/>
      <c r="G14" s="309" t="s">
        <v>8189</v>
      </c>
      <c r="H14" s="309"/>
      <c r="I14" s="309"/>
      <c r="J14" s="309" t="s">
        <v>8190</v>
      </c>
      <c r="K14" s="309"/>
      <c r="L14" s="309"/>
      <c r="M14" s="309" t="s">
        <v>8191</v>
      </c>
      <c r="N14" s="309"/>
      <c r="O14" s="309"/>
      <c r="P14" s="309" t="s">
        <v>8192</v>
      </c>
      <c r="Q14" s="309"/>
      <c r="R14" s="309"/>
      <c r="S14" s="309" t="s">
        <v>8193</v>
      </c>
      <c r="T14" s="309"/>
      <c r="U14" s="309"/>
    </row>
    <row r="15" spans="2:21" ht="15.75" customHeight="1" thickTop="1" thickBot="1" x14ac:dyDescent="0.25">
      <c r="B15" s="84" t="s">
        <v>8194</v>
      </c>
      <c r="C15" s="85" t="s">
        <v>8195</v>
      </c>
      <c r="D15" s="85" t="s">
        <v>8196</v>
      </c>
      <c r="E15" s="85" t="s">
        <v>8197</v>
      </c>
      <c r="F15" s="85" t="s">
        <v>8198</v>
      </c>
      <c r="G15" s="85" t="s">
        <v>8196</v>
      </c>
      <c r="H15" s="85" t="s">
        <v>8197</v>
      </c>
      <c r="I15" s="85" t="s">
        <v>8198</v>
      </c>
      <c r="J15" s="85" t="s">
        <v>8196</v>
      </c>
      <c r="K15" s="85" t="s">
        <v>8197</v>
      </c>
      <c r="L15" s="85" t="s">
        <v>8198</v>
      </c>
      <c r="M15" s="85" t="s">
        <v>8196</v>
      </c>
      <c r="N15" s="85" t="s">
        <v>8197</v>
      </c>
      <c r="O15" s="85" t="s">
        <v>8198</v>
      </c>
      <c r="P15" s="85" t="s">
        <v>8196</v>
      </c>
      <c r="Q15" s="85" t="s">
        <v>8197</v>
      </c>
      <c r="R15" s="85" t="s">
        <v>8198</v>
      </c>
      <c r="S15" s="85" t="s">
        <v>8196</v>
      </c>
      <c r="T15" s="85" t="s">
        <v>8197</v>
      </c>
      <c r="U15" s="85" t="s">
        <v>8198</v>
      </c>
    </row>
    <row r="16" spans="2:21" ht="13.5" thickTop="1" x14ac:dyDescent="0.2">
      <c r="B16" s="86" t="s">
        <v>8199</v>
      </c>
      <c r="C16" s="87">
        <v>1.5</v>
      </c>
      <c r="D16" s="88">
        <v>3</v>
      </c>
      <c r="E16" s="88">
        <v>4</v>
      </c>
      <c r="F16" s="88">
        <v>5.5</v>
      </c>
      <c r="G16" s="89">
        <v>3.8</v>
      </c>
      <c r="H16" s="89">
        <v>4.01</v>
      </c>
      <c r="I16" s="89">
        <v>4.67</v>
      </c>
      <c r="J16" s="88">
        <v>3.43</v>
      </c>
      <c r="K16" s="88">
        <v>4.93</v>
      </c>
      <c r="L16" s="88">
        <v>6.71</v>
      </c>
      <c r="M16" s="88">
        <v>1.5</v>
      </c>
      <c r="N16" s="88">
        <v>3.45</v>
      </c>
      <c r="O16" s="88">
        <v>4.49</v>
      </c>
      <c r="P16" s="88">
        <v>5.29</v>
      </c>
      <c r="Q16" s="88">
        <v>5.92</v>
      </c>
      <c r="R16" s="88">
        <v>7.93</v>
      </c>
      <c r="S16" s="88">
        <v>4</v>
      </c>
      <c r="T16" s="88">
        <v>5.52</v>
      </c>
      <c r="U16" s="88" t="s">
        <v>8200</v>
      </c>
    </row>
    <row r="17" spans="2:21" x14ac:dyDescent="0.2">
      <c r="B17" s="90" t="s">
        <v>8201</v>
      </c>
      <c r="C17" s="87">
        <v>0.3</v>
      </c>
      <c r="D17" s="88">
        <v>0.8</v>
      </c>
      <c r="E17" s="88">
        <v>0.8</v>
      </c>
      <c r="F17" s="88">
        <v>1</v>
      </c>
      <c r="G17" s="89">
        <v>0.32</v>
      </c>
      <c r="H17" s="89">
        <v>0.4</v>
      </c>
      <c r="I17" s="89">
        <v>0.74</v>
      </c>
      <c r="J17" s="88">
        <v>0.28000000000000003</v>
      </c>
      <c r="K17" s="88">
        <v>0.49</v>
      </c>
      <c r="L17" s="88">
        <v>0.75</v>
      </c>
      <c r="M17" s="88">
        <v>0.3</v>
      </c>
      <c r="N17" s="88">
        <v>0.48</v>
      </c>
      <c r="O17" s="88">
        <v>0.82</v>
      </c>
      <c r="P17" s="88">
        <v>0.25</v>
      </c>
      <c r="Q17" s="88">
        <v>0.51</v>
      </c>
      <c r="R17" s="88">
        <v>0.56000000000000005</v>
      </c>
      <c r="S17" s="88">
        <v>0.81</v>
      </c>
      <c r="T17" s="88">
        <v>1.22</v>
      </c>
      <c r="U17" s="88">
        <v>1.99</v>
      </c>
    </row>
    <row r="18" spans="2:21" x14ac:dyDescent="0.2">
      <c r="B18" s="90" t="s">
        <v>8202</v>
      </c>
      <c r="C18" s="87">
        <v>0.56000000000000005</v>
      </c>
      <c r="D18" s="88">
        <v>0.97</v>
      </c>
      <c r="E18" s="88">
        <v>1.27</v>
      </c>
      <c r="F18" s="88">
        <v>1.27</v>
      </c>
      <c r="G18" s="89">
        <v>0.5</v>
      </c>
      <c r="H18" s="89">
        <v>0.56000000000000005</v>
      </c>
      <c r="I18" s="89">
        <v>0.97</v>
      </c>
      <c r="J18" s="88">
        <v>1</v>
      </c>
      <c r="K18" s="88">
        <v>1.39</v>
      </c>
      <c r="L18" s="88">
        <v>1.74</v>
      </c>
      <c r="M18" s="88">
        <v>0.56000000000000005</v>
      </c>
      <c r="N18" s="88">
        <v>0.85</v>
      </c>
      <c r="O18" s="88">
        <v>0.89</v>
      </c>
      <c r="P18" s="88">
        <v>1</v>
      </c>
      <c r="Q18" s="88">
        <v>1.48</v>
      </c>
      <c r="R18" s="88">
        <v>1.97</v>
      </c>
      <c r="S18" s="88">
        <v>1.46</v>
      </c>
      <c r="T18" s="88">
        <v>2.3199999999999998</v>
      </c>
      <c r="U18" s="88">
        <v>3.16</v>
      </c>
    </row>
    <row r="19" spans="2:21" x14ac:dyDescent="0.2">
      <c r="B19" s="90" t="s">
        <v>8203</v>
      </c>
      <c r="C19" s="87">
        <v>0.85</v>
      </c>
      <c r="D19" s="88">
        <v>0.59</v>
      </c>
      <c r="E19" s="88">
        <v>1.23</v>
      </c>
      <c r="F19" s="88">
        <v>1.39</v>
      </c>
      <c r="G19" s="89">
        <v>1.02</v>
      </c>
      <c r="H19" s="89">
        <v>1.1100000000000001</v>
      </c>
      <c r="I19" s="89">
        <v>1.21</v>
      </c>
      <c r="J19" s="88">
        <v>0.94</v>
      </c>
      <c r="K19" s="88">
        <v>0.99</v>
      </c>
      <c r="L19" s="88">
        <v>1.17</v>
      </c>
      <c r="M19" s="88">
        <v>0.85</v>
      </c>
      <c r="N19" s="88">
        <v>0.85</v>
      </c>
      <c r="O19" s="88">
        <v>1.1100000000000001</v>
      </c>
      <c r="P19" s="88">
        <v>1.01</v>
      </c>
      <c r="Q19" s="88">
        <v>1.07</v>
      </c>
      <c r="R19" s="88">
        <v>1.1100000000000001</v>
      </c>
      <c r="S19" s="88">
        <v>0.94</v>
      </c>
      <c r="T19" s="88">
        <v>1.02</v>
      </c>
      <c r="U19" s="88">
        <v>1.33</v>
      </c>
    </row>
    <row r="20" spans="2:21" ht="13.5" thickBot="1" x14ac:dyDescent="0.25">
      <c r="B20" s="91" t="s">
        <v>8204</v>
      </c>
      <c r="C20" s="92">
        <v>3.5</v>
      </c>
      <c r="D20" s="93">
        <v>6.16</v>
      </c>
      <c r="E20" s="93">
        <v>7.4</v>
      </c>
      <c r="F20" s="93">
        <v>8.9600000000000009</v>
      </c>
      <c r="G20" s="94">
        <v>6.64</v>
      </c>
      <c r="H20" s="94">
        <v>7.3</v>
      </c>
      <c r="I20" s="94">
        <v>8.69</v>
      </c>
      <c r="J20" s="93">
        <v>6.74</v>
      </c>
      <c r="K20" s="93">
        <v>8.0399999999999991</v>
      </c>
      <c r="L20" s="93">
        <v>9.4</v>
      </c>
      <c r="M20" s="93">
        <v>3.5</v>
      </c>
      <c r="N20" s="93">
        <v>5.1100000000000003</v>
      </c>
      <c r="O20" s="93">
        <v>6.22</v>
      </c>
      <c r="P20" s="93">
        <v>8</v>
      </c>
      <c r="Q20" s="93">
        <v>8.31</v>
      </c>
      <c r="R20" s="93">
        <v>9.51</v>
      </c>
      <c r="S20" s="93">
        <v>7.14</v>
      </c>
      <c r="T20" s="93">
        <v>8.4</v>
      </c>
      <c r="U20" s="93">
        <v>10.43</v>
      </c>
    </row>
    <row r="21" spans="2:21" ht="19.5" customHeight="1" thickTop="1" thickBot="1" x14ac:dyDescent="0.25">
      <c r="B21" s="95" t="s">
        <v>8205</v>
      </c>
      <c r="C21" s="87">
        <v>5.65</v>
      </c>
      <c r="D21" s="310" t="s">
        <v>8206</v>
      </c>
      <c r="E21" s="310"/>
      <c r="F21" s="310"/>
      <c r="G21" s="310"/>
      <c r="H21" s="310"/>
      <c r="I21" s="310"/>
      <c r="J21" s="310"/>
      <c r="K21" s="310"/>
      <c r="L21" s="310"/>
      <c r="M21" s="310"/>
      <c r="N21" s="310"/>
      <c r="O21" s="310"/>
      <c r="P21" s="310"/>
      <c r="Q21" s="310"/>
      <c r="R21" s="310"/>
      <c r="S21" s="310"/>
      <c r="T21" s="310"/>
      <c r="U21" s="310"/>
    </row>
    <row r="22" spans="2:21" ht="19.5" customHeight="1" thickTop="1" thickBot="1" x14ac:dyDescent="0.25">
      <c r="B22" s="95" t="s">
        <v>8207</v>
      </c>
      <c r="C22" s="96">
        <v>0</v>
      </c>
      <c r="D22" s="310" t="s">
        <v>8208</v>
      </c>
      <c r="E22" s="310"/>
      <c r="F22" s="310"/>
      <c r="G22" s="310"/>
      <c r="H22" s="310"/>
      <c r="I22" s="310"/>
      <c r="J22" s="310"/>
      <c r="K22" s="310"/>
      <c r="L22" s="310"/>
      <c r="M22" s="310"/>
      <c r="N22" s="310"/>
      <c r="O22" s="310"/>
      <c r="P22" s="310"/>
      <c r="Q22" s="310"/>
      <c r="R22" s="310"/>
      <c r="S22" s="310"/>
      <c r="T22" s="310"/>
      <c r="U22" s="310"/>
    </row>
    <row r="23" spans="2:21" ht="14.25" thickTop="1" thickBot="1" x14ac:dyDescent="0.25">
      <c r="C23" s="97"/>
      <c r="D23" s="98"/>
      <c r="E23" s="98"/>
      <c r="F23" s="98"/>
    </row>
    <row r="24" spans="2:21" ht="13.5" thickBot="1" x14ac:dyDescent="0.25">
      <c r="B24" s="311" t="s">
        <v>8209</v>
      </c>
      <c r="C24" s="312"/>
      <c r="D24" s="312"/>
      <c r="E24" s="313"/>
      <c r="F24" s="99"/>
      <c r="G24" s="314" t="s">
        <v>8210</v>
      </c>
      <c r="H24" s="315"/>
      <c r="I24" s="315"/>
      <c r="J24" s="315"/>
      <c r="K24" s="315"/>
      <c r="L24" s="315"/>
      <c r="M24" s="315"/>
      <c r="N24" s="315"/>
      <c r="O24" s="316"/>
      <c r="P24" s="100"/>
      <c r="Q24" s="100"/>
      <c r="R24" s="100"/>
      <c r="S24" s="100"/>
      <c r="T24" s="100"/>
      <c r="U24" s="100"/>
    </row>
    <row r="25" spans="2:21" ht="18.75" customHeight="1" thickBot="1" x14ac:dyDescent="0.25">
      <c r="B25" s="303" t="s">
        <v>8211</v>
      </c>
      <c r="C25" s="304"/>
      <c r="D25" s="304"/>
      <c r="E25" s="305"/>
      <c r="F25" s="99"/>
      <c r="G25" s="306" t="s">
        <v>8212</v>
      </c>
      <c r="H25" s="307"/>
      <c r="I25" s="307"/>
      <c r="J25" s="307"/>
      <c r="K25" s="307"/>
      <c r="L25" s="307"/>
      <c r="M25" s="101" t="s">
        <v>8196</v>
      </c>
      <c r="N25" s="102" t="s">
        <v>8197</v>
      </c>
      <c r="O25" s="103" t="s">
        <v>8198</v>
      </c>
      <c r="P25" s="100"/>
      <c r="Q25" s="100"/>
      <c r="R25" s="100"/>
      <c r="S25" s="100"/>
      <c r="T25" s="100"/>
      <c r="U25" s="100"/>
    </row>
    <row r="26" spans="2:21" ht="25.5" customHeight="1" x14ac:dyDescent="0.2">
      <c r="B26" s="325" t="s">
        <v>8213</v>
      </c>
      <c r="C26" s="326"/>
      <c r="D26" s="326"/>
      <c r="E26" s="327"/>
      <c r="F26" s="99"/>
      <c r="G26" s="328" t="s">
        <v>8188</v>
      </c>
      <c r="H26" s="329"/>
      <c r="I26" s="329"/>
      <c r="J26" s="329"/>
      <c r="K26" s="329"/>
      <c r="L26" s="330"/>
      <c r="M26" s="104">
        <v>20.34</v>
      </c>
      <c r="N26" s="104">
        <v>22.12</v>
      </c>
      <c r="O26" s="104">
        <v>25</v>
      </c>
      <c r="P26" s="100"/>
      <c r="Q26" s="100"/>
      <c r="R26" s="100"/>
      <c r="S26" s="100"/>
      <c r="T26" s="100"/>
      <c r="U26" s="100"/>
    </row>
    <row r="27" spans="2:21" ht="20.25" customHeight="1" thickBot="1" x14ac:dyDescent="0.25">
      <c r="B27" s="325" t="s">
        <v>8214</v>
      </c>
      <c r="C27" s="326"/>
      <c r="D27" s="326"/>
      <c r="E27" s="327"/>
      <c r="F27" s="100"/>
      <c r="G27" s="317" t="s">
        <v>8215</v>
      </c>
      <c r="H27" s="318"/>
      <c r="I27" s="318"/>
      <c r="J27" s="318"/>
      <c r="K27" s="318"/>
      <c r="L27" s="319"/>
      <c r="M27" s="105">
        <v>19.600000000000001</v>
      </c>
      <c r="N27" s="105">
        <v>20.97</v>
      </c>
      <c r="O27" s="105">
        <v>24.23</v>
      </c>
      <c r="P27" s="100"/>
      <c r="Q27" s="100"/>
      <c r="R27" s="100"/>
      <c r="S27" s="100"/>
      <c r="T27" s="100"/>
      <c r="U27" s="100"/>
    </row>
    <row r="28" spans="2:21" ht="29.25" customHeight="1" thickTop="1" thickBot="1" x14ac:dyDescent="0.25">
      <c r="B28" s="106" t="s">
        <v>8216</v>
      </c>
      <c r="C28" s="107">
        <f>ROUND(((1+(C16+C17+C18)/100)*((1+C19/100)*(1+C20/100))/(1-(C21+C22)/100))-1,4)</f>
        <v>0.13239999999999999</v>
      </c>
      <c r="D28" s="108"/>
      <c r="E28" s="109"/>
      <c r="F28" s="100"/>
      <c r="G28" s="317" t="s">
        <v>8217</v>
      </c>
      <c r="H28" s="318"/>
      <c r="I28" s="318"/>
      <c r="J28" s="318"/>
      <c r="K28" s="318"/>
      <c r="L28" s="319"/>
      <c r="M28" s="105">
        <v>20.76</v>
      </c>
      <c r="N28" s="105">
        <v>24.18</v>
      </c>
      <c r="O28" s="105">
        <v>26.44</v>
      </c>
      <c r="P28" s="100"/>
      <c r="Q28" s="100"/>
      <c r="R28" s="100"/>
      <c r="S28" s="100"/>
      <c r="T28" s="100"/>
      <c r="U28" s="100"/>
    </row>
    <row r="29" spans="2:21" ht="30.75" customHeight="1" thickTop="1" x14ac:dyDescent="0.2">
      <c r="B29" s="331" t="s">
        <v>8218</v>
      </c>
      <c r="C29" s="332"/>
      <c r="D29" s="332"/>
      <c r="E29" s="333"/>
      <c r="F29" s="100"/>
      <c r="G29" s="317" t="s">
        <v>8219</v>
      </c>
      <c r="H29" s="318"/>
      <c r="I29" s="318"/>
      <c r="J29" s="318"/>
      <c r="K29" s="318"/>
      <c r="L29" s="319"/>
      <c r="M29" s="105">
        <v>24</v>
      </c>
      <c r="N29" s="105">
        <v>25.84</v>
      </c>
      <c r="O29" s="105">
        <v>27.86</v>
      </c>
      <c r="P29" s="100"/>
      <c r="Q29" s="100"/>
      <c r="R29" s="100"/>
      <c r="S29" s="100"/>
      <c r="T29" s="100"/>
      <c r="U29" s="100"/>
    </row>
    <row r="30" spans="2:21" ht="22.5" customHeight="1" x14ac:dyDescent="0.2">
      <c r="B30" s="110"/>
      <c r="C30" s="111"/>
      <c r="D30" s="111"/>
      <c r="E30" s="112"/>
      <c r="F30" s="100"/>
      <c r="G30" s="317" t="s">
        <v>8220</v>
      </c>
      <c r="H30" s="318"/>
      <c r="I30" s="318"/>
      <c r="J30" s="318"/>
      <c r="K30" s="318"/>
      <c r="L30" s="319"/>
      <c r="M30" s="105">
        <v>22.8</v>
      </c>
      <c r="N30" s="105">
        <v>27.48</v>
      </c>
      <c r="O30" s="105">
        <v>30.95</v>
      </c>
      <c r="P30" s="100"/>
      <c r="Q30" s="100"/>
      <c r="R30" s="100"/>
      <c r="S30" s="100"/>
      <c r="T30" s="100"/>
      <c r="U30" s="100"/>
    </row>
    <row r="31" spans="2:21" ht="26.25" customHeight="1" x14ac:dyDescent="0.2">
      <c r="B31" s="113"/>
      <c r="C31" s="114"/>
      <c r="D31" s="114"/>
      <c r="E31" s="115"/>
      <c r="F31" s="100"/>
      <c r="G31" s="320" t="s">
        <v>8221</v>
      </c>
      <c r="H31" s="321"/>
      <c r="I31" s="321"/>
      <c r="J31" s="321"/>
      <c r="K31" s="321"/>
      <c r="L31" s="322"/>
      <c r="M31" s="116">
        <v>11.1</v>
      </c>
      <c r="N31" s="116">
        <v>14.02</v>
      </c>
      <c r="O31" s="116">
        <v>16.8</v>
      </c>
      <c r="P31" s="100"/>
      <c r="Q31" s="100"/>
      <c r="R31" s="100"/>
      <c r="S31" s="100"/>
      <c r="T31" s="100"/>
      <c r="U31" s="100"/>
    </row>
    <row r="32" spans="2:21" x14ac:dyDescent="0.2">
      <c r="B32" s="117"/>
      <c r="C32" s="118"/>
      <c r="D32" s="118"/>
      <c r="E32" s="119"/>
      <c r="F32" s="100"/>
      <c r="G32" s="100"/>
      <c r="H32" s="100"/>
      <c r="I32" s="100"/>
      <c r="J32" s="100"/>
      <c r="K32" s="100"/>
      <c r="L32" s="100"/>
      <c r="M32" s="100"/>
      <c r="N32" s="100"/>
      <c r="O32" s="100"/>
      <c r="P32" s="100"/>
      <c r="Q32" s="100"/>
      <c r="R32" s="100"/>
      <c r="S32" s="100"/>
      <c r="T32" s="100"/>
      <c r="U32" s="100"/>
    </row>
    <row r="33" spans="1:21" x14ac:dyDescent="0.2">
      <c r="B33" s="100"/>
      <c r="C33" s="100"/>
      <c r="D33" s="100"/>
      <c r="E33" s="100"/>
      <c r="F33" s="100"/>
      <c r="G33" s="100"/>
      <c r="H33" s="100"/>
      <c r="I33" s="100"/>
      <c r="J33" s="100"/>
      <c r="K33" s="100"/>
      <c r="L33" s="100"/>
      <c r="M33" s="100"/>
      <c r="N33" s="100"/>
      <c r="O33" s="100"/>
      <c r="P33" s="100"/>
      <c r="Q33" s="100"/>
      <c r="R33" s="100"/>
      <c r="S33" s="100"/>
      <c r="T33" s="100"/>
      <c r="U33" s="100"/>
    </row>
    <row r="34" spans="1:21" ht="13.5" thickBot="1" x14ac:dyDescent="0.25">
      <c r="B34" s="120" t="s">
        <v>8222</v>
      </c>
      <c r="C34" s="121"/>
      <c r="D34" s="121"/>
      <c r="E34" s="121"/>
      <c r="F34" s="100"/>
      <c r="G34" s="100"/>
      <c r="H34" s="100"/>
      <c r="I34" s="100"/>
      <c r="J34" s="100"/>
      <c r="K34" s="100"/>
      <c r="L34" s="100"/>
      <c r="M34" s="100"/>
      <c r="N34" s="100"/>
      <c r="O34" s="100"/>
      <c r="P34" s="100"/>
      <c r="Q34" s="100"/>
      <c r="R34" s="100"/>
      <c r="S34" s="100"/>
      <c r="T34" s="100"/>
      <c r="U34" s="100"/>
    </row>
    <row r="35" spans="1:21" ht="14.25" customHeight="1" x14ac:dyDescent="0.2">
      <c r="B35" s="122"/>
      <c r="C35" s="123"/>
      <c r="D35" s="123"/>
      <c r="E35" s="123"/>
      <c r="F35" s="123"/>
      <c r="G35" s="123"/>
      <c r="H35" s="123"/>
      <c r="I35" s="123"/>
      <c r="J35" s="123"/>
      <c r="K35" s="123"/>
      <c r="L35" s="100"/>
      <c r="M35" s="100"/>
      <c r="N35" s="100"/>
      <c r="O35" s="100"/>
      <c r="P35" s="100"/>
      <c r="Q35" s="100"/>
      <c r="R35" s="100"/>
      <c r="S35" s="100"/>
      <c r="T35" s="100"/>
      <c r="U35" s="100"/>
    </row>
    <row r="36" spans="1:21" x14ac:dyDescent="0.2">
      <c r="B36" s="124" t="s">
        <v>8223</v>
      </c>
      <c r="C36" s="123"/>
      <c r="D36" s="123"/>
      <c r="E36" s="123"/>
      <c r="F36" s="123"/>
      <c r="G36" s="123"/>
      <c r="H36" s="123">
        <f>(1+C16+C17+C18)*(1+C19)*(1+C20)</f>
        <v>27.972000000000001</v>
      </c>
      <c r="I36" s="123">
        <f>H36</f>
        <v>27.972000000000001</v>
      </c>
      <c r="J36" s="125">
        <f>100-C21</f>
        <v>94.35</v>
      </c>
      <c r="K36" s="123">
        <f>I36/J36</f>
        <v>0.29647058823529415</v>
      </c>
      <c r="L36" s="100"/>
      <c r="M36" s="100"/>
      <c r="N36" s="100"/>
      <c r="O36" s="100"/>
      <c r="P36" s="100"/>
      <c r="Q36" s="100"/>
      <c r="R36" s="100"/>
      <c r="S36" s="100"/>
      <c r="T36" s="100"/>
      <c r="U36" s="100"/>
    </row>
    <row r="37" spans="1:21" x14ac:dyDescent="0.2">
      <c r="B37" s="124" t="s">
        <v>8224</v>
      </c>
      <c r="C37" s="126"/>
      <c r="D37" s="126"/>
      <c r="E37" s="126"/>
      <c r="F37" s="126"/>
      <c r="G37" s="126"/>
      <c r="H37" s="126"/>
      <c r="I37" s="126"/>
      <c r="J37" s="126"/>
      <c r="K37" s="126"/>
    </row>
    <row r="38" spans="1:21" x14ac:dyDescent="0.2">
      <c r="B38" s="124" t="s">
        <v>8225</v>
      </c>
      <c r="C38" s="126"/>
      <c r="D38" s="126"/>
      <c r="E38" s="126"/>
      <c r="F38" s="126"/>
      <c r="G38" s="126"/>
      <c r="H38" s="126"/>
      <c r="I38" s="126"/>
      <c r="J38" s="126"/>
      <c r="K38" s="126"/>
    </row>
    <row r="39" spans="1:21" x14ac:dyDescent="0.2">
      <c r="B39" s="124" t="s">
        <v>8226</v>
      </c>
      <c r="C39" s="123"/>
      <c r="D39" s="123"/>
      <c r="E39" s="123"/>
      <c r="F39" s="123"/>
      <c r="G39" s="123"/>
      <c r="H39" s="123"/>
      <c r="I39" s="123"/>
      <c r="J39" s="123"/>
      <c r="K39" s="123"/>
      <c r="L39" s="100"/>
      <c r="M39" s="100"/>
      <c r="N39" s="100"/>
    </row>
    <row r="40" spans="1:21" x14ac:dyDescent="0.2">
      <c r="B40" s="124" t="s">
        <v>8227</v>
      </c>
      <c r="C40" s="123"/>
      <c r="D40" s="123"/>
      <c r="E40" s="123"/>
      <c r="F40" s="123"/>
      <c r="G40" s="123"/>
      <c r="H40" s="123"/>
      <c r="I40" s="123"/>
      <c r="J40" s="123"/>
      <c r="K40" s="123"/>
      <c r="L40" s="100"/>
      <c r="M40" s="100"/>
      <c r="N40" s="100"/>
      <c r="O40" s="100"/>
      <c r="P40" s="100"/>
      <c r="Q40" s="100"/>
      <c r="R40" s="100"/>
      <c r="S40" s="100"/>
      <c r="T40" s="100"/>
      <c r="U40" s="100"/>
    </row>
    <row r="41" spans="1:21" s="128" customFormat="1" ht="15" x14ac:dyDescent="0.25">
      <c r="A41" s="127"/>
      <c r="B41" s="127"/>
      <c r="I41" s="127"/>
      <c r="K41" s="129"/>
      <c r="L41" s="129"/>
      <c r="M41" s="130"/>
      <c r="N41" s="130"/>
      <c r="O41" s="130"/>
      <c r="P41" s="130"/>
      <c r="Q41" s="130"/>
      <c r="R41" s="130"/>
    </row>
    <row r="42" spans="1:21" s="128" customFormat="1" ht="15" x14ac:dyDescent="0.25">
      <c r="A42" s="131"/>
      <c r="B42" s="127"/>
      <c r="I42" s="127"/>
      <c r="K42" s="129"/>
      <c r="L42" s="129"/>
      <c r="M42" s="130"/>
      <c r="N42" s="130"/>
      <c r="O42" s="323"/>
      <c r="P42" s="323"/>
      <c r="Q42" s="323"/>
      <c r="R42" s="323"/>
      <c r="S42" s="323"/>
    </row>
    <row r="43" spans="1:21" x14ac:dyDescent="0.2">
      <c r="B43" s="100" t="s">
        <v>8228</v>
      </c>
      <c r="C43" s="100"/>
      <c r="D43" s="100"/>
      <c r="E43" s="100"/>
      <c r="F43" s="100"/>
      <c r="G43" s="100"/>
      <c r="H43" s="100"/>
      <c r="I43" s="100"/>
      <c r="J43" s="100"/>
      <c r="K43" s="100"/>
      <c r="L43" s="100"/>
      <c r="M43" s="100"/>
      <c r="N43" s="100"/>
      <c r="O43" s="100"/>
      <c r="P43" s="100"/>
      <c r="Q43" s="100"/>
      <c r="R43" s="100"/>
      <c r="S43" s="100"/>
      <c r="T43" s="100"/>
      <c r="U43" s="100"/>
    </row>
    <row r="44" spans="1:21" x14ac:dyDescent="0.2">
      <c r="B44" s="100" t="s">
        <v>8229</v>
      </c>
      <c r="C44" s="100"/>
      <c r="D44" s="100"/>
      <c r="E44" s="100"/>
      <c r="F44" s="100"/>
      <c r="G44" s="100"/>
      <c r="H44" s="100"/>
      <c r="I44" s="100"/>
      <c r="J44" s="100"/>
      <c r="K44" s="100"/>
      <c r="L44" s="100"/>
      <c r="M44" s="100"/>
      <c r="N44" s="100"/>
      <c r="O44" s="100"/>
      <c r="P44" s="100"/>
      <c r="Q44" s="100"/>
      <c r="R44" s="100"/>
      <c r="S44" s="100"/>
      <c r="T44" s="100"/>
      <c r="U44" s="100"/>
    </row>
    <row r="45" spans="1:21" x14ac:dyDescent="0.2">
      <c r="B45" s="100"/>
      <c r="C45" s="100"/>
      <c r="D45" s="100"/>
      <c r="E45" s="100"/>
      <c r="F45" s="100"/>
      <c r="G45" s="100"/>
      <c r="H45" s="100"/>
      <c r="I45" s="100"/>
      <c r="J45" s="100"/>
      <c r="K45" s="100"/>
      <c r="L45" s="100"/>
      <c r="M45" s="100"/>
      <c r="N45" s="100"/>
      <c r="O45" s="100"/>
      <c r="P45" s="100"/>
      <c r="Q45" s="100"/>
      <c r="R45" s="100"/>
      <c r="S45" s="100"/>
      <c r="T45" s="100"/>
      <c r="U45" s="100"/>
    </row>
    <row r="46" spans="1:21" x14ac:dyDescent="0.2">
      <c r="B46" s="100"/>
      <c r="C46" s="100"/>
      <c r="D46" s="100"/>
      <c r="E46" s="100"/>
      <c r="F46" s="100"/>
      <c r="G46" s="100"/>
      <c r="H46" s="100"/>
      <c r="I46" s="100"/>
      <c r="J46" s="100"/>
      <c r="K46" s="100"/>
      <c r="L46" s="100"/>
      <c r="M46" s="100"/>
      <c r="N46" s="100"/>
      <c r="O46" s="100"/>
      <c r="P46" s="100"/>
      <c r="Q46" s="100"/>
      <c r="R46" s="100"/>
      <c r="S46" s="100"/>
      <c r="T46" s="100"/>
      <c r="U46" s="100"/>
    </row>
    <row r="47" spans="1:21" x14ac:dyDescent="0.2">
      <c r="B47" s="100"/>
      <c r="C47" s="100"/>
      <c r="D47" s="100"/>
      <c r="E47" s="100"/>
      <c r="F47" s="100"/>
      <c r="G47" s="100"/>
      <c r="H47" s="100"/>
      <c r="I47" s="100"/>
      <c r="J47" s="100"/>
      <c r="K47" s="100"/>
      <c r="L47" s="100"/>
      <c r="M47" s="100"/>
      <c r="N47" s="100"/>
      <c r="O47" s="100"/>
      <c r="P47" s="100"/>
      <c r="Q47" s="100"/>
      <c r="R47" s="100"/>
      <c r="S47" s="100"/>
      <c r="T47" s="100"/>
      <c r="U47" s="100"/>
    </row>
    <row r="48" spans="1:21" ht="127.5" customHeight="1" x14ac:dyDescent="0.2">
      <c r="B48" s="324" t="s">
        <v>8230</v>
      </c>
      <c r="C48" s="324"/>
      <c r="D48" s="324"/>
      <c r="E48" s="324"/>
      <c r="F48" s="324"/>
      <c r="G48" s="324"/>
      <c r="H48" s="324"/>
      <c r="I48" s="324"/>
      <c r="J48" s="324"/>
      <c r="K48" s="324"/>
      <c r="L48" s="324"/>
      <c r="M48" s="324"/>
      <c r="N48" s="324"/>
      <c r="O48" s="324"/>
    </row>
    <row r="49" spans="2:21" x14ac:dyDescent="0.2">
      <c r="B49" s="100"/>
      <c r="C49" s="100"/>
      <c r="D49" s="100"/>
      <c r="E49" s="100"/>
      <c r="F49" s="100"/>
      <c r="G49" s="100"/>
      <c r="H49" s="100"/>
      <c r="I49" s="100"/>
      <c r="J49" s="100"/>
      <c r="K49" s="100"/>
      <c r="L49" s="100"/>
      <c r="M49" s="100"/>
      <c r="N49" s="100"/>
    </row>
    <row r="50" spans="2:21" x14ac:dyDescent="0.2">
      <c r="B50" s="100"/>
      <c r="C50" s="100"/>
      <c r="D50" s="100"/>
      <c r="E50" s="100"/>
      <c r="F50" s="100"/>
      <c r="G50" s="100"/>
      <c r="H50" s="100"/>
      <c r="I50" s="100"/>
      <c r="J50" s="100"/>
      <c r="K50" s="100"/>
      <c r="L50" s="100"/>
      <c r="M50" s="100"/>
      <c r="N50" s="100"/>
      <c r="O50" s="100"/>
      <c r="P50" s="100"/>
      <c r="Q50" s="100"/>
      <c r="R50" s="100"/>
      <c r="S50" s="100"/>
      <c r="T50" s="100"/>
      <c r="U50" s="100"/>
    </row>
    <row r="51" spans="2:21" x14ac:dyDescent="0.2">
      <c r="B51" s="100"/>
      <c r="C51" s="100"/>
      <c r="D51" s="100"/>
      <c r="E51" s="100"/>
      <c r="F51" s="100"/>
      <c r="G51" s="100"/>
      <c r="H51" s="100"/>
      <c r="I51" s="100"/>
      <c r="J51" s="100"/>
      <c r="K51" s="100"/>
      <c r="L51" s="100"/>
      <c r="M51" s="100"/>
      <c r="N51" s="100"/>
      <c r="O51" s="100"/>
      <c r="P51" s="100"/>
      <c r="Q51" s="100"/>
      <c r="R51" s="100"/>
      <c r="S51" s="100"/>
      <c r="T51" s="100"/>
      <c r="U51" s="100"/>
    </row>
    <row r="52" spans="2:21" x14ac:dyDescent="0.2">
      <c r="B52" s="100"/>
      <c r="C52" s="100"/>
      <c r="D52" s="100"/>
      <c r="E52" s="100"/>
      <c r="F52" s="100"/>
      <c r="G52" s="100"/>
      <c r="H52" s="100"/>
      <c r="I52" s="100"/>
      <c r="J52" s="100"/>
      <c r="K52" s="100"/>
      <c r="L52" s="100"/>
      <c r="M52" s="100"/>
      <c r="N52" s="100"/>
      <c r="O52" s="100"/>
      <c r="P52" s="100"/>
      <c r="Q52" s="100"/>
      <c r="R52" s="100"/>
      <c r="S52" s="100"/>
      <c r="T52" s="100"/>
      <c r="U52" s="100"/>
    </row>
    <row r="53" spans="2:21" x14ac:dyDescent="0.2">
      <c r="B53" s="100"/>
      <c r="C53" s="100"/>
      <c r="D53" s="100"/>
      <c r="E53" s="100"/>
      <c r="F53" s="100"/>
      <c r="G53" s="100"/>
      <c r="H53" s="100"/>
      <c r="I53" s="100"/>
      <c r="J53" s="100"/>
      <c r="K53" s="100"/>
      <c r="L53" s="100"/>
      <c r="M53" s="100"/>
      <c r="N53" s="100"/>
      <c r="O53" s="100"/>
      <c r="P53" s="100"/>
      <c r="Q53" s="100"/>
      <c r="R53" s="100"/>
      <c r="S53" s="100"/>
      <c r="T53" s="100"/>
      <c r="U53" s="100"/>
    </row>
    <row r="54" spans="2:21" x14ac:dyDescent="0.2">
      <c r="B54" s="100"/>
      <c r="C54" s="100"/>
      <c r="D54" s="100"/>
      <c r="E54" s="100"/>
      <c r="F54" s="100"/>
      <c r="G54" s="100"/>
      <c r="H54" s="100"/>
      <c r="I54" s="100"/>
      <c r="J54" s="100"/>
      <c r="K54" s="100"/>
      <c r="L54" s="100"/>
      <c r="M54" s="100"/>
      <c r="N54" s="100"/>
      <c r="O54" s="100"/>
      <c r="P54" s="100"/>
      <c r="Q54" s="100"/>
      <c r="R54" s="100"/>
      <c r="S54" s="100"/>
      <c r="T54" s="100"/>
      <c r="U54" s="100"/>
    </row>
    <row r="55" spans="2:21" x14ac:dyDescent="0.2">
      <c r="B55" s="100"/>
      <c r="C55" s="100"/>
      <c r="D55" s="100"/>
      <c r="E55" s="100"/>
      <c r="F55" s="100"/>
      <c r="G55" s="100"/>
      <c r="H55" s="100"/>
      <c r="I55" s="100"/>
      <c r="J55" s="100"/>
      <c r="K55" s="100"/>
      <c r="L55" s="100"/>
      <c r="M55" s="100"/>
      <c r="N55" s="100"/>
      <c r="O55" s="100"/>
      <c r="P55" s="100"/>
      <c r="Q55" s="100"/>
      <c r="R55" s="100"/>
      <c r="S55" s="100"/>
      <c r="T55" s="100"/>
      <c r="U55" s="100"/>
    </row>
    <row r="56" spans="2:21" x14ac:dyDescent="0.2">
      <c r="B56" s="100"/>
      <c r="C56" s="100"/>
      <c r="D56" s="100"/>
      <c r="E56" s="100"/>
      <c r="F56" s="100"/>
      <c r="G56" s="100"/>
      <c r="H56" s="100"/>
      <c r="I56" s="100"/>
      <c r="J56" s="100"/>
      <c r="K56" s="100"/>
      <c r="L56" s="100"/>
      <c r="M56" s="100"/>
      <c r="N56" s="100"/>
      <c r="O56" s="100"/>
      <c r="P56" s="100"/>
      <c r="Q56" s="100"/>
      <c r="R56" s="100"/>
      <c r="S56" s="100"/>
      <c r="T56" s="100"/>
      <c r="U56" s="100"/>
    </row>
    <row r="57" spans="2:21" x14ac:dyDescent="0.2">
      <c r="B57" s="100"/>
      <c r="C57" s="100"/>
      <c r="D57" s="100"/>
      <c r="E57" s="100"/>
      <c r="F57" s="100"/>
      <c r="G57" s="100"/>
      <c r="H57" s="100"/>
      <c r="I57" s="100"/>
      <c r="J57" s="100"/>
      <c r="K57" s="100"/>
      <c r="L57" s="100"/>
      <c r="M57" s="100"/>
      <c r="N57" s="100"/>
      <c r="O57" s="100"/>
      <c r="P57" s="100"/>
      <c r="Q57" s="100"/>
      <c r="R57" s="100"/>
      <c r="S57" s="100"/>
      <c r="T57" s="100"/>
      <c r="U57" s="100"/>
    </row>
    <row r="58" spans="2:21" x14ac:dyDescent="0.2">
      <c r="B58" s="100"/>
      <c r="C58" s="100"/>
      <c r="D58" s="100"/>
      <c r="E58" s="100"/>
      <c r="F58" s="100"/>
      <c r="G58" s="100"/>
      <c r="H58" s="100"/>
      <c r="I58" s="100"/>
      <c r="J58" s="100"/>
      <c r="K58" s="100"/>
      <c r="L58" s="100"/>
      <c r="M58" s="100"/>
      <c r="N58" s="100"/>
      <c r="O58" s="100"/>
      <c r="P58" s="100"/>
      <c r="Q58" s="100"/>
      <c r="R58" s="100"/>
      <c r="S58" s="100"/>
      <c r="T58" s="100"/>
      <c r="U58" s="100"/>
    </row>
    <row r="59" spans="2:21" x14ac:dyDescent="0.2">
      <c r="B59" s="100"/>
      <c r="C59" s="100"/>
      <c r="D59" s="100"/>
      <c r="E59" s="100"/>
      <c r="F59" s="100"/>
      <c r="G59" s="100"/>
      <c r="H59" s="100"/>
      <c r="I59" s="100"/>
      <c r="J59" s="100"/>
      <c r="K59" s="100"/>
      <c r="L59" s="100"/>
      <c r="M59" s="100"/>
      <c r="N59" s="100"/>
      <c r="O59" s="100"/>
      <c r="P59" s="100"/>
      <c r="Q59" s="100"/>
      <c r="R59" s="100"/>
      <c r="S59" s="100"/>
      <c r="T59" s="100"/>
      <c r="U59" s="100"/>
    </row>
    <row r="60" spans="2:21" x14ac:dyDescent="0.2">
      <c r="B60" s="100"/>
      <c r="C60" s="100"/>
      <c r="D60" s="100"/>
      <c r="E60" s="100"/>
      <c r="F60" s="100"/>
      <c r="G60" s="100"/>
      <c r="H60" s="100"/>
      <c r="I60" s="100"/>
      <c r="J60" s="100"/>
      <c r="K60" s="100"/>
      <c r="L60" s="100"/>
      <c r="M60" s="100"/>
      <c r="N60" s="100"/>
      <c r="O60" s="100"/>
      <c r="P60" s="100"/>
      <c r="Q60" s="100"/>
      <c r="R60" s="100"/>
      <c r="S60" s="100"/>
      <c r="T60" s="100"/>
      <c r="U60" s="100"/>
    </row>
    <row r="61" spans="2:21" x14ac:dyDescent="0.2">
      <c r="B61" s="100"/>
      <c r="C61" s="100"/>
      <c r="D61" s="100"/>
      <c r="E61" s="100"/>
      <c r="F61" s="100"/>
      <c r="G61" s="100"/>
      <c r="H61" s="100"/>
      <c r="I61" s="100"/>
      <c r="J61" s="100"/>
      <c r="K61" s="100"/>
      <c r="L61" s="100"/>
      <c r="M61" s="100"/>
      <c r="N61" s="100"/>
      <c r="O61" s="100"/>
      <c r="P61" s="100"/>
      <c r="Q61" s="100"/>
      <c r="R61" s="100"/>
      <c r="S61" s="100"/>
      <c r="T61" s="100"/>
      <c r="U61" s="100"/>
    </row>
    <row r="62" spans="2:21" x14ac:dyDescent="0.2">
      <c r="B62" s="100"/>
      <c r="C62" s="100"/>
      <c r="D62" s="100"/>
      <c r="E62" s="100"/>
      <c r="F62" s="100"/>
      <c r="G62" s="100"/>
      <c r="H62" s="100"/>
      <c r="I62" s="100"/>
      <c r="J62" s="100"/>
      <c r="K62" s="100"/>
      <c r="L62" s="100"/>
      <c r="M62" s="100"/>
      <c r="N62" s="100"/>
      <c r="O62" s="100"/>
      <c r="P62" s="100"/>
      <c r="Q62" s="100"/>
      <c r="R62" s="100"/>
      <c r="S62" s="100"/>
      <c r="T62" s="100"/>
      <c r="U62" s="100"/>
    </row>
    <row r="63" spans="2:21" x14ac:dyDescent="0.2">
      <c r="B63" s="100"/>
      <c r="C63" s="100"/>
      <c r="D63" s="100"/>
      <c r="E63" s="100"/>
      <c r="F63" s="100"/>
      <c r="G63" s="100"/>
      <c r="H63" s="100"/>
      <c r="I63" s="100"/>
      <c r="J63" s="100"/>
      <c r="K63" s="100"/>
      <c r="L63" s="100"/>
      <c r="M63" s="100"/>
      <c r="N63" s="100"/>
    </row>
    <row r="64" spans="2:21" x14ac:dyDescent="0.2">
      <c r="B64" s="100"/>
      <c r="C64" s="100"/>
      <c r="D64" s="100"/>
      <c r="E64" s="100"/>
      <c r="F64" s="100"/>
      <c r="G64" s="100"/>
      <c r="H64" s="100"/>
      <c r="I64" s="100"/>
      <c r="J64" s="100"/>
      <c r="K64" s="100"/>
      <c r="L64" s="100"/>
      <c r="M64" s="100"/>
      <c r="N64" s="100"/>
    </row>
    <row r="65" spans="2:14" x14ac:dyDescent="0.2">
      <c r="B65" s="100"/>
      <c r="C65" s="100"/>
      <c r="D65" s="100"/>
      <c r="E65" s="100"/>
      <c r="F65" s="100"/>
      <c r="G65" s="100"/>
      <c r="H65" s="100"/>
      <c r="I65" s="100"/>
      <c r="J65" s="100"/>
      <c r="K65" s="100"/>
      <c r="L65" s="100"/>
      <c r="M65" s="100"/>
      <c r="N65" s="100"/>
    </row>
    <row r="66" spans="2:14" x14ac:dyDescent="0.2">
      <c r="B66" s="100"/>
      <c r="C66" s="100"/>
      <c r="D66" s="100"/>
      <c r="E66" s="100"/>
      <c r="F66" s="100"/>
      <c r="G66" s="100"/>
      <c r="H66" s="100"/>
      <c r="I66" s="100"/>
      <c r="J66" s="100"/>
      <c r="K66" s="100"/>
      <c r="L66" s="100"/>
      <c r="M66" s="100"/>
      <c r="N66" s="100"/>
    </row>
    <row r="67" spans="2:14" x14ac:dyDescent="0.2">
      <c r="B67" s="100"/>
      <c r="C67" s="100"/>
      <c r="D67" s="100"/>
      <c r="E67" s="100"/>
      <c r="F67" s="100"/>
      <c r="G67" s="100"/>
      <c r="H67" s="100"/>
      <c r="I67" s="100"/>
      <c r="J67" s="100"/>
      <c r="K67" s="100"/>
      <c r="L67" s="100"/>
      <c r="M67" s="100"/>
      <c r="N67" s="100"/>
    </row>
    <row r="68" spans="2:14" x14ac:dyDescent="0.2">
      <c r="B68" s="100"/>
      <c r="C68" s="100"/>
      <c r="D68" s="100"/>
      <c r="E68" s="100"/>
      <c r="F68" s="100"/>
      <c r="G68" s="100"/>
      <c r="H68" s="100"/>
      <c r="I68" s="100"/>
      <c r="J68" s="100"/>
      <c r="K68" s="100"/>
      <c r="L68" s="100"/>
      <c r="M68" s="100"/>
      <c r="N68" s="100"/>
    </row>
  </sheetData>
  <sheetProtection selectLockedCells="1" selectUnlockedCells="1"/>
  <mergeCells count="30">
    <mergeCell ref="G30:L30"/>
    <mergeCell ref="G31:L31"/>
    <mergeCell ref="O42:S42"/>
    <mergeCell ref="B48:O48"/>
    <mergeCell ref="B26:E26"/>
    <mergeCell ref="G26:L26"/>
    <mergeCell ref="B27:E27"/>
    <mergeCell ref="G27:L27"/>
    <mergeCell ref="G28:L28"/>
    <mergeCell ref="B29:E29"/>
    <mergeCell ref="G29:L29"/>
    <mergeCell ref="S14:U14"/>
    <mergeCell ref="D21:U21"/>
    <mergeCell ref="D22:U22"/>
    <mergeCell ref="B24:E24"/>
    <mergeCell ref="G24:O24"/>
    <mergeCell ref="M14:O14"/>
    <mergeCell ref="P14:R14"/>
    <mergeCell ref="B25:E25"/>
    <mergeCell ref="G25:L25"/>
    <mergeCell ref="B14:C14"/>
    <mergeCell ref="D14:F14"/>
    <mergeCell ref="G14:I14"/>
    <mergeCell ref="J14:L14"/>
    <mergeCell ref="B12:I12"/>
    <mergeCell ref="B2:U3"/>
    <mergeCell ref="B4:U4"/>
    <mergeCell ref="B5:U5"/>
    <mergeCell ref="B7:U8"/>
    <mergeCell ref="B10:I10"/>
  </mergeCells>
  <pageMargins left="0.51181102362204722" right="0.51181102362204722" top="0.78740157480314965" bottom="0.59" header="0.31496062992125984" footer="0.31496062992125984"/>
  <pageSetup paperSize="9" scale="61" orientation="landscape" verticalDpi="300" r:id="rId1"/>
  <drawing r:id="rId2"/>
  <legacyDrawing r:id="rId3"/>
  <oleObjects>
    <mc:AlternateContent xmlns:mc="http://schemas.openxmlformats.org/markup-compatibility/2006">
      <mc:Choice Requires="x14">
        <oleObject progId="Microsoft Equation 3.0" shapeId="3073" r:id="rId4">
          <objectPr defaultSize="0" autoPict="0" r:id="rId5">
            <anchor moveWithCells="1" sizeWithCells="1">
              <from>
                <xdr:col>1</xdr:col>
                <xdr:colOff>304800</xdr:colOff>
                <xdr:row>29</xdr:row>
                <xdr:rowOff>76200</xdr:rowOff>
              </from>
              <to>
                <xdr:col>4</xdr:col>
                <xdr:colOff>428625</xdr:colOff>
                <xdr:row>31</xdr:row>
                <xdr:rowOff>142875</xdr:rowOff>
              </to>
            </anchor>
          </objectPr>
        </oleObject>
      </mc:Choice>
      <mc:Fallback>
        <oleObject progId="Microsoft Equation 3.0"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8"/>
  <sheetViews>
    <sheetView tabSelected="1" view="pageBreakPreview" zoomScale="130" zoomScaleNormal="110" zoomScaleSheetLayoutView="130" workbookViewId="0">
      <selection activeCell="A152" sqref="A152:K155"/>
    </sheetView>
  </sheetViews>
  <sheetFormatPr defaultRowHeight="12.75" x14ac:dyDescent="0.2"/>
  <cols>
    <col min="1" max="1" width="6.140625" style="147" bestFit="1" customWidth="1"/>
    <col min="2" max="2" width="8.42578125" style="148" customWidth="1"/>
    <col min="3" max="3" width="11.42578125" style="149" customWidth="1"/>
    <col min="4" max="4" width="90.5703125" style="150" customWidth="1"/>
    <col min="5" max="5" width="14.85546875" style="59" bestFit="1" customWidth="1"/>
    <col min="6" max="6" width="10.7109375" style="59" hidden="1" customWidth="1"/>
    <col min="7" max="7" width="11.28515625" style="59" hidden="1" customWidth="1"/>
    <col min="8" max="8" width="17" style="151" customWidth="1"/>
    <col min="9" max="9" width="9.140625" style="152"/>
    <col min="10" max="10" width="19" style="151" hidden="1" customWidth="1"/>
    <col min="11" max="11" width="13.5703125" style="151" customWidth="1"/>
    <col min="12" max="12" width="6.5703125" style="1" customWidth="1"/>
    <col min="13" max="13" width="14.42578125" style="136" bestFit="1" customWidth="1"/>
    <col min="14" max="14" width="9.140625" style="137"/>
    <col min="15" max="15" width="25.28515625" style="138" bestFit="1" customWidth="1"/>
    <col min="16" max="16" width="33.28515625" style="1" bestFit="1" customWidth="1"/>
    <col min="17" max="17" width="23.7109375" style="1" bestFit="1" customWidth="1"/>
    <col min="18" max="19" width="13.28515625" style="1" bestFit="1" customWidth="1"/>
    <col min="20" max="16384" width="9.140625" style="1"/>
  </cols>
  <sheetData>
    <row r="1" spans="1:16" x14ac:dyDescent="0.2">
      <c r="A1" s="132"/>
      <c r="B1" s="133"/>
      <c r="C1" s="134"/>
      <c r="D1" s="135"/>
      <c r="E1" s="438"/>
      <c r="F1" s="439"/>
      <c r="G1" s="439"/>
      <c r="H1" s="334"/>
      <c r="I1" s="334"/>
      <c r="J1" s="334"/>
      <c r="K1" s="336"/>
    </row>
    <row r="2" spans="1:16" ht="33.75" customHeight="1" x14ac:dyDescent="0.2">
      <c r="A2" s="139"/>
      <c r="B2" s="140"/>
      <c r="C2" s="141"/>
      <c r="D2" s="142"/>
      <c r="E2" s="440"/>
      <c r="F2" s="441"/>
      <c r="G2" s="441"/>
      <c r="H2" s="335"/>
      <c r="I2" s="335"/>
      <c r="J2" s="335"/>
      <c r="K2" s="337"/>
    </row>
    <row r="3" spans="1:16" x14ac:dyDescent="0.2">
      <c r="A3" s="139"/>
      <c r="B3" s="140"/>
      <c r="C3" s="141"/>
      <c r="D3" s="142"/>
      <c r="E3" s="440"/>
      <c r="F3" s="441"/>
      <c r="G3" s="441"/>
      <c r="H3" s="335"/>
      <c r="I3" s="335"/>
      <c r="J3" s="335"/>
      <c r="K3" s="337"/>
    </row>
    <row r="4" spans="1:16" x14ac:dyDescent="0.2">
      <c r="A4" s="434"/>
      <c r="B4" s="435"/>
      <c r="C4" s="436"/>
      <c r="D4" s="437"/>
      <c r="E4" s="440"/>
      <c r="F4" s="441"/>
      <c r="G4" s="441"/>
      <c r="H4" s="281"/>
      <c r="I4" s="281"/>
      <c r="J4" s="281"/>
      <c r="K4" s="281"/>
    </row>
    <row r="5" spans="1:16" ht="15" x14ac:dyDescent="0.2">
      <c r="A5" s="682" t="s">
        <v>8507</v>
      </c>
      <c r="B5" s="683"/>
      <c r="C5" s="683"/>
      <c r="D5" s="684"/>
      <c r="E5" s="441"/>
      <c r="F5" s="441"/>
      <c r="G5" s="441"/>
      <c r="H5" s="281"/>
      <c r="I5" s="281"/>
      <c r="J5" s="281"/>
      <c r="K5" s="281"/>
    </row>
    <row r="6" spans="1:16" x14ac:dyDescent="0.2">
      <c r="A6" s="685" t="s">
        <v>8508</v>
      </c>
      <c r="B6" s="671"/>
      <c r="C6" s="671"/>
      <c r="D6" s="672"/>
      <c r="E6" s="686" t="s">
        <v>8511</v>
      </c>
      <c r="F6" s="441"/>
      <c r="G6" s="441"/>
      <c r="H6" s="687" t="s">
        <v>8512</v>
      </c>
      <c r="I6" s="281"/>
      <c r="J6" s="281"/>
      <c r="K6" s="281"/>
    </row>
    <row r="7" spans="1:16" x14ac:dyDescent="0.2">
      <c r="A7" s="685" t="s">
        <v>8509</v>
      </c>
      <c r="B7" s="671"/>
      <c r="C7" s="671"/>
      <c r="D7" s="672"/>
      <c r="E7" s="686" t="s">
        <v>8510</v>
      </c>
      <c r="F7" s="441"/>
      <c r="G7" s="441"/>
      <c r="H7" s="281"/>
      <c r="I7" s="281"/>
      <c r="J7" s="281"/>
      <c r="K7" s="281"/>
    </row>
    <row r="8" spans="1:16" ht="15.75" x14ac:dyDescent="0.25">
      <c r="A8" s="442" t="s">
        <v>8513</v>
      </c>
      <c r="B8" s="443"/>
      <c r="C8" s="443"/>
      <c r="D8" s="443"/>
      <c r="E8" s="444"/>
      <c r="F8" s="445"/>
      <c r="G8" s="445"/>
      <c r="H8" s="446"/>
      <c r="I8" s="446"/>
      <c r="J8" s="446"/>
      <c r="K8" s="446"/>
    </row>
    <row r="9" spans="1:16" ht="15.75" x14ac:dyDescent="0.25">
      <c r="A9" s="442" t="s">
        <v>8514</v>
      </c>
      <c r="B9" s="443"/>
      <c r="C9" s="443"/>
      <c r="D9" s="443"/>
      <c r="E9" s="444"/>
      <c r="F9" s="447"/>
      <c r="G9" s="447"/>
      <c r="H9" s="448" t="s">
        <v>8231</v>
      </c>
      <c r="I9" s="449"/>
      <c r="J9" s="449"/>
      <c r="K9" s="450">
        <f>'[6]BDI_Fornecimento de Equipamento'!C28</f>
        <v>0.13239999999999999</v>
      </c>
    </row>
    <row r="10" spans="1:16" ht="12.75" customHeight="1" x14ac:dyDescent="0.2">
      <c r="A10" s="451" t="s">
        <v>8232</v>
      </c>
      <c r="B10" s="452"/>
      <c r="C10" s="453" t="s">
        <v>8233</v>
      </c>
      <c r="D10" s="454"/>
      <c r="E10" s="454"/>
      <c r="F10" s="455"/>
      <c r="G10" s="455"/>
      <c r="H10" s="448" t="s">
        <v>8234</v>
      </c>
      <c r="I10" s="449"/>
      <c r="J10" s="449"/>
      <c r="K10" s="450">
        <f>'[6]BDI_Mão de Obra '!C28</f>
        <v>0.2223</v>
      </c>
      <c r="L10" s="143"/>
    </row>
    <row r="11" spans="1:16" ht="43.5" customHeight="1" x14ac:dyDescent="0.2">
      <c r="A11" s="456" t="s">
        <v>8235</v>
      </c>
      <c r="B11" s="457"/>
      <c r="C11" s="458" t="s">
        <v>8236</v>
      </c>
      <c r="D11" s="459"/>
      <c r="E11" s="458" t="s">
        <v>8491</v>
      </c>
      <c r="F11" s="458"/>
      <c r="G11" s="458"/>
      <c r="H11" s="459"/>
      <c r="I11" s="459"/>
      <c r="J11" s="459"/>
      <c r="K11" s="459"/>
      <c r="L11" s="143"/>
    </row>
    <row r="12" spans="1:16" ht="20.25" x14ac:dyDescent="0.2">
      <c r="A12" s="460" t="s">
        <v>8237</v>
      </c>
      <c r="B12" s="461"/>
      <c r="C12" s="461"/>
      <c r="D12" s="461"/>
      <c r="E12" s="461"/>
      <c r="F12" s="461"/>
      <c r="G12" s="461"/>
      <c r="H12" s="461"/>
      <c r="I12" s="461"/>
      <c r="J12" s="461"/>
      <c r="K12" s="461"/>
      <c r="L12" s="143"/>
      <c r="O12" s="269"/>
      <c r="P12" s="270"/>
    </row>
    <row r="13" spans="1:16" ht="15" customHeight="1" x14ac:dyDescent="0.2">
      <c r="A13" s="462" t="s">
        <v>8238</v>
      </c>
      <c r="B13" s="463" t="s">
        <v>8239</v>
      </c>
      <c r="C13" s="464" t="s">
        <v>8240</v>
      </c>
      <c r="D13" s="464" t="s">
        <v>8241</v>
      </c>
      <c r="E13" s="464" t="str">
        <f>'[6]BASE 2014'!D8</f>
        <v>Un</v>
      </c>
      <c r="F13" s="464" t="str">
        <f>'[6]BASE 2014'!E8</f>
        <v>Material</v>
      </c>
      <c r="G13" s="464" t="str">
        <f>'[6]BASE 2014'!F8</f>
        <v>Mão de Obra</v>
      </c>
      <c r="H13" s="465" t="s">
        <v>8242</v>
      </c>
      <c r="I13" s="466" t="s">
        <v>8243</v>
      </c>
      <c r="J13" s="467" t="s">
        <v>8244</v>
      </c>
      <c r="K13" s="467" t="s">
        <v>8467</v>
      </c>
      <c r="L13" s="143"/>
      <c r="M13" s="342"/>
      <c r="N13" s="338"/>
      <c r="O13" s="339"/>
    </row>
    <row r="14" spans="1:16" ht="15" customHeight="1" x14ac:dyDescent="0.2">
      <c r="A14" s="462"/>
      <c r="B14" s="468"/>
      <c r="C14" s="464"/>
      <c r="D14" s="464"/>
      <c r="E14" s="464"/>
      <c r="F14" s="464"/>
      <c r="G14" s="464"/>
      <c r="H14" s="469"/>
      <c r="I14" s="466"/>
      <c r="J14" s="469"/>
      <c r="K14" s="469"/>
      <c r="L14" s="143"/>
      <c r="M14" s="342"/>
      <c r="N14" s="338"/>
      <c r="O14" s="339"/>
    </row>
    <row r="15" spans="1:16" ht="15" customHeight="1" x14ac:dyDescent="0.2">
      <c r="A15" s="462"/>
      <c r="B15" s="468"/>
      <c r="C15" s="464"/>
      <c r="D15" s="464"/>
      <c r="E15" s="464"/>
      <c r="F15" s="464"/>
      <c r="G15" s="464"/>
      <c r="H15" s="469"/>
      <c r="I15" s="466"/>
      <c r="J15" s="469"/>
      <c r="K15" s="469"/>
      <c r="L15" s="143"/>
      <c r="M15" s="342"/>
      <c r="N15" s="338"/>
      <c r="O15" s="339"/>
    </row>
    <row r="16" spans="1:16" ht="15" customHeight="1" x14ac:dyDescent="0.2">
      <c r="A16" s="470"/>
      <c r="B16" s="471"/>
      <c r="C16" s="472"/>
      <c r="D16" s="472"/>
      <c r="E16" s="472"/>
      <c r="F16" s="472"/>
      <c r="G16" s="472"/>
      <c r="H16" s="473"/>
      <c r="I16" s="474"/>
      <c r="J16" s="473"/>
      <c r="K16" s="473"/>
      <c r="L16" s="143"/>
      <c r="M16" s="342"/>
      <c r="N16" s="338"/>
      <c r="O16" s="339"/>
      <c r="P16" s="272"/>
    </row>
    <row r="17" spans="1:17" x14ac:dyDescent="0.2">
      <c r="A17" s="475">
        <v>1</v>
      </c>
      <c r="B17" s="476"/>
      <c r="C17" s="477"/>
      <c r="D17" s="478" t="s">
        <v>8245</v>
      </c>
      <c r="E17" s="479"/>
      <c r="F17" s="479"/>
      <c r="G17" s="479"/>
      <c r="H17" s="480"/>
      <c r="I17" s="481"/>
      <c r="J17" s="480"/>
      <c r="K17" s="480"/>
      <c r="L17" s="143"/>
      <c r="O17" s="273"/>
      <c r="P17" s="274"/>
      <c r="Q17" s="268"/>
    </row>
    <row r="18" spans="1:17" x14ac:dyDescent="0.2">
      <c r="A18" s="482" t="s">
        <v>8246</v>
      </c>
      <c r="B18" s="483" t="str">
        <f>IF(C18&lt;&gt;0,VLOOKUP(C18,'[6]BASE 2014'!$A$8:$G$4581,2,FALSE),0)</f>
        <v>CPOS</v>
      </c>
      <c r="C18" s="484" t="s">
        <v>361</v>
      </c>
      <c r="D18" s="485" t="str">
        <f>IF(C18&lt;&gt;0,VLOOKUP(C18,'[6]BASE 2014'!$A$8:$G$4581,3,FALSE),0)</f>
        <v>Locação de container tipo alojamento - área mínima de 13,80 m²</v>
      </c>
      <c r="E18" s="486" t="str">
        <f>IF(C18&lt;&gt;0,VLOOKUP(C18,'[6]BASE 2014'!$A$8:$G$4581,4,FALSE),0)</f>
        <v>unxmês</v>
      </c>
      <c r="F18" s="487">
        <f>IF(C18&lt;&gt;0,VLOOKUP(C18,'[6]BASE 2014'!$A$8:$G$4581,5,FALSE),0)</f>
        <v>430.56</v>
      </c>
      <c r="G18" s="488">
        <f>IF(C18&lt;&gt;0,VLOOKUP(C18,'[6]BASE 2014'!$A$8:$G$4581,6,FALSE),0)</f>
        <v>63.69</v>
      </c>
      <c r="H18" s="569"/>
      <c r="I18" s="489">
        <v>4</v>
      </c>
      <c r="J18" s="490">
        <v>0.2223</v>
      </c>
      <c r="K18" s="491">
        <f>TRUNC(H18*I18,2)</f>
        <v>0</v>
      </c>
      <c r="L18" s="143"/>
      <c r="O18" s="275"/>
      <c r="P18" s="275"/>
    </row>
    <row r="19" spans="1:17" x14ac:dyDescent="0.2">
      <c r="A19" s="482" t="s">
        <v>8247</v>
      </c>
      <c r="B19" s="483" t="str">
        <f>IF(C19&lt;&gt;0,VLOOKUP(C19,'[6]BASE 2014'!$A$8:$G$4581,2,FALSE),0)</f>
        <v>CPOS</v>
      </c>
      <c r="C19" s="484" t="s">
        <v>375</v>
      </c>
      <c r="D19" s="485" t="str">
        <f>IF(C19&lt;&gt;0,VLOOKUP(C19,'[6]BASE 2014'!$A$8:$G$4581,3,FALSE),0)</f>
        <v>Proteção de fachada com tela de nylon</v>
      </c>
      <c r="E19" s="486" t="str">
        <f>IF(C19&lt;&gt;0,VLOOKUP(C19,'[6]BASE 2014'!$A$8:$G$4581,4,FALSE),0)</f>
        <v>m²</v>
      </c>
      <c r="F19" s="487">
        <f>IF(C19&lt;&gt;0,VLOOKUP(C19,'[6]BASE 2014'!$A$8:$G$4581,5,FALSE),0)</f>
        <v>3.11</v>
      </c>
      <c r="G19" s="488">
        <f>IF(C19&lt;&gt;0,VLOOKUP(C19,'[6]BASE 2014'!$A$8:$G$4581,6,FALSE),0)</f>
        <v>15.39</v>
      </c>
      <c r="H19" s="569"/>
      <c r="I19" s="489">
        <v>105.8</v>
      </c>
      <c r="J19" s="490">
        <v>0.2223</v>
      </c>
      <c r="K19" s="491">
        <f t="shared" ref="K19:K21" si="0">TRUNC(H19*I19,2)</f>
        <v>0</v>
      </c>
      <c r="L19" s="143"/>
      <c r="O19" s="137"/>
    </row>
    <row r="20" spans="1:17" x14ac:dyDescent="0.2">
      <c r="A20" s="482" t="s">
        <v>8248</v>
      </c>
      <c r="B20" s="483" t="str">
        <f>IF(C20&lt;&gt;0,VLOOKUP(C20,'[6]BASE 2014'!$A$8:$G$4581,2,FALSE),0)</f>
        <v>CPOS</v>
      </c>
      <c r="C20" s="484" t="s">
        <v>354</v>
      </c>
      <c r="D20" s="485" t="str">
        <f>IF(C20&lt;&gt;0,VLOOKUP(C20,'[6]BASE 2014'!$A$8:$G$4581,3,FALSE),0)</f>
        <v>Banheiro químico modelo Standard, com manutenção conforme exigências da CETESB</v>
      </c>
      <c r="E20" s="486" t="str">
        <f>IF(C20&lt;&gt;0,VLOOKUP(C20,'[6]BASE 2014'!$A$8:$G$4581,4,FALSE),0)</f>
        <v>unxmês</v>
      </c>
      <c r="F20" s="487">
        <f>IF(C20&lt;&gt;0,VLOOKUP(C20,'[6]BASE 2014'!$A$8:$G$4581,5,FALSE),0)</f>
        <v>562.86</v>
      </c>
      <c r="G20" s="488">
        <f>IF(C20&lt;&gt;0,VLOOKUP(C20,'[6]BASE 2014'!$A$8:$G$4581,6,FALSE),0)</f>
        <v>0</v>
      </c>
      <c r="H20" s="569"/>
      <c r="I20" s="489">
        <v>4</v>
      </c>
      <c r="J20" s="490">
        <v>0.2223</v>
      </c>
      <c r="K20" s="491">
        <f t="shared" si="0"/>
        <v>0</v>
      </c>
      <c r="L20" s="143"/>
      <c r="O20" s="137"/>
    </row>
    <row r="21" spans="1:17" x14ac:dyDescent="0.2">
      <c r="A21" s="482" t="s">
        <v>8249</v>
      </c>
      <c r="B21" s="483" t="str">
        <f>IF(C21&lt;&gt;0,VLOOKUP(C21,'[6]BASE 2014'!$A$8:$G$4581,2,FALSE),0)</f>
        <v>CPOS</v>
      </c>
      <c r="C21" s="484" t="s">
        <v>421</v>
      </c>
      <c r="D21" s="485" t="str">
        <f>IF(C21&lt;&gt;0,VLOOKUP(C21,'[6]BASE 2014'!$A$8:$G$4581,3,FALSE),0)</f>
        <v>Placa de identificação para obra</v>
      </c>
      <c r="E21" s="486" t="str">
        <f>IF(C21&lt;&gt;0,VLOOKUP(C21,'[6]BASE 2014'!$A$8:$G$4581,4,FALSE),0)</f>
        <v>m²</v>
      </c>
      <c r="F21" s="487">
        <f>IF(C21&lt;&gt;0,VLOOKUP(C21,'[6]BASE 2014'!$A$8:$G$4581,5,FALSE),0)</f>
        <v>330.7</v>
      </c>
      <c r="G21" s="488">
        <f>IF(C21&lt;&gt;0,VLOOKUP(C21,'[6]BASE 2014'!$A$8:$G$4581,6,FALSE),0)</f>
        <v>71.67</v>
      </c>
      <c r="H21" s="569"/>
      <c r="I21" s="489">
        <v>4</v>
      </c>
      <c r="J21" s="490">
        <v>0.2223</v>
      </c>
      <c r="K21" s="491">
        <f t="shared" si="0"/>
        <v>0</v>
      </c>
      <c r="L21" s="143"/>
      <c r="O21" s="137"/>
    </row>
    <row r="22" spans="1:17" x14ac:dyDescent="0.2">
      <c r="A22" s="492"/>
      <c r="B22" s="493"/>
      <c r="C22" s="494"/>
      <c r="D22" s="495" t="s">
        <v>8250</v>
      </c>
      <c r="E22" s="496"/>
      <c r="F22" s="496"/>
      <c r="G22" s="496"/>
      <c r="H22" s="497"/>
      <c r="I22" s="498"/>
      <c r="J22" s="497"/>
      <c r="K22" s="499">
        <f>SUM(K18:K21)</f>
        <v>0</v>
      </c>
      <c r="L22" s="143"/>
      <c r="M22" s="204">
        <f>K22*(1+$K$10)</f>
        <v>0</v>
      </c>
      <c r="O22" s="137"/>
    </row>
    <row r="23" spans="1:17" x14ac:dyDescent="0.2">
      <c r="A23" s="500"/>
      <c r="B23" s="501"/>
      <c r="C23" s="502"/>
      <c r="D23" s="503"/>
      <c r="E23" s="504"/>
      <c r="F23" s="504"/>
      <c r="G23" s="504"/>
      <c r="H23" s="505"/>
      <c r="I23" s="506"/>
      <c r="J23" s="505"/>
      <c r="K23" s="505"/>
      <c r="L23" s="143"/>
      <c r="O23" s="137"/>
    </row>
    <row r="24" spans="1:17" x14ac:dyDescent="0.2">
      <c r="A24" s="507">
        <v>2</v>
      </c>
      <c r="B24" s="476"/>
      <c r="C24" s="508"/>
      <c r="D24" s="478" t="s">
        <v>8251</v>
      </c>
      <c r="E24" s="479"/>
      <c r="F24" s="479"/>
      <c r="G24" s="479"/>
      <c r="H24" s="480"/>
      <c r="I24" s="481"/>
      <c r="J24" s="480"/>
      <c r="K24" s="480"/>
      <c r="L24" s="143"/>
      <c r="O24" s="137"/>
    </row>
    <row r="25" spans="1:17" x14ac:dyDescent="0.2">
      <c r="A25" s="509" t="s">
        <v>8252</v>
      </c>
      <c r="B25" s="510"/>
      <c r="C25" s="511"/>
      <c r="D25" s="512" t="s">
        <v>8253</v>
      </c>
      <c r="E25" s="513"/>
      <c r="F25" s="513"/>
      <c r="G25" s="513"/>
      <c r="H25" s="514"/>
      <c r="I25" s="515"/>
      <c r="J25" s="514"/>
      <c r="K25" s="514"/>
      <c r="L25" s="143"/>
      <c r="O25" s="137"/>
    </row>
    <row r="26" spans="1:17" x14ac:dyDescent="0.2">
      <c r="A26" s="516" t="s">
        <v>8254</v>
      </c>
      <c r="B26" s="483" t="str">
        <f>IF(C26&lt;&gt;0,VLOOKUP(C26,'[6]BASE 2014'!$A$8:$G$4581,2,FALSE),0)</f>
        <v>CPOS</v>
      </c>
      <c r="C26" s="484" t="s">
        <v>1017</v>
      </c>
      <c r="D26" s="485" t="str">
        <f>IF(C26&lt;&gt;0,VLOOKUP(C26,'[6]BASE 2014'!$A$8:$G$4581,3,FALSE),0)</f>
        <v>Escavação manual em solo de 1ª e 2ª categoria em vala ou cava além de 1,5 m</v>
      </c>
      <c r="E26" s="486" t="str">
        <f>IF(C26&lt;&gt;0,VLOOKUP(C26,'[6]BASE 2014'!$A$8:$G$4581,4,FALSE),0)</f>
        <v>m³</v>
      </c>
      <c r="F26" s="487">
        <f>IF(C26&lt;&gt;0,VLOOKUP(C26,'[6]BASE 2014'!$A$8:$G$4581,5,FALSE),0)</f>
        <v>0</v>
      </c>
      <c r="G26" s="488">
        <f>IF(C26&lt;&gt;0,VLOOKUP(C26,'[6]BASE 2014'!$A$8:$G$4581,6,FALSE),0)</f>
        <v>60.52</v>
      </c>
      <c r="H26" s="569"/>
      <c r="I26" s="489">
        <v>100.46</v>
      </c>
      <c r="J26" s="490">
        <v>0.2223</v>
      </c>
      <c r="K26" s="491">
        <f>TRUNC(H26*I26,2)</f>
        <v>0</v>
      </c>
      <c r="L26" s="143"/>
      <c r="O26" s="137"/>
    </row>
    <row r="27" spans="1:17" x14ac:dyDescent="0.2">
      <c r="A27" s="516" t="s">
        <v>8255</v>
      </c>
      <c r="B27" s="483" t="str">
        <f>IF(C27&lt;&gt;0,VLOOKUP(C27,'[6]BASE 2014'!$A$8:$G$4581,2,FALSE),0)</f>
        <v>CPOS</v>
      </c>
      <c r="C27" s="484" t="s">
        <v>1045</v>
      </c>
      <c r="D27" s="485" t="str">
        <f>IF(C27&lt;&gt;0,VLOOKUP(C27,'[6]BASE 2014'!$A$8:$G$4581,3,FALSE),0)</f>
        <v>Carga e remoção de terra até a distância média de 1 km</v>
      </c>
      <c r="E27" s="486" t="str">
        <f>IF(C27&lt;&gt;0,VLOOKUP(C27,'[6]BASE 2014'!$A$8:$G$4581,4,FALSE),0)</f>
        <v>m³</v>
      </c>
      <c r="F27" s="487">
        <f>IF(C27&lt;&gt;0,VLOOKUP(C27,'[6]BASE 2014'!$A$8:$G$4581,5,FALSE),0)</f>
        <v>8.0299999999999994</v>
      </c>
      <c r="G27" s="488">
        <f>IF(C27&lt;&gt;0,VLOOKUP(C27,'[6]BASE 2014'!$A$8:$G$4581,6,FALSE),0)</f>
        <v>0</v>
      </c>
      <c r="H27" s="569"/>
      <c r="I27" s="489">
        <v>135.62</v>
      </c>
      <c r="J27" s="490">
        <v>0.2223</v>
      </c>
      <c r="K27" s="491">
        <f t="shared" ref="K27:K33" si="1">TRUNC(H27*I27,2)</f>
        <v>0</v>
      </c>
      <c r="L27" s="143"/>
      <c r="O27" s="137"/>
    </row>
    <row r="28" spans="1:17" x14ac:dyDescent="0.2">
      <c r="A28" s="516" t="s">
        <v>8256</v>
      </c>
      <c r="B28" s="483" t="str">
        <f>IF(C28&lt;&gt;0,VLOOKUP(C28,'[6]BASE 2014'!$A$8:$G$4581,2,FALSE),0)</f>
        <v>CPOS</v>
      </c>
      <c r="C28" s="484" t="s">
        <v>1344</v>
      </c>
      <c r="D28" s="485" t="str">
        <f>IF(C28&lt;&gt;0,VLOOKUP(C28,'[6]BASE 2014'!$A$8:$G$4581,3,FALSE),0)</f>
        <v>Broca em concreto armado diâmetro de 25 cm - completa</v>
      </c>
      <c r="E28" s="486" t="str">
        <f>IF(C28&lt;&gt;0,VLOOKUP(C28,'[6]BASE 2014'!$A$8:$G$4581,4,FALSE),0)</f>
        <v>m</v>
      </c>
      <c r="F28" s="487">
        <f>IF(C28&lt;&gt;0,VLOOKUP(C28,'[6]BASE 2014'!$A$8:$G$4581,5,FALSE),0)</f>
        <v>17.84</v>
      </c>
      <c r="G28" s="488">
        <f>IF(C28&lt;&gt;0,VLOOKUP(C28,'[6]BASE 2014'!$A$8:$G$4581,6,FALSE),0)</f>
        <v>38.99</v>
      </c>
      <c r="H28" s="569"/>
      <c r="I28" s="489">
        <v>12</v>
      </c>
      <c r="J28" s="490">
        <v>0.2223</v>
      </c>
      <c r="K28" s="491">
        <f t="shared" si="1"/>
        <v>0</v>
      </c>
      <c r="L28" s="143"/>
      <c r="O28" s="137"/>
    </row>
    <row r="29" spans="1:17" x14ac:dyDescent="0.2">
      <c r="A29" s="516" t="s">
        <v>8257</v>
      </c>
      <c r="B29" s="483" t="str">
        <f>IF(C29&lt;&gt;0,VLOOKUP(C29,'[6]BASE 2014'!$A$8:$G$4581,2,FALSE),0)</f>
        <v>CPOS</v>
      </c>
      <c r="C29" s="484" t="s">
        <v>1023</v>
      </c>
      <c r="D29" s="485" t="str">
        <f>IF(C29&lt;&gt;0,VLOOKUP(C29,'[6]BASE 2014'!$A$8:$G$4581,3,FALSE),0)</f>
        <v>Reaterro manual apiloado sem controle de compactação</v>
      </c>
      <c r="E29" s="486" t="str">
        <f>IF(C29&lt;&gt;0,VLOOKUP(C29,'[6]BASE 2014'!$A$8:$G$4581,4,FALSE),0)</f>
        <v>m³</v>
      </c>
      <c r="F29" s="487">
        <f>IF(C29&lt;&gt;0,VLOOKUP(C29,'[6]BASE 2014'!$A$8:$G$4581,5,FALSE),0)</f>
        <v>0</v>
      </c>
      <c r="G29" s="488">
        <f>IF(C29&lt;&gt;0,VLOOKUP(C29,'[6]BASE 2014'!$A$8:$G$4581,6,FALSE),0)</f>
        <v>14.56</v>
      </c>
      <c r="H29" s="569"/>
      <c r="I29" s="489">
        <v>30.14</v>
      </c>
      <c r="J29" s="490">
        <v>0.2223</v>
      </c>
      <c r="K29" s="491">
        <f t="shared" si="1"/>
        <v>0</v>
      </c>
      <c r="L29" s="143"/>
      <c r="O29" s="137"/>
    </row>
    <row r="30" spans="1:17" x14ac:dyDescent="0.2">
      <c r="A30" s="516" t="s">
        <v>8258</v>
      </c>
      <c r="B30" s="483" t="str">
        <f>IF(C30&lt;&gt;0,VLOOKUP(C30,'[6]BASE 2014'!$A$8:$G$4581,2,FALSE),0)</f>
        <v>CPOS</v>
      </c>
      <c r="C30" s="484" t="s">
        <v>1306</v>
      </c>
      <c r="D30" s="485" t="str">
        <f>IF(C30&lt;&gt;0,VLOOKUP(C30,'[6]BASE 2014'!$A$8:$G$4581,3,FALSE),0)</f>
        <v>Lastro de pedra britada</v>
      </c>
      <c r="E30" s="486" t="str">
        <f>IF(C30&lt;&gt;0,VLOOKUP(C30,'[6]BASE 2014'!$A$8:$G$4581,4,FALSE),0)</f>
        <v>m³</v>
      </c>
      <c r="F30" s="487">
        <f>IF(C30&lt;&gt;0,VLOOKUP(C30,'[6]BASE 2014'!$A$8:$G$4581,5,FALSE),0)</f>
        <v>92.28</v>
      </c>
      <c r="G30" s="488">
        <f>IF(C30&lt;&gt;0,VLOOKUP(C30,'[6]BASE 2014'!$A$8:$G$4581,6,FALSE),0)</f>
        <v>23.4</v>
      </c>
      <c r="H30" s="569"/>
      <c r="I30" s="489">
        <v>1.76</v>
      </c>
      <c r="J30" s="490">
        <v>0.2223</v>
      </c>
      <c r="K30" s="491">
        <f t="shared" si="1"/>
        <v>0</v>
      </c>
      <c r="L30" s="143"/>
      <c r="O30" s="137"/>
    </row>
    <row r="31" spans="1:17" x14ac:dyDescent="0.2">
      <c r="A31" s="516" t="s">
        <v>8259</v>
      </c>
      <c r="B31" s="483" t="str">
        <f>IF(C31&lt;&gt;0,VLOOKUP(C31,'[6]BASE 2014'!$A$8:$G$4581,2,FALSE),0)</f>
        <v>CPOS</v>
      </c>
      <c r="C31" s="484" t="s">
        <v>1244</v>
      </c>
      <c r="D31" s="485" t="str">
        <f>IF(C31&lt;&gt;0,VLOOKUP(C31,'[6]BASE 2014'!$A$8:$G$4581,3,FALSE),0)</f>
        <v>Concreto usinado, fck = 25 MPa - para bombeamento</v>
      </c>
      <c r="E31" s="486" t="str">
        <f>IF(C31&lt;&gt;0,VLOOKUP(C31,'[6]BASE 2014'!$A$8:$G$4581,4,FALSE),0)</f>
        <v>m³</v>
      </c>
      <c r="F31" s="487">
        <f>IF(C31&lt;&gt;0,VLOOKUP(C31,'[6]BASE 2014'!$A$8:$G$4581,5,FALSE),0)</f>
        <v>313.37</v>
      </c>
      <c r="G31" s="488">
        <f>IF(C31&lt;&gt;0,VLOOKUP(C31,'[6]BASE 2014'!$A$8:$G$4581,6,FALSE),0)</f>
        <v>0</v>
      </c>
      <c r="H31" s="569"/>
      <c r="I31" s="489">
        <v>3.23</v>
      </c>
      <c r="J31" s="490">
        <v>0.2223</v>
      </c>
      <c r="K31" s="491">
        <f t="shared" si="1"/>
        <v>0</v>
      </c>
      <c r="L31" s="143"/>
      <c r="O31" s="137"/>
    </row>
    <row r="32" spans="1:17" x14ac:dyDescent="0.2">
      <c r="A32" s="516" t="s">
        <v>8260</v>
      </c>
      <c r="B32" s="483" t="str">
        <f>IF(C32&lt;&gt;0,VLOOKUP(C32,'[6]BASE 2014'!$A$8:$G$4581,2,FALSE),0)</f>
        <v>CPOS</v>
      </c>
      <c r="C32" s="484" t="s">
        <v>1292</v>
      </c>
      <c r="D32" s="485" t="str">
        <f>IF(C32&lt;&gt;0,VLOOKUP(C32,'[6]BASE 2014'!$A$8:$G$4581,3,FALSE),0)</f>
        <v>Lançamento, espalhamento e adensamento de concreto ou massa em lastro e/ou enchimento</v>
      </c>
      <c r="E32" s="486" t="str">
        <f>IF(C32&lt;&gt;0,VLOOKUP(C32,'[6]BASE 2014'!$A$8:$G$4581,4,FALSE),0)</f>
        <v>m³</v>
      </c>
      <c r="F32" s="487">
        <f>IF(C32&lt;&gt;0,VLOOKUP(C32,'[6]BASE 2014'!$A$8:$G$4581,5,FALSE),0)</f>
        <v>0</v>
      </c>
      <c r="G32" s="488">
        <f>IF(C32&lt;&gt;0,VLOOKUP(C32,'[6]BASE 2014'!$A$8:$G$4581,6,FALSE),0)</f>
        <v>65.78</v>
      </c>
      <c r="H32" s="569"/>
      <c r="I32" s="489">
        <v>3.23</v>
      </c>
      <c r="J32" s="490">
        <v>0.2223</v>
      </c>
      <c r="K32" s="491">
        <f t="shared" si="1"/>
        <v>0</v>
      </c>
      <c r="L32" s="143"/>
      <c r="O32" s="137"/>
    </row>
    <row r="33" spans="1:15" x14ac:dyDescent="0.2">
      <c r="A33" s="516" t="s">
        <v>8261</v>
      </c>
      <c r="B33" s="483" t="str">
        <f>IF(C33&lt;&gt;0,VLOOKUP(C33,'[6]BASE 2014'!$A$8:$G$4581,2,FALSE),0)</f>
        <v>CPOS</v>
      </c>
      <c r="C33" s="484" t="s">
        <v>1220</v>
      </c>
      <c r="D33" s="485" t="str">
        <f>IF(C33&lt;&gt;0,VLOOKUP(C33,'[6]BASE 2014'!$A$8:$G$4581,3,FALSE),0)</f>
        <v>Armadura em barra de aço CA-50 (A ou B) fyk = 500 MPa</v>
      </c>
      <c r="E33" s="486" t="str">
        <f>IF(C33&lt;&gt;0,VLOOKUP(C33,'[6]BASE 2014'!$A$8:$G$4581,4,FALSE),0)</f>
        <v>kg</v>
      </c>
      <c r="F33" s="487">
        <f>IF(C33&lt;&gt;0,VLOOKUP(C33,'[6]BASE 2014'!$A$8:$G$4581,5,FALSE),0)</f>
        <v>4.83</v>
      </c>
      <c r="G33" s="488">
        <f>IF(C33&lt;&gt;0,VLOOKUP(C33,'[6]BASE 2014'!$A$8:$G$4581,6,FALSE),0)</f>
        <v>2</v>
      </c>
      <c r="H33" s="569"/>
      <c r="I33" s="489">
        <v>258.39999999999998</v>
      </c>
      <c r="J33" s="490">
        <v>0.2223</v>
      </c>
      <c r="K33" s="491">
        <f t="shared" si="1"/>
        <v>0</v>
      </c>
      <c r="L33" s="143"/>
      <c r="O33" s="137"/>
    </row>
    <row r="34" spans="1:15" x14ac:dyDescent="0.2">
      <c r="A34" s="517"/>
      <c r="B34" s="518"/>
      <c r="C34" s="519"/>
      <c r="D34" s="520" t="s">
        <v>8262</v>
      </c>
      <c r="E34" s="521"/>
      <c r="F34" s="521"/>
      <c r="G34" s="521"/>
      <c r="H34" s="522"/>
      <c r="I34" s="523"/>
      <c r="J34" s="522"/>
      <c r="K34" s="524">
        <f>SUM(K26:K33)</f>
        <v>0</v>
      </c>
      <c r="L34" s="143"/>
      <c r="M34" s="204">
        <f>K34*(1+$K$10)</f>
        <v>0</v>
      </c>
      <c r="O34" s="137"/>
    </row>
    <row r="35" spans="1:15" x14ac:dyDescent="0.2">
      <c r="A35" s="525" t="s">
        <v>8263</v>
      </c>
      <c r="B35" s="510"/>
      <c r="C35" s="511"/>
      <c r="D35" s="512" t="s">
        <v>8264</v>
      </c>
      <c r="E35" s="513"/>
      <c r="F35" s="513"/>
      <c r="G35" s="513"/>
      <c r="H35" s="514"/>
      <c r="I35" s="515"/>
      <c r="J35" s="514"/>
      <c r="K35" s="514"/>
      <c r="L35" s="143"/>
      <c r="O35" s="137"/>
    </row>
    <row r="36" spans="1:15" x14ac:dyDescent="0.2">
      <c r="A36" s="516" t="s">
        <v>8265</v>
      </c>
      <c r="B36" s="483" t="str">
        <f>IF(C36&lt;&gt;0,VLOOKUP(C36,'[6]BASE 2014'!$A$8:$G$4581,2,FALSE),0)</f>
        <v>CPOS</v>
      </c>
      <c r="C36" s="484" t="s">
        <v>1017</v>
      </c>
      <c r="D36" s="485" t="str">
        <f>IF(C36&lt;&gt;0,VLOOKUP(C36,'[6]BASE 2014'!$A$8:$G$4581,3,FALSE),0)</f>
        <v>Escavação manual em solo de 1ª e 2ª categoria em vala ou cava além de 1,5 m</v>
      </c>
      <c r="E36" s="486" t="str">
        <f>IF(C36&lt;&gt;0,VLOOKUP(C36,'[6]BASE 2014'!$A$8:$G$4581,4,FALSE),0)</f>
        <v>m³</v>
      </c>
      <c r="F36" s="487">
        <f>IF(C36&lt;&gt;0,VLOOKUP(C36,'[6]BASE 2014'!$A$8:$G$4581,5,FALSE),0)</f>
        <v>0</v>
      </c>
      <c r="G36" s="488">
        <f>IF(C36&lt;&gt;0,VLOOKUP(C36,'[6]BASE 2014'!$A$8:$G$4581,6,FALSE),0)</f>
        <v>60.52</v>
      </c>
      <c r="H36" s="569"/>
      <c r="I36" s="489">
        <v>98.13</v>
      </c>
      <c r="J36" s="490">
        <v>0.2223</v>
      </c>
      <c r="K36" s="491">
        <f>TRUNC(H36*I36,2)</f>
        <v>0</v>
      </c>
      <c r="L36" s="143"/>
      <c r="O36" s="137"/>
    </row>
    <row r="37" spans="1:15" x14ac:dyDescent="0.2">
      <c r="A37" s="516" t="s">
        <v>8266</v>
      </c>
      <c r="B37" s="483" t="str">
        <f>IF(C37&lt;&gt;0,VLOOKUP(C37,'[6]BASE 2014'!$A$8:$G$4581,2,FALSE),0)</f>
        <v>CPOS</v>
      </c>
      <c r="C37" s="484" t="s">
        <v>1045</v>
      </c>
      <c r="D37" s="485" t="str">
        <f>IF(C37&lt;&gt;0,VLOOKUP(C37,'[6]BASE 2014'!$A$8:$G$4581,3,FALSE),0)</f>
        <v>Carga e remoção de terra até a distância média de 1 km</v>
      </c>
      <c r="E37" s="486" t="str">
        <f>IF(C37&lt;&gt;0,VLOOKUP(C37,'[6]BASE 2014'!$A$8:$G$4581,4,FALSE),0)</f>
        <v>m³</v>
      </c>
      <c r="F37" s="487">
        <f>IF(C37&lt;&gt;0,VLOOKUP(C37,'[6]BASE 2014'!$A$8:$G$4581,5,FALSE),0)</f>
        <v>8.0299999999999994</v>
      </c>
      <c r="G37" s="488">
        <f>IF(C37&lt;&gt;0,VLOOKUP(C37,'[6]BASE 2014'!$A$8:$G$4581,6,FALSE),0)</f>
        <v>0</v>
      </c>
      <c r="H37" s="569"/>
      <c r="I37" s="489">
        <v>132.47999999999999</v>
      </c>
      <c r="J37" s="490">
        <v>0.2223</v>
      </c>
      <c r="K37" s="491">
        <f t="shared" ref="K37:K43" si="2">TRUNC(H37*I37,2)</f>
        <v>0</v>
      </c>
      <c r="L37" s="143"/>
      <c r="O37" s="137"/>
    </row>
    <row r="38" spans="1:15" x14ac:dyDescent="0.2">
      <c r="A38" s="516" t="s">
        <v>8267</v>
      </c>
      <c r="B38" s="483" t="str">
        <f>IF(C38&lt;&gt;0,VLOOKUP(C38,'[6]BASE 2014'!$A$8:$G$4581,2,FALSE),0)</f>
        <v>CPOS</v>
      </c>
      <c r="C38" s="484" t="s">
        <v>1344</v>
      </c>
      <c r="D38" s="485" t="str">
        <f>IF(C38&lt;&gt;0,VLOOKUP(C38,'[6]BASE 2014'!$A$8:$G$4581,3,FALSE),0)</f>
        <v>Broca em concreto armado diâmetro de 25 cm - completa</v>
      </c>
      <c r="E38" s="486" t="str">
        <f>IF(C38&lt;&gt;0,VLOOKUP(C38,'[6]BASE 2014'!$A$8:$G$4581,4,FALSE),0)</f>
        <v>m</v>
      </c>
      <c r="F38" s="487">
        <f>IF(C38&lt;&gt;0,VLOOKUP(C38,'[6]BASE 2014'!$A$8:$G$4581,5,FALSE),0)</f>
        <v>17.84</v>
      </c>
      <c r="G38" s="488">
        <f>IF(C38&lt;&gt;0,VLOOKUP(C38,'[6]BASE 2014'!$A$8:$G$4581,6,FALSE),0)</f>
        <v>38.99</v>
      </c>
      <c r="H38" s="569"/>
      <c r="I38" s="489">
        <v>29</v>
      </c>
      <c r="J38" s="490">
        <v>0.2223</v>
      </c>
      <c r="K38" s="491">
        <f t="shared" si="2"/>
        <v>0</v>
      </c>
      <c r="L38" s="143"/>
      <c r="O38" s="137"/>
    </row>
    <row r="39" spans="1:15" x14ac:dyDescent="0.2">
      <c r="A39" s="516" t="s">
        <v>8268</v>
      </c>
      <c r="B39" s="483" t="str">
        <f>IF(C39&lt;&gt;0,VLOOKUP(C39,'[6]BASE 2014'!$A$8:$G$4581,2,FALSE),0)</f>
        <v>CPOS</v>
      </c>
      <c r="C39" s="484" t="s">
        <v>1023</v>
      </c>
      <c r="D39" s="485" t="str">
        <f>IF(C39&lt;&gt;0,VLOOKUP(C39,'[6]BASE 2014'!$A$8:$G$4581,3,FALSE),0)</f>
        <v>Reaterro manual apiloado sem controle de compactação</v>
      </c>
      <c r="E39" s="486" t="str">
        <f>IF(C39&lt;&gt;0,VLOOKUP(C39,'[6]BASE 2014'!$A$8:$G$4581,4,FALSE),0)</f>
        <v>m³</v>
      </c>
      <c r="F39" s="487">
        <f>IF(C39&lt;&gt;0,VLOOKUP(C39,'[6]BASE 2014'!$A$8:$G$4581,5,FALSE),0)</f>
        <v>0</v>
      </c>
      <c r="G39" s="488">
        <f>IF(C39&lt;&gt;0,VLOOKUP(C39,'[6]BASE 2014'!$A$8:$G$4581,6,FALSE),0)</f>
        <v>14.56</v>
      </c>
      <c r="H39" s="569"/>
      <c r="I39" s="489">
        <v>49.07</v>
      </c>
      <c r="J39" s="490">
        <v>0.2223</v>
      </c>
      <c r="K39" s="491">
        <f t="shared" si="2"/>
        <v>0</v>
      </c>
      <c r="L39" s="143"/>
      <c r="O39" s="137"/>
    </row>
    <row r="40" spans="1:15" x14ac:dyDescent="0.2">
      <c r="A40" s="516" t="s">
        <v>8269</v>
      </c>
      <c r="B40" s="483" t="str">
        <f>IF(C40&lt;&gt;0,VLOOKUP(C40,'[6]BASE 2014'!$A$8:$G$4581,2,FALSE),0)</f>
        <v>CPOS</v>
      </c>
      <c r="C40" s="484" t="s">
        <v>1306</v>
      </c>
      <c r="D40" s="485" t="str">
        <f>IF(C40&lt;&gt;0,VLOOKUP(C40,'[6]BASE 2014'!$A$8:$G$4581,3,FALSE),0)</f>
        <v>Lastro de pedra britada</v>
      </c>
      <c r="E40" s="486" t="str">
        <f>IF(C40&lt;&gt;0,VLOOKUP(C40,'[6]BASE 2014'!$A$8:$G$4581,4,FALSE),0)</f>
        <v>m³</v>
      </c>
      <c r="F40" s="487">
        <f>IF(C40&lt;&gt;0,VLOOKUP(C40,'[6]BASE 2014'!$A$8:$G$4581,5,FALSE),0)</f>
        <v>92.28</v>
      </c>
      <c r="G40" s="488">
        <f>IF(C40&lt;&gt;0,VLOOKUP(C40,'[6]BASE 2014'!$A$8:$G$4581,6,FALSE),0)</f>
        <v>23.4</v>
      </c>
      <c r="H40" s="569"/>
      <c r="I40" s="489">
        <v>1.91</v>
      </c>
      <c r="J40" s="490">
        <v>0.2223</v>
      </c>
      <c r="K40" s="491">
        <f t="shared" si="2"/>
        <v>0</v>
      </c>
      <c r="L40" s="143"/>
      <c r="O40" s="137"/>
    </row>
    <row r="41" spans="1:15" x14ac:dyDescent="0.2">
      <c r="A41" s="516" t="s">
        <v>8270</v>
      </c>
      <c r="B41" s="483" t="str">
        <f>IF(C41&lt;&gt;0,VLOOKUP(C41,'[6]BASE 2014'!$A$8:$G$4581,2,FALSE),0)</f>
        <v>CPOS</v>
      </c>
      <c r="C41" s="484" t="s">
        <v>1244</v>
      </c>
      <c r="D41" s="485" t="str">
        <f>IF(C41&lt;&gt;0,VLOOKUP(C41,'[6]BASE 2014'!$A$8:$G$4581,3,FALSE),0)</f>
        <v>Concreto usinado, fck = 25 MPa - para bombeamento</v>
      </c>
      <c r="E41" s="486" t="str">
        <f>IF(C41&lt;&gt;0,VLOOKUP(C41,'[6]BASE 2014'!$A$8:$G$4581,4,FALSE),0)</f>
        <v>m³</v>
      </c>
      <c r="F41" s="487">
        <f>IF(C41&lt;&gt;0,VLOOKUP(C41,'[6]BASE 2014'!$A$8:$G$4581,5,FALSE),0)</f>
        <v>313.37</v>
      </c>
      <c r="G41" s="488">
        <f>IF(C41&lt;&gt;0,VLOOKUP(C41,'[6]BASE 2014'!$A$8:$G$4581,6,FALSE),0)</f>
        <v>0</v>
      </c>
      <c r="H41" s="569"/>
      <c r="I41" s="489">
        <v>19.82</v>
      </c>
      <c r="J41" s="490">
        <v>0.2223</v>
      </c>
      <c r="K41" s="491">
        <f t="shared" si="2"/>
        <v>0</v>
      </c>
      <c r="L41" s="143"/>
      <c r="O41" s="137"/>
    </row>
    <row r="42" spans="1:15" x14ac:dyDescent="0.2">
      <c r="A42" s="516" t="s">
        <v>8271</v>
      </c>
      <c r="B42" s="483" t="str">
        <f>IF(C42&lt;&gt;0,VLOOKUP(C42,'[6]BASE 2014'!$A$8:$G$4581,2,FALSE),0)</f>
        <v>CPOS</v>
      </c>
      <c r="C42" s="484" t="s">
        <v>1292</v>
      </c>
      <c r="D42" s="485" t="str">
        <f>IF(C42&lt;&gt;0,VLOOKUP(C42,'[6]BASE 2014'!$A$8:$G$4581,3,FALSE),0)</f>
        <v>Lançamento, espalhamento e adensamento de concreto ou massa em lastro e/ou enchimento</v>
      </c>
      <c r="E42" s="486" t="str">
        <f>IF(C42&lt;&gt;0,VLOOKUP(C42,'[6]BASE 2014'!$A$8:$G$4581,4,FALSE),0)</f>
        <v>m³</v>
      </c>
      <c r="F42" s="487">
        <f>IF(C42&lt;&gt;0,VLOOKUP(C42,'[6]BASE 2014'!$A$8:$G$4581,5,FALSE),0)</f>
        <v>0</v>
      </c>
      <c r="G42" s="488">
        <f>IF(C42&lt;&gt;0,VLOOKUP(C42,'[6]BASE 2014'!$A$8:$G$4581,6,FALSE),0)</f>
        <v>65.78</v>
      </c>
      <c r="H42" s="569"/>
      <c r="I42" s="489">
        <v>19.82</v>
      </c>
      <c r="J42" s="490">
        <v>0.2223</v>
      </c>
      <c r="K42" s="491">
        <f t="shared" si="2"/>
        <v>0</v>
      </c>
      <c r="L42" s="143"/>
      <c r="O42" s="137"/>
    </row>
    <row r="43" spans="1:15" x14ac:dyDescent="0.2">
      <c r="A43" s="516" t="s">
        <v>8272</v>
      </c>
      <c r="B43" s="483" t="str">
        <f>IF(C43&lt;&gt;0,VLOOKUP(C43,'[6]BASE 2014'!$A$8:$G$4581,2,FALSE),0)</f>
        <v>CPOS</v>
      </c>
      <c r="C43" s="484" t="s">
        <v>1220</v>
      </c>
      <c r="D43" s="485" t="str">
        <f>IF(C43&lt;&gt;0,VLOOKUP(C43,'[6]BASE 2014'!$A$8:$G$4581,3,FALSE),0)</f>
        <v>Armadura em barra de aço CA-50 (A ou B) fyk = 500 MPa</v>
      </c>
      <c r="E43" s="486" t="str">
        <f>IF(C43&lt;&gt;0,VLOOKUP(C43,'[6]BASE 2014'!$A$8:$G$4581,4,FALSE),0)</f>
        <v>kg</v>
      </c>
      <c r="F43" s="487">
        <f>IF(C43&lt;&gt;0,VLOOKUP(C43,'[6]BASE 2014'!$A$8:$G$4581,5,FALSE),0)</f>
        <v>4.83</v>
      </c>
      <c r="G43" s="488">
        <f>IF(C43&lt;&gt;0,VLOOKUP(C43,'[6]BASE 2014'!$A$8:$G$4581,6,FALSE),0)</f>
        <v>2</v>
      </c>
      <c r="H43" s="569"/>
      <c r="I43" s="489">
        <v>1585.6</v>
      </c>
      <c r="J43" s="490">
        <v>0.2223</v>
      </c>
      <c r="K43" s="491">
        <f t="shared" si="2"/>
        <v>0</v>
      </c>
      <c r="L43" s="143"/>
      <c r="O43" s="137"/>
    </row>
    <row r="44" spans="1:15" x14ac:dyDescent="0.2">
      <c r="A44" s="517"/>
      <c r="B44" s="518"/>
      <c r="C44" s="519"/>
      <c r="D44" s="520" t="s">
        <v>8262</v>
      </c>
      <c r="E44" s="521"/>
      <c r="F44" s="521"/>
      <c r="G44" s="521"/>
      <c r="H44" s="522"/>
      <c r="I44" s="523"/>
      <c r="J44" s="522"/>
      <c r="K44" s="524">
        <f>SUM(K36:K43)</f>
        <v>0</v>
      </c>
      <c r="L44" s="143"/>
      <c r="M44" s="204">
        <f>K44*(1+$K$10)</f>
        <v>0</v>
      </c>
      <c r="O44" s="137"/>
    </row>
    <row r="45" spans="1:15" x14ac:dyDescent="0.2">
      <c r="A45" s="492"/>
      <c r="B45" s="493"/>
      <c r="C45" s="494"/>
      <c r="D45" s="526" t="s">
        <v>8273</v>
      </c>
      <c r="E45" s="496"/>
      <c r="F45" s="496"/>
      <c r="G45" s="496"/>
      <c r="H45" s="497"/>
      <c r="I45" s="498"/>
      <c r="J45" s="497"/>
      <c r="K45" s="499">
        <f>K44+K34</f>
        <v>0</v>
      </c>
      <c r="L45" s="143"/>
      <c r="O45" s="137"/>
    </row>
    <row r="46" spans="1:15" x14ac:dyDescent="0.2">
      <c r="A46" s="500"/>
      <c r="B46" s="501"/>
      <c r="C46" s="502"/>
      <c r="D46" s="503"/>
      <c r="E46" s="504"/>
      <c r="F46" s="504"/>
      <c r="G46" s="504"/>
      <c r="H46" s="505"/>
      <c r="I46" s="506"/>
      <c r="J46" s="505"/>
      <c r="K46" s="505"/>
      <c r="L46" s="143"/>
      <c r="O46" s="137"/>
    </row>
    <row r="47" spans="1:15" x14ac:dyDescent="0.2">
      <c r="A47" s="507">
        <v>3</v>
      </c>
      <c r="B47" s="476"/>
      <c r="C47" s="508"/>
      <c r="D47" s="478" t="s">
        <v>8274</v>
      </c>
      <c r="E47" s="479"/>
      <c r="F47" s="479"/>
      <c r="G47" s="479"/>
      <c r="H47" s="480"/>
      <c r="I47" s="481"/>
      <c r="J47" s="480"/>
      <c r="K47" s="480"/>
      <c r="L47" s="143"/>
      <c r="O47" s="137"/>
    </row>
    <row r="48" spans="1:15" x14ac:dyDescent="0.2">
      <c r="A48" s="525" t="s">
        <v>8275</v>
      </c>
      <c r="B48" s="510"/>
      <c r="C48" s="511"/>
      <c r="D48" s="512" t="s">
        <v>8276</v>
      </c>
      <c r="E48" s="513"/>
      <c r="F48" s="513"/>
      <c r="G48" s="513"/>
      <c r="H48" s="514"/>
      <c r="I48" s="515"/>
      <c r="J48" s="514"/>
      <c r="K48" s="514"/>
      <c r="L48" s="143"/>
      <c r="O48" s="137"/>
    </row>
    <row r="49" spans="1:15" x14ac:dyDescent="0.2">
      <c r="A49" s="516" t="s">
        <v>8277</v>
      </c>
      <c r="B49" s="483" t="str">
        <f>IF(C49&lt;&gt;0,VLOOKUP(C49,'[6]BASE 2014'!$A$8:$G$4581,2,FALSE),0)</f>
        <v>CPOS</v>
      </c>
      <c r="C49" s="484" t="s">
        <v>1168</v>
      </c>
      <c r="D49" s="485" t="str">
        <f>IF(C49&lt;&gt;0,VLOOKUP(C49,'[6]BASE 2014'!$A$8:$G$4581,3,FALSE),0)</f>
        <v>Forma em madeira comum para fundação</v>
      </c>
      <c r="E49" s="486" t="str">
        <f>IF(C49&lt;&gt;0,VLOOKUP(C49,'[6]BASE 2014'!$A$8:$G$4581,4,FALSE),0)</f>
        <v>m²</v>
      </c>
      <c r="F49" s="487">
        <f>IF(C49&lt;&gt;0,VLOOKUP(C49,'[6]BASE 2014'!$A$8:$G$4581,5,FALSE),0)</f>
        <v>20.96</v>
      </c>
      <c r="G49" s="488">
        <f>IF(C49&lt;&gt;0,VLOOKUP(C49,'[6]BASE 2014'!$A$8:$G$4581,6,FALSE),0)</f>
        <v>44.95</v>
      </c>
      <c r="H49" s="569"/>
      <c r="I49" s="489">
        <v>17.88</v>
      </c>
      <c r="J49" s="490">
        <v>0.2223</v>
      </c>
      <c r="K49" s="491">
        <f t="shared" ref="K49:K53" si="3">TRUNC(H49*I49,2)</f>
        <v>0</v>
      </c>
      <c r="L49" s="143"/>
      <c r="O49" s="137"/>
    </row>
    <row r="50" spans="1:15" x14ac:dyDescent="0.2">
      <c r="A50" s="516" t="s">
        <v>8278</v>
      </c>
      <c r="B50" s="483" t="str">
        <f>IF(C50&lt;&gt;0,VLOOKUP(C50,'[6]BASE 2014'!$A$8:$G$4581,2,FALSE),0)</f>
        <v>CPOS</v>
      </c>
      <c r="C50" s="484" t="s">
        <v>1107</v>
      </c>
      <c r="D50" s="485" t="str">
        <f>IF(C50&lt;&gt;0,VLOOKUP(C50,'[6]BASE 2014'!$A$8:$G$4581,3,FALSE),0)</f>
        <v>Cimbramento em madeira com estroncas de eucalipto</v>
      </c>
      <c r="E50" s="486" t="str">
        <f>IF(C50&lt;&gt;0,VLOOKUP(C50,'[6]BASE 2014'!$A$8:$G$4581,4,FALSE),0)</f>
        <v>m³</v>
      </c>
      <c r="F50" s="487">
        <f>IF(C50&lt;&gt;0,VLOOKUP(C50,'[6]BASE 2014'!$A$8:$G$4581,5,FALSE),0)</f>
        <v>12.83</v>
      </c>
      <c r="G50" s="488">
        <f>IF(C50&lt;&gt;0,VLOOKUP(C50,'[6]BASE 2014'!$A$8:$G$4581,6,FALSE),0)</f>
        <v>25.1</v>
      </c>
      <c r="H50" s="569"/>
      <c r="I50" s="489">
        <v>20.29</v>
      </c>
      <c r="J50" s="490">
        <v>0.2223</v>
      </c>
      <c r="K50" s="491">
        <f t="shared" si="3"/>
        <v>0</v>
      </c>
      <c r="L50" s="143"/>
      <c r="O50" s="137"/>
    </row>
    <row r="51" spans="1:15" x14ac:dyDescent="0.2">
      <c r="A51" s="516" t="s">
        <v>8279</v>
      </c>
      <c r="B51" s="483" t="str">
        <f>IF(C51&lt;&gt;0,VLOOKUP(C51,'[6]BASE 2014'!$A$8:$G$4581,2,FALSE),0)</f>
        <v>CPOS</v>
      </c>
      <c r="C51" s="484" t="s">
        <v>1244</v>
      </c>
      <c r="D51" s="485" t="str">
        <f>IF(C51&lt;&gt;0,VLOOKUP(C51,'[6]BASE 2014'!$A$8:$G$4581,3,FALSE),0)</f>
        <v>Concreto usinado, fck = 25 MPa - para bombeamento</v>
      </c>
      <c r="E51" s="486" t="str">
        <f>IF(C51&lt;&gt;0,VLOOKUP(C51,'[6]BASE 2014'!$A$8:$G$4581,4,FALSE),0)</f>
        <v>m³</v>
      </c>
      <c r="F51" s="487">
        <f>IF(C51&lt;&gt;0,VLOOKUP(C51,'[6]BASE 2014'!$A$8:$G$4581,5,FALSE),0)</f>
        <v>313.37</v>
      </c>
      <c r="G51" s="488">
        <f>IF(C51&lt;&gt;0,VLOOKUP(C51,'[6]BASE 2014'!$A$8:$G$4581,6,FALSE),0)</f>
        <v>0</v>
      </c>
      <c r="H51" s="569"/>
      <c r="I51" s="489">
        <v>1.79</v>
      </c>
      <c r="J51" s="490">
        <v>0.2223</v>
      </c>
      <c r="K51" s="491">
        <f t="shared" si="3"/>
        <v>0</v>
      </c>
      <c r="L51" s="143"/>
      <c r="O51" s="137"/>
    </row>
    <row r="52" spans="1:15" x14ac:dyDescent="0.2">
      <c r="A52" s="516" t="s">
        <v>8280</v>
      </c>
      <c r="B52" s="483" t="str">
        <f>IF(C52&lt;&gt;0,VLOOKUP(C52,'[6]BASE 2014'!$A$8:$G$4581,2,FALSE),0)</f>
        <v>CPOS</v>
      </c>
      <c r="C52" s="484" t="s">
        <v>1292</v>
      </c>
      <c r="D52" s="485" t="str">
        <f>IF(C52&lt;&gt;0,VLOOKUP(C52,'[6]BASE 2014'!$A$8:$G$4581,3,FALSE),0)</f>
        <v>Lançamento, espalhamento e adensamento de concreto ou massa em lastro e/ou enchimento</v>
      </c>
      <c r="E52" s="486" t="str">
        <f>IF(C52&lt;&gt;0,VLOOKUP(C52,'[6]BASE 2014'!$A$8:$G$4581,4,FALSE),0)</f>
        <v>m³</v>
      </c>
      <c r="F52" s="487">
        <f>IF(C52&lt;&gt;0,VLOOKUP(C52,'[6]BASE 2014'!$A$8:$G$4581,5,FALSE),0)</f>
        <v>0</v>
      </c>
      <c r="G52" s="488">
        <f>IF(C52&lt;&gt;0,VLOOKUP(C52,'[6]BASE 2014'!$A$8:$G$4581,6,FALSE),0)</f>
        <v>65.78</v>
      </c>
      <c r="H52" s="569"/>
      <c r="I52" s="489">
        <v>1.79</v>
      </c>
      <c r="J52" s="490">
        <v>0.2223</v>
      </c>
      <c r="K52" s="491">
        <f t="shared" si="3"/>
        <v>0</v>
      </c>
      <c r="L52" s="143"/>
      <c r="O52" s="137"/>
    </row>
    <row r="53" spans="1:15" x14ac:dyDescent="0.2">
      <c r="A53" s="516" t="s">
        <v>8281</v>
      </c>
      <c r="B53" s="483" t="str">
        <f>IF(C53&lt;&gt;0,VLOOKUP(C53,'[6]BASE 2014'!$A$8:$G$4581,2,FALSE),0)</f>
        <v>CPOS</v>
      </c>
      <c r="C53" s="484" t="s">
        <v>1220</v>
      </c>
      <c r="D53" s="485" t="str">
        <f>IF(C53&lt;&gt;0,VLOOKUP(C53,'[6]BASE 2014'!$A$8:$G$4581,3,FALSE),0)</f>
        <v>Armadura em barra de aço CA-50 (A ou B) fyk = 500 MPa</v>
      </c>
      <c r="E53" s="486" t="str">
        <f>IF(C53&lt;&gt;0,VLOOKUP(C53,'[6]BASE 2014'!$A$8:$G$4581,4,FALSE),0)</f>
        <v>kg</v>
      </c>
      <c r="F53" s="487">
        <f>IF(C53&lt;&gt;0,VLOOKUP(C53,'[6]BASE 2014'!$A$8:$G$4581,5,FALSE),0)</f>
        <v>4.83</v>
      </c>
      <c r="G53" s="488">
        <f>IF(C53&lt;&gt;0,VLOOKUP(C53,'[6]BASE 2014'!$A$8:$G$4581,6,FALSE),0)</f>
        <v>2</v>
      </c>
      <c r="H53" s="569"/>
      <c r="I53" s="489">
        <v>143.19999999999999</v>
      </c>
      <c r="J53" s="490">
        <v>0.2223</v>
      </c>
      <c r="K53" s="491">
        <f t="shared" si="3"/>
        <v>0</v>
      </c>
      <c r="L53" s="143"/>
      <c r="O53" s="137"/>
    </row>
    <row r="54" spans="1:15" x14ac:dyDescent="0.2">
      <c r="A54" s="517"/>
      <c r="B54" s="518"/>
      <c r="C54" s="519"/>
      <c r="D54" s="520" t="s">
        <v>8262</v>
      </c>
      <c r="E54" s="521"/>
      <c r="F54" s="521"/>
      <c r="G54" s="521"/>
      <c r="H54" s="522"/>
      <c r="I54" s="523"/>
      <c r="J54" s="522"/>
      <c r="K54" s="524">
        <f>SUM(K49:K53)</f>
        <v>0</v>
      </c>
      <c r="L54" s="143"/>
      <c r="M54" s="204">
        <f>K54*(1+$K$10)</f>
        <v>0</v>
      </c>
      <c r="O54" s="137"/>
    </row>
    <row r="55" spans="1:15" x14ac:dyDescent="0.2">
      <c r="A55" s="492"/>
      <c r="B55" s="493"/>
      <c r="C55" s="494"/>
      <c r="D55" s="526" t="s">
        <v>8282</v>
      </c>
      <c r="E55" s="496"/>
      <c r="F55" s="496"/>
      <c r="G55" s="496"/>
      <c r="H55" s="497"/>
      <c r="I55" s="498"/>
      <c r="J55" s="497"/>
      <c r="K55" s="499">
        <f>K54</f>
        <v>0</v>
      </c>
      <c r="L55" s="143"/>
      <c r="O55" s="137"/>
    </row>
    <row r="56" spans="1:15" x14ac:dyDescent="0.2">
      <c r="A56" s="500"/>
      <c r="B56" s="501"/>
      <c r="C56" s="502"/>
      <c r="D56" s="503"/>
      <c r="E56" s="504"/>
      <c r="F56" s="504"/>
      <c r="G56" s="504"/>
      <c r="H56" s="505"/>
      <c r="I56" s="506"/>
      <c r="J56" s="505"/>
      <c r="K56" s="505"/>
      <c r="L56" s="143"/>
      <c r="O56" s="137"/>
    </row>
    <row r="57" spans="1:15" x14ac:dyDescent="0.2">
      <c r="A57" s="507">
        <v>4</v>
      </c>
      <c r="B57" s="476"/>
      <c r="C57" s="508"/>
      <c r="D57" s="478" t="s">
        <v>8283</v>
      </c>
      <c r="E57" s="479"/>
      <c r="F57" s="479"/>
      <c r="G57" s="479"/>
      <c r="H57" s="480"/>
      <c r="I57" s="481"/>
      <c r="J57" s="480"/>
      <c r="K57" s="480"/>
      <c r="L57" s="143"/>
      <c r="O57" s="137"/>
    </row>
    <row r="58" spans="1:15" x14ac:dyDescent="0.2">
      <c r="A58" s="509" t="s">
        <v>8284</v>
      </c>
      <c r="B58" s="510"/>
      <c r="C58" s="527"/>
      <c r="D58" s="512" t="s">
        <v>8276</v>
      </c>
      <c r="E58" s="513"/>
      <c r="F58" s="513"/>
      <c r="G58" s="513"/>
      <c r="H58" s="514"/>
      <c r="I58" s="515"/>
      <c r="J58" s="514"/>
      <c r="K58" s="514"/>
      <c r="L58" s="143"/>
      <c r="O58" s="137"/>
    </row>
    <row r="59" spans="1:15" x14ac:dyDescent="0.2">
      <c r="A59" s="516" t="s">
        <v>8285</v>
      </c>
      <c r="B59" s="483" t="str">
        <f>IF(C59&lt;&gt;0,VLOOKUP(C59,'[6]BASE 2014'!$A$8:$G$4581,2,FALSE),0)</f>
        <v>CPOS</v>
      </c>
      <c r="C59" s="484" t="s">
        <v>1572</v>
      </c>
      <c r="D59" s="485" t="str">
        <f>IF(C59&lt;&gt;0,VLOOKUP(C59,'[6]BASE 2014'!$A$8:$G$4581,3,FALSE),0)</f>
        <v>Alvenaria de bloco de concreto estrutural 19 x 19 x 39 cm - classe A</v>
      </c>
      <c r="E59" s="486" t="str">
        <f>IF(C59&lt;&gt;0,VLOOKUP(C59,'[6]BASE 2014'!$A$8:$G$4581,4,FALSE),0)</f>
        <v>m²</v>
      </c>
      <c r="F59" s="487">
        <f>IF(C59&lt;&gt;0,VLOOKUP(C59,'[6]BASE 2014'!$A$8:$G$4581,5,FALSE),0)</f>
        <v>48.37</v>
      </c>
      <c r="G59" s="488">
        <f>IF(C59&lt;&gt;0,VLOOKUP(C59,'[6]BASE 2014'!$A$8:$G$4581,6,FALSE),0)</f>
        <v>43.67</v>
      </c>
      <c r="H59" s="569"/>
      <c r="I59" s="528">
        <v>47.38</v>
      </c>
      <c r="J59" s="490">
        <v>0.2223</v>
      </c>
      <c r="K59" s="491">
        <f t="shared" ref="K59:K62" si="4">TRUNC(H59*I59,2)</f>
        <v>0</v>
      </c>
      <c r="L59" s="143"/>
      <c r="O59" s="137"/>
    </row>
    <row r="60" spans="1:15" x14ac:dyDescent="0.2">
      <c r="A60" s="516" t="s">
        <v>8286</v>
      </c>
      <c r="B60" s="483" t="str">
        <f>IF(C60&lt;&gt;0,VLOOKUP(C60,'[6]BASE 2014'!$A$8:$G$4581,2,FALSE),0)</f>
        <v>CPOS</v>
      </c>
      <c r="C60" s="484" t="s">
        <v>1474</v>
      </c>
      <c r="D60" s="485" t="str">
        <f>IF(C60&lt;&gt;0,VLOOKUP(C60,'[6]BASE 2014'!$A$8:$G$4581,3,FALSE),0)</f>
        <v>Laje pré-fabricada mista vigota treliçada/lajota cerâmica - LT 30 (24+6) e capa com concreto de 25 MPa</v>
      </c>
      <c r="E60" s="486" t="str">
        <f>IF(C60&lt;&gt;0,VLOOKUP(C60,'[6]BASE 2014'!$A$8:$G$4581,4,FALSE),0)</f>
        <v>m²</v>
      </c>
      <c r="F60" s="487">
        <f>IF(C60&lt;&gt;0,VLOOKUP(C60,'[6]BASE 2014'!$A$8:$G$4581,5,FALSE),0)</f>
        <v>125.24</v>
      </c>
      <c r="G60" s="488">
        <f>IF(C60&lt;&gt;0,VLOOKUP(C60,'[6]BASE 2014'!$A$8:$G$4581,6,FALSE),0)</f>
        <v>35.9</v>
      </c>
      <c r="H60" s="569"/>
      <c r="I60" s="489">
        <v>17.64</v>
      </c>
      <c r="J60" s="490">
        <v>0.2223</v>
      </c>
      <c r="K60" s="491">
        <f t="shared" si="4"/>
        <v>0</v>
      </c>
      <c r="L60" s="143"/>
      <c r="O60" s="137"/>
    </row>
    <row r="61" spans="1:15" x14ac:dyDescent="0.2">
      <c r="A61" s="516" t="s">
        <v>8287</v>
      </c>
      <c r="B61" s="483" t="str">
        <f>IF(C61&lt;&gt;0,VLOOKUP(C61,'[6]BASE 2014'!$A$8:$G$4581,2,FALSE),0)</f>
        <v>CPOS</v>
      </c>
      <c r="C61" s="484" t="s">
        <v>1244</v>
      </c>
      <c r="D61" s="485" t="str">
        <f>IF(C61&lt;&gt;0,VLOOKUP(C61,'[6]BASE 2014'!$A$8:$G$4581,3,FALSE),0)</f>
        <v>Concreto usinado, fck = 25 MPa - para bombeamento</v>
      </c>
      <c r="E61" s="486" t="str">
        <f>IF(C61&lt;&gt;0,VLOOKUP(C61,'[6]BASE 2014'!$A$8:$G$4581,4,FALSE),0)</f>
        <v>m³</v>
      </c>
      <c r="F61" s="487">
        <f>IF(C61&lt;&gt;0,VLOOKUP(C61,'[6]BASE 2014'!$A$8:$G$4581,5,FALSE),0)</f>
        <v>313.37</v>
      </c>
      <c r="G61" s="488">
        <f>IF(C61&lt;&gt;0,VLOOKUP(C61,'[6]BASE 2014'!$A$8:$G$4581,6,FALSE),0)</f>
        <v>0</v>
      </c>
      <c r="H61" s="569"/>
      <c r="I61" s="489">
        <v>1.76</v>
      </c>
      <c r="J61" s="490">
        <v>0.2223</v>
      </c>
      <c r="K61" s="491">
        <f t="shared" si="4"/>
        <v>0</v>
      </c>
      <c r="L61" s="143"/>
      <c r="O61" s="137"/>
    </row>
    <row r="62" spans="1:15" x14ac:dyDescent="0.2">
      <c r="A62" s="516" t="s">
        <v>8288</v>
      </c>
      <c r="B62" s="483" t="str">
        <f>IF(C62&lt;&gt;0,VLOOKUP(C62,'[6]BASE 2014'!$A$8:$G$4581,2,FALSE),0)</f>
        <v>CPOS</v>
      </c>
      <c r="C62" s="484" t="s">
        <v>1292</v>
      </c>
      <c r="D62" s="485" t="str">
        <f>IF(C62&lt;&gt;0,VLOOKUP(C62,'[6]BASE 2014'!$A$8:$G$4581,3,FALSE),0)</f>
        <v>Lançamento, espalhamento e adensamento de concreto ou massa em lastro e/ou enchimento</v>
      </c>
      <c r="E62" s="486" t="str">
        <f>IF(C62&lt;&gt;0,VLOOKUP(C62,'[6]BASE 2014'!$A$8:$G$4581,4,FALSE),0)</f>
        <v>m³</v>
      </c>
      <c r="F62" s="487">
        <f>IF(C62&lt;&gt;0,VLOOKUP(C62,'[6]BASE 2014'!$A$8:$G$4581,5,FALSE),0)</f>
        <v>0</v>
      </c>
      <c r="G62" s="488">
        <f>IF(C62&lt;&gt;0,VLOOKUP(C62,'[6]BASE 2014'!$A$8:$G$4581,6,FALSE),0)</f>
        <v>65.78</v>
      </c>
      <c r="H62" s="569"/>
      <c r="I62" s="489">
        <v>1.76</v>
      </c>
      <c r="J62" s="490">
        <v>0.2223</v>
      </c>
      <c r="K62" s="491">
        <f t="shared" si="4"/>
        <v>0</v>
      </c>
      <c r="L62" s="143"/>
      <c r="O62" s="137"/>
    </row>
    <row r="63" spans="1:15" x14ac:dyDescent="0.2">
      <c r="A63" s="517"/>
      <c r="B63" s="518"/>
      <c r="C63" s="519"/>
      <c r="D63" s="520" t="s">
        <v>8262</v>
      </c>
      <c r="E63" s="521"/>
      <c r="F63" s="521"/>
      <c r="G63" s="521"/>
      <c r="H63" s="522"/>
      <c r="I63" s="523"/>
      <c r="J63" s="522"/>
      <c r="K63" s="524">
        <f>SUM(K59:K62)</f>
        <v>0</v>
      </c>
      <c r="L63" s="143"/>
      <c r="M63" s="204">
        <f>K63*(1+$K$10)</f>
        <v>0</v>
      </c>
      <c r="O63" s="137"/>
    </row>
    <row r="64" spans="1:15" x14ac:dyDescent="0.2">
      <c r="A64" s="509" t="s">
        <v>8289</v>
      </c>
      <c r="B64" s="510"/>
      <c r="C64" s="527"/>
      <c r="D64" s="512" t="s">
        <v>8264</v>
      </c>
      <c r="E64" s="513"/>
      <c r="F64" s="513"/>
      <c r="G64" s="513"/>
      <c r="H64" s="514"/>
      <c r="I64" s="515"/>
      <c r="J64" s="514"/>
      <c r="K64" s="514"/>
      <c r="L64" s="143"/>
      <c r="O64" s="137"/>
    </row>
    <row r="65" spans="1:15" x14ac:dyDescent="0.2">
      <c r="A65" s="516" t="s">
        <v>8290</v>
      </c>
      <c r="B65" s="483" t="str">
        <f>IF(C65&lt;&gt;0,VLOOKUP(C65,'[6]BASE 2014'!$A$8:$G$4581,2,FALSE),0)</f>
        <v>CPOS</v>
      </c>
      <c r="C65" s="484" t="s">
        <v>1572</v>
      </c>
      <c r="D65" s="485" t="str">
        <f>IF(C65&lt;&gt;0,VLOOKUP(C65,'[6]BASE 2014'!$A$8:$G$4581,3,FALSE),0)</f>
        <v>Alvenaria de bloco de concreto estrutural 19 x 19 x 39 cm - classe A</v>
      </c>
      <c r="E65" s="486" t="str">
        <f>IF(C65&lt;&gt;0,VLOOKUP(C65,'[6]BASE 2014'!$A$8:$G$4581,4,FALSE),0)</f>
        <v>m²</v>
      </c>
      <c r="F65" s="487">
        <f>IF(C65&lt;&gt;0,VLOOKUP(C65,'[6]BASE 2014'!$A$8:$G$4581,5,FALSE),0)</f>
        <v>48.37</v>
      </c>
      <c r="G65" s="488">
        <f>IF(C65&lt;&gt;0,VLOOKUP(C65,'[6]BASE 2014'!$A$8:$G$4581,6,FALSE),0)</f>
        <v>43.67</v>
      </c>
      <c r="H65" s="569"/>
      <c r="I65" s="528">
        <v>28.32</v>
      </c>
      <c r="J65" s="490">
        <v>0.2223</v>
      </c>
      <c r="K65" s="491">
        <f t="shared" ref="K65" si="5">TRUNC(H65*I65,2)</f>
        <v>0</v>
      </c>
      <c r="L65" s="143"/>
      <c r="O65" s="137"/>
    </row>
    <row r="66" spans="1:15" x14ac:dyDescent="0.2">
      <c r="A66" s="517"/>
      <c r="B66" s="518"/>
      <c r="C66" s="519"/>
      <c r="D66" s="520" t="s">
        <v>8262</v>
      </c>
      <c r="E66" s="521"/>
      <c r="F66" s="521"/>
      <c r="G66" s="521"/>
      <c r="H66" s="522"/>
      <c r="I66" s="523"/>
      <c r="J66" s="522"/>
      <c r="K66" s="524">
        <f>SUM(K65:K65)</f>
        <v>0</v>
      </c>
      <c r="L66" s="143"/>
      <c r="M66" s="204">
        <f>K66*(1+$K$10)</f>
        <v>0</v>
      </c>
      <c r="O66" s="137"/>
    </row>
    <row r="67" spans="1:15" x14ac:dyDescent="0.2">
      <c r="A67" s="529"/>
      <c r="B67" s="530"/>
      <c r="C67" s="531"/>
      <c r="D67" s="532" t="s">
        <v>8291</v>
      </c>
      <c r="E67" s="533"/>
      <c r="F67" s="533"/>
      <c r="G67" s="533"/>
      <c r="H67" s="534"/>
      <c r="I67" s="535"/>
      <c r="J67" s="534"/>
      <c r="K67" s="536">
        <f>K66+K63</f>
        <v>0</v>
      </c>
      <c r="L67" s="143"/>
      <c r="N67" s="1"/>
      <c r="O67" s="1"/>
    </row>
    <row r="68" spans="1:15" x14ac:dyDescent="0.2">
      <c r="A68" s="500"/>
      <c r="B68" s="501"/>
      <c r="C68" s="502"/>
      <c r="D68" s="503"/>
      <c r="E68" s="504"/>
      <c r="F68" s="504"/>
      <c r="G68" s="504"/>
      <c r="H68" s="505"/>
      <c r="I68" s="506"/>
      <c r="J68" s="505"/>
      <c r="K68" s="505"/>
      <c r="L68" s="143"/>
      <c r="O68" s="137"/>
    </row>
    <row r="69" spans="1:15" x14ac:dyDescent="0.2">
      <c r="A69" s="475">
        <v>5</v>
      </c>
      <c r="B69" s="476"/>
      <c r="C69" s="477"/>
      <c r="D69" s="478" t="s">
        <v>8292</v>
      </c>
      <c r="E69" s="479"/>
      <c r="F69" s="479"/>
      <c r="G69" s="479"/>
      <c r="H69" s="480"/>
      <c r="I69" s="481"/>
      <c r="J69" s="480"/>
      <c r="K69" s="480"/>
      <c r="L69" s="143"/>
    </row>
    <row r="70" spans="1:15" x14ac:dyDescent="0.2">
      <c r="A70" s="537" t="s">
        <v>8293</v>
      </c>
      <c r="B70" s="510"/>
      <c r="C70" s="538"/>
      <c r="D70" s="512" t="s">
        <v>8276</v>
      </c>
      <c r="E70" s="513"/>
      <c r="F70" s="513"/>
      <c r="G70" s="513"/>
      <c r="H70" s="514"/>
      <c r="I70" s="515"/>
      <c r="J70" s="514"/>
      <c r="K70" s="514"/>
      <c r="L70" s="143"/>
    </row>
    <row r="71" spans="1:15" x14ac:dyDescent="0.2">
      <c r="A71" s="516" t="s">
        <v>8294</v>
      </c>
      <c r="B71" s="483" t="str">
        <f>IF(C71&lt;&gt;0,VLOOKUP(C71,'[6]BASE 2014'!$A$8:$G$4581,2,FALSE),0)</f>
        <v>CPOS</v>
      </c>
      <c r="C71" s="484" t="s">
        <v>1884</v>
      </c>
      <c r="D71" s="485" t="str">
        <f>IF(C71&lt;&gt;0,VLOOKUP(C71,'[6]BASE 2014'!$A$8:$G$4581,3,FALSE),0)</f>
        <v>Chapisco</v>
      </c>
      <c r="E71" s="486" t="str">
        <f>IF(C71&lt;&gt;0,VLOOKUP(C71,'[6]BASE 2014'!$A$8:$G$4581,4,FALSE),0)</f>
        <v>m²</v>
      </c>
      <c r="F71" s="487">
        <f>IF(C71&lt;&gt;0,VLOOKUP(C71,'[6]BASE 2014'!$A$8:$G$4581,5,FALSE),0)</f>
        <v>1.4</v>
      </c>
      <c r="G71" s="488">
        <f>IF(C71&lt;&gt;0,VLOOKUP(C71,'[6]BASE 2014'!$A$8:$G$4581,6,FALSE),0)</f>
        <v>3.65</v>
      </c>
      <c r="H71" s="569"/>
      <c r="I71" s="528">
        <v>112.4</v>
      </c>
      <c r="J71" s="490">
        <v>0.2223</v>
      </c>
      <c r="K71" s="491">
        <f t="shared" ref="K71:K78" si="6">TRUNC(H71*I71,2)</f>
        <v>0</v>
      </c>
      <c r="L71" s="143"/>
      <c r="O71" s="137"/>
    </row>
    <row r="72" spans="1:15" x14ac:dyDescent="0.2">
      <c r="A72" s="516" t="s">
        <v>8295</v>
      </c>
      <c r="B72" s="483" t="str">
        <f>IF(C72&lt;&gt;0,VLOOKUP(C72,'[6]BASE 2014'!$A$8:$G$4581,2,FALSE),0)</f>
        <v>CPOS</v>
      </c>
      <c r="C72" s="484" t="s">
        <v>1894</v>
      </c>
      <c r="D72" s="485" t="str">
        <f>IF(C72&lt;&gt;0,VLOOKUP(C72,'[6]BASE 2014'!$A$8:$G$4581,3,FALSE),0)</f>
        <v>Emboço comum</v>
      </c>
      <c r="E72" s="486" t="str">
        <f>IF(C72&lt;&gt;0,VLOOKUP(C72,'[6]BASE 2014'!$A$8:$G$4581,4,FALSE),0)</f>
        <v>m²</v>
      </c>
      <c r="F72" s="487">
        <f>IF(C72&lt;&gt;0,VLOOKUP(C72,'[6]BASE 2014'!$A$8:$G$4581,5,FALSE),0)</f>
        <v>5.65</v>
      </c>
      <c r="G72" s="488">
        <f>IF(C72&lt;&gt;0,VLOOKUP(C72,'[6]BASE 2014'!$A$8:$G$4581,6,FALSE),0)</f>
        <v>10.029999999999999</v>
      </c>
      <c r="H72" s="569"/>
      <c r="I72" s="528">
        <v>112.4</v>
      </c>
      <c r="J72" s="490">
        <v>0.2223</v>
      </c>
      <c r="K72" s="491">
        <f t="shared" si="6"/>
        <v>0</v>
      </c>
      <c r="L72" s="143"/>
      <c r="O72" s="137"/>
    </row>
    <row r="73" spans="1:15" x14ac:dyDescent="0.2">
      <c r="A73" s="516" t="s">
        <v>8296</v>
      </c>
      <c r="B73" s="483" t="str">
        <f>IF(C73&lt;&gt;0,VLOOKUP(C73,'[6]BASE 2014'!$A$8:$G$4581,2,FALSE),0)</f>
        <v>CPOS</v>
      </c>
      <c r="C73" s="484" t="s">
        <v>1898</v>
      </c>
      <c r="D73" s="485" t="str">
        <f>IF(C73&lt;&gt;0,VLOOKUP(C73,'[6]BASE 2014'!$A$8:$G$4581,3,FALSE),0)</f>
        <v>Reboco</v>
      </c>
      <c r="E73" s="486" t="str">
        <f>IF(C73&lt;&gt;0,VLOOKUP(C73,'[6]BASE 2014'!$A$8:$G$4581,4,FALSE),0)</f>
        <v>m²</v>
      </c>
      <c r="F73" s="487">
        <f>IF(C73&lt;&gt;0,VLOOKUP(C73,'[6]BASE 2014'!$A$8:$G$4581,5,FALSE),0)</f>
        <v>1.2</v>
      </c>
      <c r="G73" s="488">
        <f>IF(C73&lt;&gt;0,VLOOKUP(C73,'[6]BASE 2014'!$A$8:$G$4581,6,FALSE),0)</f>
        <v>8.64</v>
      </c>
      <c r="H73" s="569"/>
      <c r="I73" s="489">
        <v>112.4</v>
      </c>
      <c r="J73" s="490">
        <v>0.2223</v>
      </c>
      <c r="K73" s="491">
        <f t="shared" si="6"/>
        <v>0</v>
      </c>
      <c r="L73" s="143"/>
      <c r="O73" s="137"/>
    </row>
    <row r="74" spans="1:15" x14ac:dyDescent="0.2">
      <c r="A74" s="516" t="s">
        <v>8297</v>
      </c>
      <c r="B74" s="483" t="str">
        <f>IF(C74&lt;&gt;0,VLOOKUP(C74,'[6]BASE 2014'!$A$8:$G$4581,2,FALSE),0)</f>
        <v>CPOS</v>
      </c>
      <c r="C74" s="484" t="s">
        <v>1908</v>
      </c>
      <c r="D74" s="485" t="str">
        <f>IF(C74&lt;&gt;0,VLOOKUP(C74,'[6]BASE 2014'!$A$8:$G$4581,3,FALSE),0)</f>
        <v>Cimentado desempenado e alisado (queimado)</v>
      </c>
      <c r="E74" s="486" t="str">
        <f>IF(C74&lt;&gt;0,VLOOKUP(C74,'[6]BASE 2014'!$A$8:$G$4581,4,FALSE),0)</f>
        <v>m²</v>
      </c>
      <c r="F74" s="487">
        <f>IF(C74&lt;&gt;0,VLOOKUP(C74,'[6]BASE 2014'!$A$8:$G$4581,5,FALSE),0)</f>
        <v>6</v>
      </c>
      <c r="G74" s="488">
        <f>IF(C74&lt;&gt;0,VLOOKUP(C74,'[6]BASE 2014'!$A$8:$G$4581,6,FALSE),0)</f>
        <v>22.48</v>
      </c>
      <c r="H74" s="569"/>
      <c r="I74" s="489">
        <v>17.64</v>
      </c>
      <c r="J74" s="490">
        <v>0.2223</v>
      </c>
      <c r="K74" s="491">
        <f t="shared" si="6"/>
        <v>0</v>
      </c>
      <c r="L74" s="143"/>
      <c r="O74" s="137"/>
    </row>
    <row r="75" spans="1:15" x14ac:dyDescent="0.2">
      <c r="A75" s="516" t="s">
        <v>8298</v>
      </c>
      <c r="B75" s="483" t="str">
        <f>IF(C75&lt;&gt;0,VLOOKUP(C75,'[6]BASE 2014'!$A$8:$G$4581,2,FALSE),0)</f>
        <v>CPOS</v>
      </c>
      <c r="C75" s="484" t="s">
        <v>3430</v>
      </c>
      <c r="D75" s="485" t="str">
        <f>IF(C75&lt;&gt;0,VLOOKUP(C75,'[6]BASE 2014'!$A$8:$G$4581,3,FALSE),0)</f>
        <v>Impermeabilização em membrana à base de polímeros acrílicos, na cor branca e reforço em tela poliéster</v>
      </c>
      <c r="E75" s="486" t="str">
        <f>IF(C75&lt;&gt;0,VLOOKUP(C75,'[6]BASE 2014'!$A$8:$G$4581,4,FALSE),0)</f>
        <v>m²</v>
      </c>
      <c r="F75" s="487">
        <f>IF(C75&lt;&gt;0,VLOOKUP(C75,'[6]BASE 2014'!$A$8:$G$4581,5,FALSE),0)</f>
        <v>48.58</v>
      </c>
      <c r="G75" s="488">
        <f>IF(C75&lt;&gt;0,VLOOKUP(C75,'[6]BASE 2014'!$A$8:$G$4581,6,FALSE),0)</f>
        <v>17.3</v>
      </c>
      <c r="H75" s="569"/>
      <c r="I75" s="489">
        <v>47.38</v>
      </c>
      <c r="J75" s="490">
        <v>0.2223</v>
      </c>
      <c r="K75" s="491">
        <f t="shared" si="6"/>
        <v>0</v>
      </c>
      <c r="L75" s="143"/>
      <c r="O75" s="137"/>
    </row>
    <row r="76" spans="1:15" x14ac:dyDescent="0.2">
      <c r="A76" s="516" t="s">
        <v>8299</v>
      </c>
      <c r="B76" s="483" t="str">
        <f>IF(C76&lt;&gt;0,VLOOKUP(C76,'[6]BASE 2014'!$A$8:$G$4581,2,FALSE),0)</f>
        <v>CPOS</v>
      </c>
      <c r="C76" s="484" t="s">
        <v>3478</v>
      </c>
      <c r="D76" s="485" t="str">
        <f>IF(C76&lt;&gt;0,VLOOKUP(C76,'[6]BASE 2014'!$A$8:$G$4581,3,FALSE),0)</f>
        <v>Massa corrida à base de resina acrílica</v>
      </c>
      <c r="E76" s="486" t="str">
        <f>IF(C76&lt;&gt;0,VLOOKUP(C76,'[6]BASE 2014'!$A$8:$G$4581,4,FALSE),0)</f>
        <v>m²</v>
      </c>
      <c r="F76" s="487">
        <f>IF(C76&lt;&gt;0,VLOOKUP(C76,'[6]BASE 2014'!$A$8:$G$4581,5,FALSE),0)</f>
        <v>3.03</v>
      </c>
      <c r="G76" s="488">
        <f>IF(C76&lt;&gt;0,VLOOKUP(C76,'[6]BASE 2014'!$A$8:$G$4581,6,FALSE),0)</f>
        <v>8.6</v>
      </c>
      <c r="H76" s="569"/>
      <c r="I76" s="489">
        <v>65.02</v>
      </c>
      <c r="J76" s="490">
        <v>0.2223</v>
      </c>
      <c r="K76" s="491">
        <f t="shared" si="6"/>
        <v>0</v>
      </c>
      <c r="L76" s="143"/>
      <c r="O76" s="137"/>
    </row>
    <row r="77" spans="1:15" x14ac:dyDescent="0.2">
      <c r="A77" s="516" t="s">
        <v>8300</v>
      </c>
      <c r="B77" s="483" t="str">
        <f>IF(C77&lt;&gt;0,VLOOKUP(C77,'[6]BASE 2014'!$A$8:$G$4581,2,FALSE),0)</f>
        <v>CPOS</v>
      </c>
      <c r="C77" s="484" t="s">
        <v>3534</v>
      </c>
      <c r="D77" s="485" t="str">
        <f>IF(C77&lt;&gt;0,VLOOKUP(C77,'[6]BASE 2014'!$A$8:$G$4581,3,FALSE),0)</f>
        <v>Tinta látex antimofo em massa, inclusive preparo</v>
      </c>
      <c r="E77" s="486" t="str">
        <f>IF(C77&lt;&gt;0,VLOOKUP(C77,'[6]BASE 2014'!$A$8:$G$4581,4,FALSE),0)</f>
        <v>m²</v>
      </c>
      <c r="F77" s="487">
        <f>IF(C77&lt;&gt;0,VLOOKUP(C77,'[6]BASE 2014'!$A$8:$G$4581,5,FALSE),0)</f>
        <v>4.28</v>
      </c>
      <c r="G77" s="488">
        <f>IF(C77&lt;&gt;0,VLOOKUP(C77,'[6]BASE 2014'!$A$8:$G$4581,6,FALSE),0)</f>
        <v>15.04</v>
      </c>
      <c r="H77" s="569"/>
      <c r="I77" s="489">
        <v>65.02</v>
      </c>
      <c r="J77" s="490">
        <v>0.2223</v>
      </c>
      <c r="K77" s="491">
        <f t="shared" si="6"/>
        <v>0</v>
      </c>
      <c r="L77" s="143"/>
      <c r="O77" s="137"/>
    </row>
    <row r="78" spans="1:15" x14ac:dyDescent="0.2">
      <c r="A78" s="516" t="s">
        <v>8301</v>
      </c>
      <c r="B78" s="483" t="str">
        <f>IF(C78&lt;&gt;0,VLOOKUP(C78,'[6]BASE 2014'!$A$8:$G$4581,2,FALSE),0)</f>
        <v>CPOS</v>
      </c>
      <c r="C78" s="484" t="s">
        <v>1234</v>
      </c>
      <c r="D78" s="485" t="str">
        <f>IF(C78&lt;&gt;0,VLOOKUP(C78,'[6]BASE 2014'!$A$8:$G$4581,3,FALSE),0)</f>
        <v>Concreto usinado, fck = 25 MPa</v>
      </c>
      <c r="E78" s="486" t="str">
        <f>IF(C78&lt;&gt;0,VLOOKUP(C78,'[6]BASE 2014'!$A$8:$G$4581,4,FALSE),0)</f>
        <v>m³</v>
      </c>
      <c r="F78" s="487">
        <f>IF(C78&lt;&gt;0,VLOOKUP(C78,'[6]BASE 2014'!$A$8:$G$4581,5,FALSE),0)</f>
        <v>279.29000000000002</v>
      </c>
      <c r="G78" s="488">
        <f>IF(C78&lt;&gt;0,VLOOKUP(C78,'[6]BASE 2014'!$A$8:$G$4581,6,FALSE),0)</f>
        <v>0</v>
      </c>
      <c r="H78" s="569"/>
      <c r="I78" s="489">
        <v>0.75</v>
      </c>
      <c r="J78" s="490">
        <v>0.2223</v>
      </c>
      <c r="K78" s="491">
        <f t="shared" si="6"/>
        <v>0</v>
      </c>
      <c r="L78" s="143"/>
      <c r="O78" s="137"/>
    </row>
    <row r="79" spans="1:15" x14ac:dyDescent="0.2">
      <c r="A79" s="517"/>
      <c r="B79" s="518"/>
      <c r="C79" s="519"/>
      <c r="D79" s="520" t="s">
        <v>8262</v>
      </c>
      <c r="E79" s="521"/>
      <c r="F79" s="521"/>
      <c r="G79" s="521"/>
      <c r="H79" s="522"/>
      <c r="I79" s="523"/>
      <c r="J79" s="522"/>
      <c r="K79" s="524">
        <f>SUM(K71:K78)</f>
        <v>0</v>
      </c>
      <c r="L79" s="143"/>
      <c r="M79" s="204">
        <f>K79*(1+$K$10)</f>
        <v>0</v>
      </c>
      <c r="O79" s="137"/>
    </row>
    <row r="80" spans="1:15" x14ac:dyDescent="0.2">
      <c r="A80" s="537" t="s">
        <v>8302</v>
      </c>
      <c r="B80" s="510"/>
      <c r="C80" s="538"/>
      <c r="D80" s="512" t="s">
        <v>8264</v>
      </c>
      <c r="E80" s="513"/>
      <c r="F80" s="513"/>
      <c r="G80" s="513"/>
      <c r="H80" s="514"/>
      <c r="I80" s="515"/>
      <c r="J80" s="514"/>
      <c r="K80" s="514"/>
      <c r="L80" s="143"/>
    </row>
    <row r="81" spans="1:15" x14ac:dyDescent="0.2">
      <c r="A81" s="516" t="s">
        <v>8303</v>
      </c>
      <c r="B81" s="483" t="str">
        <f>IF(C81&lt;&gt;0,VLOOKUP(C81,'[6]BASE 2014'!$A$8:$G$4581,2,FALSE),0)</f>
        <v>CPOS</v>
      </c>
      <c r="C81" s="484" t="s">
        <v>1884</v>
      </c>
      <c r="D81" s="485" t="str">
        <f>IF(C81&lt;&gt;0,VLOOKUP(C81,'[6]BASE 2014'!$A$8:$G$4581,3,FALSE),0)</f>
        <v>Chapisco</v>
      </c>
      <c r="E81" s="486" t="str">
        <f>IF(C81&lt;&gt;0,VLOOKUP(C81,'[6]BASE 2014'!$A$8:$G$4581,4,FALSE),0)</f>
        <v>m²</v>
      </c>
      <c r="F81" s="487">
        <f>IF(C81&lt;&gt;0,VLOOKUP(C81,'[6]BASE 2014'!$A$8:$G$4581,5,FALSE),0)</f>
        <v>1.4</v>
      </c>
      <c r="G81" s="488">
        <f>IF(C81&lt;&gt;0,VLOOKUP(C81,'[6]BASE 2014'!$A$8:$G$4581,6,FALSE),0)</f>
        <v>3.65</v>
      </c>
      <c r="H81" s="569"/>
      <c r="I81" s="528">
        <v>28.32</v>
      </c>
      <c r="J81" s="490">
        <v>0.2223</v>
      </c>
      <c r="K81" s="491">
        <f t="shared" ref="K81:K87" si="7">TRUNC(H81*I81,2)</f>
        <v>0</v>
      </c>
      <c r="L81" s="143"/>
      <c r="O81" s="137"/>
    </row>
    <row r="82" spans="1:15" x14ac:dyDescent="0.2">
      <c r="A82" s="516" t="s">
        <v>8304</v>
      </c>
      <c r="B82" s="483" t="str">
        <f>IF(C82&lt;&gt;0,VLOOKUP(C82,'[6]BASE 2014'!$A$8:$G$4581,2,FALSE),0)</f>
        <v>CPOS</v>
      </c>
      <c r="C82" s="484" t="s">
        <v>1894</v>
      </c>
      <c r="D82" s="485" t="str">
        <f>IF(C82&lt;&gt;0,VLOOKUP(C82,'[6]BASE 2014'!$A$8:$G$4581,3,FALSE),0)</f>
        <v>Emboço comum</v>
      </c>
      <c r="E82" s="486" t="str">
        <f>IF(C82&lt;&gt;0,VLOOKUP(C82,'[6]BASE 2014'!$A$8:$G$4581,4,FALSE),0)</f>
        <v>m²</v>
      </c>
      <c r="F82" s="487">
        <f>IF(C82&lt;&gt;0,VLOOKUP(C82,'[6]BASE 2014'!$A$8:$G$4581,5,FALSE),0)</f>
        <v>5.65</v>
      </c>
      <c r="G82" s="488">
        <f>IF(C82&lt;&gt;0,VLOOKUP(C82,'[6]BASE 2014'!$A$8:$G$4581,6,FALSE),0)</f>
        <v>10.029999999999999</v>
      </c>
      <c r="H82" s="569"/>
      <c r="I82" s="528">
        <v>28.32</v>
      </c>
      <c r="J82" s="490">
        <v>0.2223</v>
      </c>
      <c r="K82" s="491">
        <f t="shared" si="7"/>
        <v>0</v>
      </c>
      <c r="L82" s="143"/>
      <c r="O82" s="137"/>
    </row>
    <row r="83" spans="1:15" x14ac:dyDescent="0.2">
      <c r="A83" s="516" t="s">
        <v>8305</v>
      </c>
      <c r="B83" s="483" t="str">
        <f>IF(C83&lt;&gt;0,VLOOKUP(C83,'[6]BASE 2014'!$A$8:$G$4581,2,FALSE),0)</f>
        <v>CPOS</v>
      </c>
      <c r="C83" s="484" t="s">
        <v>1898</v>
      </c>
      <c r="D83" s="485" t="str">
        <f>IF(C83&lt;&gt;0,VLOOKUP(C83,'[6]BASE 2014'!$A$8:$G$4581,3,FALSE),0)</f>
        <v>Reboco</v>
      </c>
      <c r="E83" s="486" t="str">
        <f>IF(C83&lt;&gt;0,VLOOKUP(C83,'[6]BASE 2014'!$A$8:$G$4581,4,FALSE),0)</f>
        <v>m²</v>
      </c>
      <c r="F83" s="487">
        <f>IF(C83&lt;&gt;0,VLOOKUP(C83,'[6]BASE 2014'!$A$8:$G$4581,5,FALSE),0)</f>
        <v>1.2</v>
      </c>
      <c r="G83" s="488">
        <f>IF(C83&lt;&gt;0,VLOOKUP(C83,'[6]BASE 2014'!$A$8:$G$4581,6,FALSE),0)</f>
        <v>8.64</v>
      </c>
      <c r="H83" s="569"/>
      <c r="I83" s="528">
        <v>28.32</v>
      </c>
      <c r="J83" s="490">
        <v>0.2223</v>
      </c>
      <c r="K83" s="491">
        <f t="shared" si="7"/>
        <v>0</v>
      </c>
      <c r="L83" s="143"/>
      <c r="O83" s="137"/>
    </row>
    <row r="84" spans="1:15" x14ac:dyDescent="0.2">
      <c r="A84" s="516" t="s">
        <v>8306</v>
      </c>
      <c r="B84" s="483" t="str">
        <f>IF(C84&lt;&gt;0,VLOOKUP(C84,'[6]BASE 2014'!$A$8:$G$4581,2,FALSE),0)</f>
        <v>CPOS</v>
      </c>
      <c r="C84" s="484" t="s">
        <v>1906</v>
      </c>
      <c r="D84" s="485" t="str">
        <f>IF(C84&lt;&gt;0,VLOOKUP(C84,'[6]BASE 2014'!$A$8:$G$4581,3,FALSE),0)</f>
        <v>Cimentado desempenado</v>
      </c>
      <c r="E84" s="486" t="str">
        <f>IF(C84&lt;&gt;0,VLOOKUP(C84,'[6]BASE 2014'!$A$8:$G$4581,4,FALSE),0)</f>
        <v>m²</v>
      </c>
      <c r="F84" s="487">
        <f>IF(C84&lt;&gt;0,VLOOKUP(C84,'[6]BASE 2014'!$A$8:$G$4581,5,FALSE),0)</f>
        <v>5.6</v>
      </c>
      <c r="G84" s="488">
        <f>IF(C84&lt;&gt;0,VLOOKUP(C84,'[6]BASE 2014'!$A$8:$G$4581,6,FALSE),0)</f>
        <v>19.02</v>
      </c>
      <c r="H84" s="569"/>
      <c r="I84" s="528">
        <v>122.66</v>
      </c>
      <c r="J84" s="490">
        <v>0.2223</v>
      </c>
      <c r="K84" s="491">
        <f t="shared" si="7"/>
        <v>0</v>
      </c>
      <c r="L84" s="143"/>
      <c r="O84" s="137"/>
    </row>
    <row r="85" spans="1:15" x14ac:dyDescent="0.2">
      <c r="A85" s="516" t="s">
        <v>8307</v>
      </c>
      <c r="B85" s="483" t="str">
        <f>IF(C85&lt;&gt;0,VLOOKUP(C85,'[6]BASE 2014'!$A$8:$G$4581,2,FALSE),0)</f>
        <v>CPOS</v>
      </c>
      <c r="C85" s="484" t="s">
        <v>3430</v>
      </c>
      <c r="D85" s="485" t="str">
        <f>IF(C85&lt;&gt;0,VLOOKUP(C85,'[6]BASE 2014'!$A$8:$G$4581,3,FALSE),0)</f>
        <v>Impermeabilização em membrana à base de polímeros acrílicos, na cor branca e reforço em tela poliéster</v>
      </c>
      <c r="E85" s="486" t="str">
        <f>IF(C85&lt;&gt;0,VLOOKUP(C85,'[6]BASE 2014'!$A$8:$G$4581,4,FALSE),0)</f>
        <v>m²</v>
      </c>
      <c r="F85" s="487">
        <f>IF(C85&lt;&gt;0,VLOOKUP(C85,'[6]BASE 2014'!$A$8:$G$4581,5,FALSE),0)</f>
        <v>48.58</v>
      </c>
      <c r="G85" s="488">
        <f>IF(C85&lt;&gt;0,VLOOKUP(C85,'[6]BASE 2014'!$A$8:$G$4581,6,FALSE),0)</f>
        <v>17.3</v>
      </c>
      <c r="H85" s="569"/>
      <c r="I85" s="489">
        <v>165.86</v>
      </c>
      <c r="J85" s="490">
        <v>0.2223</v>
      </c>
      <c r="K85" s="491">
        <f t="shared" si="7"/>
        <v>0</v>
      </c>
      <c r="L85" s="143"/>
      <c r="O85" s="137"/>
    </row>
    <row r="86" spans="1:15" ht="22.5" x14ac:dyDescent="0.2">
      <c r="A86" s="516" t="s">
        <v>8308</v>
      </c>
      <c r="B86" s="483" t="str">
        <f>IF(C86&lt;&gt;0,VLOOKUP(C86,'[6]BASE 2014'!$A$8:$G$4581,2,FALSE),0)</f>
        <v>CPOS</v>
      </c>
      <c r="C86" s="484" t="s">
        <v>2128</v>
      </c>
      <c r="D86" s="485" t="str">
        <f>IF(C86&lt;&gt;0,VLOOKUP(C86,'[6]BASE 2014'!$A$8:$G$4581,3,FALSE),0)</f>
        <v>Revestimento em pastilha de porcelana natural ou esmaltada de 5 x 5 cm, assentado e rejuntado com argamassa colante industrializada</v>
      </c>
      <c r="E86" s="486" t="str">
        <f>IF(C86&lt;&gt;0,VLOOKUP(C86,'[6]BASE 2014'!$A$8:$G$4581,4,FALSE),0)</f>
        <v>m²</v>
      </c>
      <c r="F86" s="487">
        <f>IF(C86&lt;&gt;0,VLOOKUP(C86,'[6]BASE 2014'!$A$8:$G$4581,5,FALSE),0)</f>
        <v>131.12</v>
      </c>
      <c r="G86" s="488">
        <f>IF(C86&lt;&gt;0,VLOOKUP(C86,'[6]BASE 2014'!$A$8:$G$4581,6,FALSE),0)</f>
        <v>22.31</v>
      </c>
      <c r="H86" s="569"/>
      <c r="I86" s="489">
        <v>32.96</v>
      </c>
      <c r="J86" s="490">
        <v>0.2223</v>
      </c>
      <c r="K86" s="491">
        <f t="shared" si="7"/>
        <v>0</v>
      </c>
      <c r="L86" s="143"/>
      <c r="O86" s="137"/>
    </row>
    <row r="87" spans="1:15" x14ac:dyDescent="0.2">
      <c r="A87" s="516" t="s">
        <v>8309</v>
      </c>
      <c r="B87" s="483" t="str">
        <f>IF(C87&lt;&gt;0,VLOOKUP(C87,'[6]BASE 2014'!$A$8:$G$4581,2,FALSE),0)</f>
        <v>CPOS</v>
      </c>
      <c r="C87" s="484" t="s">
        <v>2190</v>
      </c>
      <c r="D87" s="485" t="str">
        <f>IF(C87&lt;&gt;0,VLOOKUP(C87,'[6]BASE 2014'!$A$8:$G$4581,3,FALSE),0)</f>
        <v>Revestimento em pedra Miracema</v>
      </c>
      <c r="E87" s="486" t="str">
        <f>IF(C87&lt;&gt;0,VLOOKUP(C87,'[6]BASE 2014'!$A$8:$G$4581,4,FALSE),0)</f>
        <v>m²</v>
      </c>
      <c r="F87" s="487">
        <f>IF(C87&lt;&gt;0,VLOOKUP(C87,'[6]BASE 2014'!$A$8:$G$4581,5,FALSE),0)</f>
        <v>64.739999999999995</v>
      </c>
      <c r="G87" s="488">
        <f>IF(C87&lt;&gt;0,VLOOKUP(C87,'[6]BASE 2014'!$A$8:$G$4581,6,FALSE),0)</f>
        <v>19.579999999999998</v>
      </c>
      <c r="H87" s="569"/>
      <c r="I87" s="489">
        <v>118.02</v>
      </c>
      <c r="J87" s="490">
        <v>0.2223</v>
      </c>
      <c r="K87" s="491">
        <f t="shared" si="7"/>
        <v>0</v>
      </c>
      <c r="L87" s="143"/>
      <c r="O87" s="137"/>
    </row>
    <row r="88" spans="1:15" x14ac:dyDescent="0.2">
      <c r="A88" s="517"/>
      <c r="B88" s="518"/>
      <c r="C88" s="519"/>
      <c r="D88" s="520" t="s">
        <v>8262</v>
      </c>
      <c r="E88" s="521"/>
      <c r="F88" s="521"/>
      <c r="G88" s="521"/>
      <c r="H88" s="522"/>
      <c r="I88" s="523"/>
      <c r="J88" s="522"/>
      <c r="K88" s="524">
        <f>SUM(K81:K87)</f>
        <v>0</v>
      </c>
      <c r="L88" s="143"/>
      <c r="M88" s="204">
        <f>K88*(1+$K$10)</f>
        <v>0</v>
      </c>
      <c r="O88" s="137"/>
    </row>
    <row r="89" spans="1:15" x14ac:dyDescent="0.2">
      <c r="A89" s="492"/>
      <c r="B89" s="493"/>
      <c r="C89" s="494"/>
      <c r="D89" s="526" t="s">
        <v>8310</v>
      </c>
      <c r="E89" s="496"/>
      <c r="F89" s="496"/>
      <c r="G89" s="496"/>
      <c r="H89" s="497"/>
      <c r="I89" s="498"/>
      <c r="J89" s="497"/>
      <c r="K89" s="499">
        <f>K88+K79</f>
        <v>0</v>
      </c>
      <c r="L89" s="143"/>
      <c r="O89" s="137"/>
    </row>
    <row r="90" spans="1:15" x14ac:dyDescent="0.2">
      <c r="A90" s="500"/>
      <c r="B90" s="501"/>
      <c r="C90" s="502"/>
      <c r="D90" s="503"/>
      <c r="E90" s="504"/>
      <c r="F90" s="504"/>
      <c r="G90" s="504"/>
      <c r="H90" s="505"/>
      <c r="I90" s="506"/>
      <c r="J90" s="505"/>
      <c r="K90" s="505"/>
      <c r="L90" s="143"/>
      <c r="O90" s="137"/>
    </row>
    <row r="91" spans="1:15" x14ac:dyDescent="0.2">
      <c r="A91" s="475">
        <v>6</v>
      </c>
      <c r="B91" s="476"/>
      <c r="C91" s="477"/>
      <c r="D91" s="478" t="s">
        <v>8311</v>
      </c>
      <c r="E91" s="479"/>
      <c r="F91" s="479"/>
      <c r="G91" s="479"/>
      <c r="H91" s="480"/>
      <c r="I91" s="481"/>
      <c r="J91" s="480"/>
      <c r="K91" s="480"/>
      <c r="L91" s="143"/>
    </row>
    <row r="92" spans="1:15" x14ac:dyDescent="0.2">
      <c r="A92" s="537" t="s">
        <v>8312</v>
      </c>
      <c r="B92" s="510"/>
      <c r="C92" s="538"/>
      <c r="D92" s="512" t="str">
        <f>D91</f>
        <v>INSTALAÇÕES HIDRAÚLICAS</v>
      </c>
      <c r="E92" s="513"/>
      <c r="F92" s="513"/>
      <c r="G92" s="513"/>
      <c r="H92" s="514"/>
      <c r="I92" s="515"/>
      <c r="J92" s="514"/>
      <c r="K92" s="514"/>
      <c r="L92" s="143"/>
    </row>
    <row r="93" spans="1:15" x14ac:dyDescent="0.2">
      <c r="A93" s="516" t="s">
        <v>8313</v>
      </c>
      <c r="B93" s="483" t="str">
        <f>IF(C93&lt;&gt;0,VLOOKUP(C93,'[6]BASE 2014'!$A$8:$G$4581,2,FALSE),0)</f>
        <v>CPOS</v>
      </c>
      <c r="C93" s="484" t="s">
        <v>6182</v>
      </c>
      <c r="D93" s="485" t="str">
        <f>IF(C93&lt;&gt;0,VLOOKUP(C93,'[6]BASE 2014'!$A$8:$G$4581,3,FALSE),0)</f>
        <v>Tubo PVC rígido, tipo Coletor Esgoto, junta elástica, DN= 200 mm, inclusive conexões</v>
      </c>
      <c r="E93" s="486" t="str">
        <f>IF(C93&lt;&gt;0,VLOOKUP(C93,'[6]BASE 2014'!$A$8:$G$4581,4,FALSE),0)</f>
        <v>m</v>
      </c>
      <c r="F93" s="487">
        <f>IF(C93&lt;&gt;0,VLOOKUP(C93,'[6]BASE 2014'!$A$8:$G$4581,5,FALSE),0)</f>
        <v>55.7</v>
      </c>
      <c r="G93" s="488">
        <f>IF(C93&lt;&gt;0,VLOOKUP(C93,'[6]BASE 2014'!$A$8:$G$4581,6,FALSE),0)</f>
        <v>26.98</v>
      </c>
      <c r="H93" s="569"/>
      <c r="I93" s="528">
        <v>82</v>
      </c>
      <c r="J93" s="490">
        <v>0.2223</v>
      </c>
      <c r="K93" s="491">
        <f t="shared" ref="K93:K103" si="8">TRUNC(H93*I93,2)</f>
        <v>0</v>
      </c>
      <c r="L93" s="143"/>
      <c r="O93" s="137"/>
    </row>
    <row r="94" spans="1:15" x14ac:dyDescent="0.2">
      <c r="A94" s="516" t="s">
        <v>8314</v>
      </c>
      <c r="B94" s="483" t="str">
        <f>IF(C94&lt;&gt;0,VLOOKUP(C94,'[6]BASE 2014'!$A$8:$G$4581,2,FALSE),0)</f>
        <v>CPOS</v>
      </c>
      <c r="C94" s="484" t="s">
        <v>6180</v>
      </c>
      <c r="D94" s="485" t="str">
        <f>IF(C94&lt;&gt;0,VLOOKUP(C94,'[6]BASE 2014'!$A$8:$G$4581,3,FALSE),0)</f>
        <v>Tubo PVC rígido, tipo Coletor Esgoto, junta elástica, DN= 150 mm, inclusive conexões</v>
      </c>
      <c r="E94" s="486" t="str">
        <f>IF(C94&lt;&gt;0,VLOOKUP(C94,'[6]BASE 2014'!$A$8:$G$4581,4,FALSE),0)</f>
        <v>m</v>
      </c>
      <c r="F94" s="487">
        <f>IF(C94&lt;&gt;0,VLOOKUP(C94,'[6]BASE 2014'!$A$8:$G$4581,5,FALSE),0)</f>
        <v>34.479999999999997</v>
      </c>
      <c r="G94" s="488">
        <f>IF(C94&lt;&gt;0,VLOOKUP(C94,'[6]BASE 2014'!$A$8:$G$4581,6,FALSE),0)</f>
        <v>13.49</v>
      </c>
      <c r="H94" s="569"/>
      <c r="I94" s="528">
        <v>92</v>
      </c>
      <c r="J94" s="490">
        <v>0.2223</v>
      </c>
      <c r="K94" s="491">
        <f t="shared" si="8"/>
        <v>0</v>
      </c>
      <c r="L94" s="143"/>
      <c r="O94" s="137"/>
    </row>
    <row r="95" spans="1:15" x14ac:dyDescent="0.2">
      <c r="A95" s="516" t="s">
        <v>8315</v>
      </c>
      <c r="B95" s="483" t="str">
        <f>IF(C95&lt;&gt;0,VLOOKUP(C95,'[6]BASE 2014'!$A$8:$G$4581,2,FALSE),0)</f>
        <v>CPOS</v>
      </c>
      <c r="C95" s="484" t="s">
        <v>6134</v>
      </c>
      <c r="D95" s="485" t="str">
        <f>IF(C95&lt;&gt;0,VLOOKUP(C95,'[6]BASE 2014'!$A$8:$G$4581,3,FALSE),0)</f>
        <v>Tubo de PVC rígido soldável marrom, DN= 110 mm, (4´), inclusive conexões</v>
      </c>
      <c r="E95" s="486" t="str">
        <f>IF(C95&lt;&gt;0,VLOOKUP(C95,'[6]BASE 2014'!$A$8:$G$4581,4,FALSE),0)</f>
        <v>m</v>
      </c>
      <c r="F95" s="487">
        <f>IF(C95&lt;&gt;0,VLOOKUP(C95,'[6]BASE 2014'!$A$8:$G$4581,5,FALSE),0)</f>
        <v>77.739999999999995</v>
      </c>
      <c r="G95" s="488">
        <f>IF(C95&lt;&gt;0,VLOOKUP(C95,'[6]BASE 2014'!$A$8:$G$4581,6,FALSE),0)</f>
        <v>42.17</v>
      </c>
      <c r="H95" s="569"/>
      <c r="I95" s="528">
        <v>88</v>
      </c>
      <c r="J95" s="490">
        <v>0.2223</v>
      </c>
      <c r="K95" s="491">
        <f t="shared" si="8"/>
        <v>0</v>
      </c>
      <c r="L95" s="143"/>
      <c r="O95" s="137"/>
    </row>
    <row r="96" spans="1:15" x14ac:dyDescent="0.2">
      <c r="A96" s="516" t="s">
        <v>8316</v>
      </c>
      <c r="B96" s="483" t="str">
        <f>IF(C96&lt;&gt;0,VLOOKUP(C96,'[6]BASE 2014'!$A$8:$G$4581,2,FALSE),0)</f>
        <v>CPOS</v>
      </c>
      <c r="C96" s="484" t="s">
        <v>6132</v>
      </c>
      <c r="D96" s="485" t="str">
        <f>IF(C96&lt;&gt;0,VLOOKUP(C96,'[6]BASE 2014'!$A$8:$G$4581,3,FALSE),0)</f>
        <v>Tubo de PVC rígido soldável marrom, DN= 85 mm, (3´), inclusive conexões</v>
      </c>
      <c r="E96" s="486" t="str">
        <f>IF(C96&lt;&gt;0,VLOOKUP(C96,'[6]BASE 2014'!$A$8:$G$4581,4,FALSE),0)</f>
        <v>m</v>
      </c>
      <c r="F96" s="487">
        <f>IF(C96&lt;&gt;0,VLOOKUP(C96,'[6]BASE 2014'!$A$8:$G$4581,5,FALSE),0)</f>
        <v>41.62</v>
      </c>
      <c r="G96" s="488">
        <f>IF(C96&lt;&gt;0,VLOOKUP(C96,'[6]BASE 2014'!$A$8:$G$4581,6,FALSE),0)</f>
        <v>38.340000000000003</v>
      </c>
      <c r="H96" s="569"/>
      <c r="I96" s="528">
        <v>36</v>
      </c>
      <c r="J96" s="490">
        <v>0.2223</v>
      </c>
      <c r="K96" s="491">
        <f t="shared" si="8"/>
        <v>0</v>
      </c>
      <c r="L96" s="143"/>
      <c r="O96" s="137"/>
    </row>
    <row r="97" spans="1:15" x14ac:dyDescent="0.2">
      <c r="A97" s="516" t="s">
        <v>8317</v>
      </c>
      <c r="B97" s="483" t="str">
        <f>IF(C97&lt;&gt;0,VLOOKUP(C97,'[6]BASE 2014'!$A$8:$G$4581,2,FALSE),0)</f>
        <v>CPOS</v>
      </c>
      <c r="C97" s="484" t="s">
        <v>6130</v>
      </c>
      <c r="D97" s="485" t="str">
        <f>IF(C97&lt;&gt;0,VLOOKUP(C97,'[6]BASE 2014'!$A$8:$G$4581,3,FALSE),0)</f>
        <v>Tubo de PVC rígido soldável marrom, DN= 75 mm, (2 1/2´), inclusive conexões</v>
      </c>
      <c r="E97" s="486" t="str">
        <f>IF(C97&lt;&gt;0,VLOOKUP(C97,'[6]BASE 2014'!$A$8:$G$4581,4,FALSE),0)</f>
        <v>m</v>
      </c>
      <c r="F97" s="487">
        <f>IF(C97&lt;&gt;0,VLOOKUP(C97,'[6]BASE 2014'!$A$8:$G$4581,5,FALSE),0)</f>
        <v>33.94</v>
      </c>
      <c r="G97" s="488">
        <f>IF(C97&lt;&gt;0,VLOOKUP(C97,'[6]BASE 2014'!$A$8:$G$4581,6,FALSE),0)</f>
        <v>34.51</v>
      </c>
      <c r="H97" s="569"/>
      <c r="I97" s="489">
        <v>18</v>
      </c>
      <c r="J97" s="490">
        <v>0.2223</v>
      </c>
      <c r="K97" s="491">
        <f t="shared" si="8"/>
        <v>0</v>
      </c>
      <c r="L97" s="143"/>
      <c r="O97" s="137"/>
    </row>
    <row r="98" spans="1:15" x14ac:dyDescent="0.2">
      <c r="A98" s="516" t="s">
        <v>8318</v>
      </c>
      <c r="B98" s="483" t="str">
        <f>IF(C98&lt;&gt;0,VLOOKUP(C98,'[6]BASE 2014'!$A$8:$G$4581,2,FALSE),0)</f>
        <v>CPOS</v>
      </c>
      <c r="C98" s="484" t="s">
        <v>6128</v>
      </c>
      <c r="D98" s="485" t="str">
        <f>IF(C98&lt;&gt;0,VLOOKUP(C98,'[6]BASE 2014'!$A$8:$G$4581,3,FALSE),0)</f>
        <v>Tubo de PVC rígido soldável marrom, DN= 60 mm, (2´), inclusive conexões</v>
      </c>
      <c r="E98" s="486" t="str">
        <f>IF(C98&lt;&gt;0,VLOOKUP(C98,'[6]BASE 2014'!$A$8:$G$4581,4,FALSE),0)</f>
        <v>m</v>
      </c>
      <c r="F98" s="487">
        <f>IF(C98&lt;&gt;0,VLOOKUP(C98,'[6]BASE 2014'!$A$8:$G$4581,5,FALSE),0)</f>
        <v>25.1</v>
      </c>
      <c r="G98" s="488">
        <f>IF(C98&lt;&gt;0,VLOOKUP(C98,'[6]BASE 2014'!$A$8:$G$4581,6,FALSE),0)</f>
        <v>26.84</v>
      </c>
      <c r="H98" s="569"/>
      <c r="I98" s="489">
        <v>24</v>
      </c>
      <c r="J98" s="490">
        <v>0.2223</v>
      </c>
      <c r="K98" s="491">
        <f t="shared" si="8"/>
        <v>0</v>
      </c>
      <c r="L98" s="143"/>
      <c r="O98" s="137"/>
    </row>
    <row r="99" spans="1:15" x14ac:dyDescent="0.2">
      <c r="A99" s="516" t="s">
        <v>8319</v>
      </c>
      <c r="B99" s="483" t="str">
        <f>IF(C99&lt;&gt;0,VLOOKUP(C99,'[6]BASE 2014'!$A$8:$G$4581,2,FALSE),0)</f>
        <v>CPOS</v>
      </c>
      <c r="C99" s="484" t="s">
        <v>6126</v>
      </c>
      <c r="D99" s="485" t="str">
        <f>IF(C99&lt;&gt;0,VLOOKUP(C99,'[6]BASE 2014'!$A$8:$G$4581,3,FALSE),0)</f>
        <v>Tubo de PVC rígido soldável marrom, DN= 50 mm, (1 1/2´), inclusive conexões</v>
      </c>
      <c r="E99" s="486" t="str">
        <f>IF(C99&lt;&gt;0,VLOOKUP(C99,'[6]BASE 2014'!$A$8:$G$4581,4,FALSE),0)</f>
        <v>m</v>
      </c>
      <c r="F99" s="487">
        <f>IF(C99&lt;&gt;0,VLOOKUP(C99,'[6]BASE 2014'!$A$8:$G$4581,5,FALSE),0)</f>
        <v>14.08</v>
      </c>
      <c r="G99" s="488">
        <f>IF(C99&lt;&gt;0,VLOOKUP(C99,'[6]BASE 2014'!$A$8:$G$4581,6,FALSE),0)</f>
        <v>23.01</v>
      </c>
      <c r="H99" s="569"/>
      <c r="I99" s="489">
        <v>18</v>
      </c>
      <c r="J99" s="490">
        <v>0.2223</v>
      </c>
      <c r="K99" s="491">
        <f t="shared" si="8"/>
        <v>0</v>
      </c>
      <c r="L99" s="143"/>
      <c r="O99" s="137"/>
    </row>
    <row r="100" spans="1:15" x14ac:dyDescent="0.2">
      <c r="A100" s="516" t="s">
        <v>8320</v>
      </c>
      <c r="B100" s="483" t="str">
        <f>IF(C100&lt;&gt;0,VLOOKUP(C100,'[6]BASE 2014'!$A$8:$G$4581,2,FALSE),0)</f>
        <v>CPOS</v>
      </c>
      <c r="C100" s="484" t="s">
        <v>6828</v>
      </c>
      <c r="D100" s="485" t="str">
        <f>IF(C100&lt;&gt;0,VLOOKUP(C100,'[6]BASE 2014'!$A$8:$G$4581,3,FALSE),0)</f>
        <v>Registro de gaveta em latão fundido sem acabamento, DN= 4´</v>
      </c>
      <c r="E100" s="486" t="str">
        <f>IF(C100&lt;&gt;0,VLOOKUP(C100,'[6]BASE 2014'!$A$8:$G$4581,4,FALSE),0)</f>
        <v>un</v>
      </c>
      <c r="F100" s="487">
        <f>IF(C100&lt;&gt;0,VLOOKUP(C100,'[6]BASE 2014'!$A$8:$G$4581,5,FALSE),0)</f>
        <v>585.99</v>
      </c>
      <c r="G100" s="488">
        <f>IF(C100&lt;&gt;0,VLOOKUP(C100,'[6]BASE 2014'!$A$8:$G$4581,6,FALSE),0)</f>
        <v>115.02</v>
      </c>
      <c r="H100" s="569"/>
      <c r="I100" s="489">
        <v>4</v>
      </c>
      <c r="J100" s="490">
        <v>0.2223</v>
      </c>
      <c r="K100" s="491">
        <f t="shared" si="8"/>
        <v>0</v>
      </c>
      <c r="L100" s="143"/>
      <c r="O100" s="137"/>
    </row>
    <row r="101" spans="1:15" x14ac:dyDescent="0.2">
      <c r="A101" s="516" t="s">
        <v>8321</v>
      </c>
      <c r="B101" s="483" t="str">
        <f>IF(C101&lt;&gt;0,VLOOKUP(C101,'[6]BASE 2014'!$A$8:$G$4581,2,FALSE),0)</f>
        <v>CPOS</v>
      </c>
      <c r="C101" s="484" t="s">
        <v>6820</v>
      </c>
      <c r="D101" s="485" t="str">
        <f>IF(C101&lt;&gt;0,VLOOKUP(C101,'[6]BASE 2014'!$A$8:$G$4581,3,FALSE),0)</f>
        <v>Registro de gaveta em latão fundido sem acabamento, DN= 1 1/2´</v>
      </c>
      <c r="E101" s="486" t="str">
        <f>IF(C101&lt;&gt;0,VLOOKUP(C101,'[6]BASE 2014'!$A$8:$G$4581,4,FALSE),0)</f>
        <v>un</v>
      </c>
      <c r="F101" s="487">
        <f>IF(C101&lt;&gt;0,VLOOKUP(C101,'[6]BASE 2014'!$A$8:$G$4581,5,FALSE),0)</f>
        <v>67.510000000000005</v>
      </c>
      <c r="G101" s="488">
        <f>IF(C101&lt;&gt;0,VLOOKUP(C101,'[6]BASE 2014'!$A$8:$G$4581,6,FALSE),0)</f>
        <v>38.340000000000003</v>
      </c>
      <c r="H101" s="569"/>
      <c r="I101" s="489">
        <v>35</v>
      </c>
      <c r="J101" s="490">
        <v>0.2223</v>
      </c>
      <c r="K101" s="491">
        <f t="shared" si="8"/>
        <v>0</v>
      </c>
      <c r="L101" s="143"/>
      <c r="O101" s="137"/>
    </row>
    <row r="102" spans="1:15" x14ac:dyDescent="0.2">
      <c r="A102" s="516" t="s">
        <v>8322</v>
      </c>
      <c r="B102" s="483" t="str">
        <f>IF(C102&lt;&gt;0,VLOOKUP(C102,'[6]BASE 2014'!$A$8:$G$4581,2,FALSE),0)</f>
        <v>CPOS</v>
      </c>
      <c r="C102" s="484" t="s">
        <v>6818</v>
      </c>
      <c r="D102" s="485" t="str">
        <f>IF(C102&lt;&gt;0,VLOOKUP(C102,'[6]BASE 2014'!$A$8:$G$4581,3,FALSE),0)</f>
        <v>Registro de gaveta em latão fundido sem acabamento, DN= 1 1/4´</v>
      </c>
      <c r="E102" s="486" t="str">
        <f>IF(C102&lt;&gt;0,VLOOKUP(C102,'[6]BASE 2014'!$A$8:$G$4581,4,FALSE),0)</f>
        <v>un</v>
      </c>
      <c r="F102" s="487">
        <f>IF(C102&lt;&gt;0,VLOOKUP(C102,'[6]BASE 2014'!$A$8:$G$4581,5,FALSE),0)</f>
        <v>58.17</v>
      </c>
      <c r="G102" s="488">
        <f>IF(C102&lt;&gt;0,VLOOKUP(C102,'[6]BASE 2014'!$A$8:$G$4581,6,FALSE),0)</f>
        <v>34.51</v>
      </c>
      <c r="H102" s="569"/>
      <c r="I102" s="489">
        <v>2</v>
      </c>
      <c r="J102" s="490">
        <v>0.2223</v>
      </c>
      <c r="K102" s="491">
        <f t="shared" si="8"/>
        <v>0</v>
      </c>
      <c r="L102" s="143"/>
      <c r="O102" s="137"/>
    </row>
    <row r="103" spans="1:15" x14ac:dyDescent="0.2">
      <c r="A103" s="516" t="s">
        <v>8323</v>
      </c>
      <c r="B103" s="483" t="str">
        <f>IF(C103&lt;&gt;0,VLOOKUP(C103,'[6]BASE 2014'!$A$8:$G$4581,2,FALSE),0)</f>
        <v>CPOS</v>
      </c>
      <c r="C103" s="484" t="s">
        <v>6904</v>
      </c>
      <c r="D103" s="485" t="str">
        <f>IF(C103&lt;&gt;0,VLOOKUP(C103,'[6]BASE 2014'!$A$8:$G$4581,3,FALSE),0)</f>
        <v>Válvula de retenção vertical em bronze, DN= 1 1/4´</v>
      </c>
      <c r="E103" s="486" t="str">
        <f>IF(C103&lt;&gt;0,VLOOKUP(C103,'[6]BASE 2014'!$A$8:$G$4581,4,FALSE),0)</f>
        <v>un</v>
      </c>
      <c r="F103" s="487">
        <f>IF(C103&lt;&gt;0,VLOOKUP(C103,'[6]BASE 2014'!$A$8:$G$4581,5,FALSE),0)</f>
        <v>82.46</v>
      </c>
      <c r="G103" s="488">
        <f>IF(C103&lt;&gt;0,VLOOKUP(C103,'[6]BASE 2014'!$A$8:$G$4581,6,FALSE),0)</f>
        <v>17.25</v>
      </c>
      <c r="H103" s="569"/>
      <c r="I103" s="489">
        <v>2</v>
      </c>
      <c r="J103" s="490">
        <v>0.2223</v>
      </c>
      <c r="K103" s="491">
        <f t="shared" si="8"/>
        <v>0</v>
      </c>
      <c r="L103" s="143"/>
      <c r="O103" s="137"/>
    </row>
    <row r="104" spans="1:15" x14ac:dyDescent="0.2">
      <c r="A104" s="517"/>
      <c r="B104" s="518"/>
      <c r="C104" s="519"/>
      <c r="D104" s="520" t="s">
        <v>8262</v>
      </c>
      <c r="E104" s="521"/>
      <c r="F104" s="521"/>
      <c r="G104" s="521"/>
      <c r="H104" s="522"/>
      <c r="I104" s="523"/>
      <c r="J104" s="522"/>
      <c r="K104" s="524">
        <f>SUM(K93:K103)</f>
        <v>0</v>
      </c>
      <c r="L104" s="143"/>
      <c r="M104" s="204">
        <f>K104*(1+$K$10)</f>
        <v>0</v>
      </c>
      <c r="O104" s="137"/>
    </row>
    <row r="105" spans="1:15" x14ac:dyDescent="0.2">
      <c r="A105" s="492"/>
      <c r="B105" s="493"/>
      <c r="C105" s="494"/>
      <c r="D105" s="526" t="s">
        <v>8324</v>
      </c>
      <c r="E105" s="496"/>
      <c r="F105" s="496"/>
      <c r="G105" s="496"/>
      <c r="H105" s="497"/>
      <c r="I105" s="498"/>
      <c r="J105" s="497"/>
      <c r="K105" s="499">
        <f>K104</f>
        <v>0</v>
      </c>
      <c r="L105" s="143"/>
      <c r="O105" s="137"/>
    </row>
    <row r="106" spans="1:15" x14ac:dyDescent="0.2">
      <c r="A106" s="500"/>
      <c r="B106" s="501"/>
      <c r="C106" s="502"/>
      <c r="D106" s="503"/>
      <c r="E106" s="504"/>
      <c r="F106" s="504"/>
      <c r="G106" s="504"/>
      <c r="H106" s="505"/>
      <c r="I106" s="506"/>
      <c r="J106" s="505"/>
      <c r="K106" s="505"/>
      <c r="L106" s="143"/>
      <c r="O106" s="137"/>
    </row>
    <row r="107" spans="1:15" x14ac:dyDescent="0.2">
      <c r="A107" s="475">
        <v>7</v>
      </c>
      <c r="B107" s="476"/>
      <c r="C107" s="477"/>
      <c r="D107" s="478" t="s">
        <v>8325</v>
      </c>
      <c r="E107" s="479"/>
      <c r="F107" s="479"/>
      <c r="G107" s="479"/>
      <c r="H107" s="480"/>
      <c r="I107" s="481"/>
      <c r="J107" s="480"/>
      <c r="K107" s="480"/>
      <c r="L107" s="143"/>
    </row>
    <row r="108" spans="1:15" x14ac:dyDescent="0.2">
      <c r="A108" s="537" t="s">
        <v>8326</v>
      </c>
      <c r="B108" s="510"/>
      <c r="C108" s="538"/>
      <c r="D108" s="512" t="str">
        <f>D107</f>
        <v>INSTALAÇÕES ELÉTRICAS</v>
      </c>
      <c r="E108" s="513"/>
      <c r="F108" s="513"/>
      <c r="G108" s="513"/>
      <c r="H108" s="514"/>
      <c r="I108" s="515"/>
      <c r="J108" s="514"/>
      <c r="K108" s="514"/>
      <c r="L108" s="143"/>
    </row>
    <row r="109" spans="1:15" x14ac:dyDescent="0.2">
      <c r="A109" s="516" t="s">
        <v>8327</v>
      </c>
      <c r="B109" s="483" t="str">
        <f>IF(C109&lt;&gt;0,VLOOKUP(C109,'[6]BASE 2014'!$A$8:$G$4581,2,FALSE),0)</f>
        <v>CPOS</v>
      </c>
      <c r="C109" s="484" t="s">
        <v>4272</v>
      </c>
      <c r="D109" s="485" t="str">
        <f>IF(C109&lt;&gt;0,VLOOKUP(C109,'[6]BASE 2014'!$A$8:$G$4581,3,FALSE),0)</f>
        <v>Eletroduto de PVC rígido roscável de 1 1/2´ - com acessórios</v>
      </c>
      <c r="E109" s="486" t="str">
        <f>IF(C109&lt;&gt;0,VLOOKUP(C109,'[6]BASE 2014'!$A$8:$G$4581,4,FALSE),0)</f>
        <v>m</v>
      </c>
      <c r="F109" s="487">
        <f>IF(C109&lt;&gt;0,VLOOKUP(C109,'[6]BASE 2014'!$A$8:$G$4581,5,FALSE),0)</f>
        <v>8.42</v>
      </c>
      <c r="G109" s="488">
        <f>IF(C109&lt;&gt;0,VLOOKUP(C109,'[6]BASE 2014'!$A$8:$G$4581,6,FALSE),0)</f>
        <v>30.67</v>
      </c>
      <c r="H109" s="569"/>
      <c r="I109" s="528">
        <v>158</v>
      </c>
      <c r="J109" s="490">
        <v>0.2223</v>
      </c>
      <c r="K109" s="491">
        <f t="shared" ref="K109:K114" si="9">TRUNC(H109*I109,2)</f>
        <v>0</v>
      </c>
      <c r="L109" s="143"/>
      <c r="O109" s="137"/>
    </row>
    <row r="110" spans="1:15" x14ac:dyDescent="0.2">
      <c r="A110" s="516" t="s">
        <v>8328</v>
      </c>
      <c r="B110" s="483" t="str">
        <f>IF(C110&lt;&gt;0,VLOOKUP(C110,'[6]BASE 2014'!$A$8:$G$4581,2,FALSE),0)</f>
        <v>CPOS</v>
      </c>
      <c r="C110" s="484" t="s">
        <v>4274</v>
      </c>
      <c r="D110" s="485" t="str">
        <f>IF(C110&lt;&gt;0,VLOOKUP(C110,'[6]BASE 2014'!$A$8:$G$4581,3,FALSE),0)</f>
        <v>Eletroduto de PVC rígido roscável de 2´ - com acessórios</v>
      </c>
      <c r="E110" s="486" t="str">
        <f>IF(C110&lt;&gt;0,VLOOKUP(C110,'[6]BASE 2014'!$A$8:$G$4581,4,FALSE),0)</f>
        <v>m</v>
      </c>
      <c r="F110" s="487">
        <f>IF(C110&lt;&gt;0,VLOOKUP(C110,'[6]BASE 2014'!$A$8:$G$4581,5,FALSE),0)</f>
        <v>10.74</v>
      </c>
      <c r="G110" s="488">
        <f>IF(C110&lt;&gt;0,VLOOKUP(C110,'[6]BASE 2014'!$A$8:$G$4581,6,FALSE),0)</f>
        <v>34.51</v>
      </c>
      <c r="H110" s="569"/>
      <c r="I110" s="528">
        <v>25</v>
      </c>
      <c r="J110" s="490">
        <v>0.2223</v>
      </c>
      <c r="K110" s="491">
        <f t="shared" si="9"/>
        <v>0</v>
      </c>
      <c r="L110" s="143"/>
      <c r="O110" s="137"/>
    </row>
    <row r="111" spans="1:15" x14ac:dyDescent="0.2">
      <c r="A111" s="516" t="s">
        <v>8329</v>
      </c>
      <c r="B111" s="483" t="str">
        <f>IF(C111&lt;&gt;0,VLOOKUP(C111,'[6]BASE 2014'!$A$8:$G$4581,2,FALSE),0)</f>
        <v>CPOS</v>
      </c>
      <c r="C111" s="484" t="s">
        <v>4934</v>
      </c>
      <c r="D111" s="485" t="str">
        <f>IF(C111&lt;&gt;0,VLOOKUP(C111,'[6]BASE 2014'!$A$8:$G$4581,3,FALSE),0)</f>
        <v>Caixa de passagem em chapa, com tampa parafusada, 100 x 100 x 80 mm</v>
      </c>
      <c r="E111" s="486" t="str">
        <f>IF(C111&lt;&gt;0,VLOOKUP(C111,'[6]BASE 2014'!$A$8:$G$4581,4,FALSE),0)</f>
        <v>un</v>
      </c>
      <c r="F111" s="487">
        <f>IF(C111&lt;&gt;0,VLOOKUP(C111,'[6]BASE 2014'!$A$8:$G$4581,5,FALSE),0)</f>
        <v>8.16</v>
      </c>
      <c r="G111" s="488">
        <f>IF(C111&lt;&gt;0,VLOOKUP(C111,'[6]BASE 2014'!$A$8:$G$4581,6,FALSE),0)</f>
        <v>11.5</v>
      </c>
      <c r="H111" s="569"/>
      <c r="I111" s="528">
        <v>58</v>
      </c>
      <c r="J111" s="490">
        <v>0.2223</v>
      </c>
      <c r="K111" s="491">
        <f t="shared" si="9"/>
        <v>0</v>
      </c>
      <c r="L111" s="143"/>
      <c r="O111" s="137"/>
    </row>
    <row r="112" spans="1:15" x14ac:dyDescent="0.2">
      <c r="A112" s="516" t="s">
        <v>8330</v>
      </c>
      <c r="B112" s="483" t="str">
        <f>IF(C112&lt;&gt;0,VLOOKUP(C112,'[6]BASE 2014'!$A$8:$G$4581,2,FALSE),0)</f>
        <v>CPOS</v>
      </c>
      <c r="C112" s="484" t="s">
        <v>4936</v>
      </c>
      <c r="D112" s="485" t="str">
        <f>IF(C112&lt;&gt;0,VLOOKUP(C112,'[6]BASE 2014'!$A$8:$G$4581,3,FALSE),0)</f>
        <v>Caixa de passagem em chapa, com tampa parafusada, 150 x 150 x 80 mm</v>
      </c>
      <c r="E112" s="486" t="str">
        <f>IF(C112&lt;&gt;0,VLOOKUP(C112,'[6]BASE 2014'!$A$8:$G$4581,4,FALSE),0)</f>
        <v>un</v>
      </c>
      <c r="F112" s="487">
        <f>IF(C112&lt;&gt;0,VLOOKUP(C112,'[6]BASE 2014'!$A$8:$G$4581,5,FALSE),0)</f>
        <v>12.26</v>
      </c>
      <c r="G112" s="488">
        <f>IF(C112&lt;&gt;0,VLOOKUP(C112,'[6]BASE 2014'!$A$8:$G$4581,6,FALSE),0)</f>
        <v>11.5</v>
      </c>
      <c r="H112" s="569"/>
      <c r="I112" s="489">
        <v>1</v>
      </c>
      <c r="J112" s="490">
        <v>0.2223</v>
      </c>
      <c r="K112" s="491">
        <f t="shared" si="9"/>
        <v>0</v>
      </c>
      <c r="L112" s="143"/>
      <c r="O112" s="137"/>
    </row>
    <row r="113" spans="1:15" x14ac:dyDescent="0.2">
      <c r="A113" s="516" t="s">
        <v>8331</v>
      </c>
      <c r="B113" s="483" t="str">
        <f>IF(C113&lt;&gt;0,VLOOKUP(C113,'[6]BASE 2014'!$A$8:$G$4581,2,FALSE),0)</f>
        <v>CPOS</v>
      </c>
      <c r="C113" s="484" t="s">
        <v>4634</v>
      </c>
      <c r="D113" s="485" t="str">
        <f>IF(C113&lt;&gt;0,VLOOKUP(C113,'[6]BASE 2014'!$A$8:$G$4581,3,FALSE),0)</f>
        <v>Cabo de cobre de 4 mm², isolamento 0,6/1 kV - isolação em PVC 70°C.</v>
      </c>
      <c r="E113" s="486" t="str">
        <f>IF(C113&lt;&gt;0,VLOOKUP(C113,'[6]BASE 2014'!$A$8:$G$4581,4,FALSE),0)</f>
        <v>m</v>
      </c>
      <c r="F113" s="487">
        <f>IF(C113&lt;&gt;0,VLOOKUP(C113,'[6]BASE 2014'!$A$8:$G$4581,5,FALSE),0)</f>
        <v>2.16</v>
      </c>
      <c r="G113" s="488">
        <f>IF(C113&lt;&gt;0,VLOOKUP(C113,'[6]BASE 2014'!$A$8:$G$4581,6,FALSE),0)</f>
        <v>2.29</v>
      </c>
      <c r="H113" s="569"/>
      <c r="I113" s="489">
        <v>1200</v>
      </c>
      <c r="J113" s="490">
        <v>0.2223</v>
      </c>
      <c r="K113" s="491">
        <f t="shared" si="9"/>
        <v>0</v>
      </c>
      <c r="L113" s="143"/>
      <c r="O113" s="137"/>
    </row>
    <row r="114" spans="1:15" x14ac:dyDescent="0.2">
      <c r="A114" s="516" t="s">
        <v>8332</v>
      </c>
      <c r="B114" s="483" t="str">
        <f>IF(C114&lt;&gt;0,VLOOKUP(C114,'[6]BASE 2014'!$A$8:$G$4581,2,FALSE),0)</f>
        <v>CPOS</v>
      </c>
      <c r="C114" s="484" t="s">
        <v>4632</v>
      </c>
      <c r="D114" s="485" t="str">
        <f>IF(C114&lt;&gt;0,VLOOKUP(C114,'[6]BASE 2014'!$A$8:$G$4581,3,FALSE),0)</f>
        <v>Cabo de cobre de 2,5 mm², isolamento 0,6/1 kV - isolação em PVC 70°C</v>
      </c>
      <c r="E114" s="486" t="str">
        <f>IF(C114&lt;&gt;0,VLOOKUP(C114,'[6]BASE 2014'!$A$8:$G$4581,4,FALSE),0)</f>
        <v>m</v>
      </c>
      <c r="F114" s="487">
        <f>IF(C114&lt;&gt;0,VLOOKUP(C114,'[6]BASE 2014'!$A$8:$G$4581,5,FALSE),0)</f>
        <v>1.38</v>
      </c>
      <c r="G114" s="488">
        <f>IF(C114&lt;&gt;0,VLOOKUP(C114,'[6]BASE 2014'!$A$8:$G$4581,6,FALSE),0)</f>
        <v>1.92</v>
      </c>
      <c r="H114" s="569"/>
      <c r="I114" s="489">
        <v>200</v>
      </c>
      <c r="J114" s="490">
        <v>0.2223</v>
      </c>
      <c r="K114" s="491">
        <f t="shared" si="9"/>
        <v>0</v>
      </c>
      <c r="L114" s="143"/>
      <c r="O114" s="137"/>
    </row>
    <row r="115" spans="1:15" x14ac:dyDescent="0.2">
      <c r="A115" s="517"/>
      <c r="B115" s="518"/>
      <c r="C115" s="519"/>
      <c r="D115" s="520" t="s">
        <v>8262</v>
      </c>
      <c r="E115" s="521"/>
      <c r="F115" s="521"/>
      <c r="G115" s="521"/>
      <c r="H115" s="522"/>
      <c r="I115" s="523"/>
      <c r="J115" s="522"/>
      <c r="K115" s="524">
        <f>SUM(K109:K114)</f>
        <v>0</v>
      </c>
      <c r="L115" s="143"/>
      <c r="M115" s="204">
        <f>K115*(1+$K$10)</f>
        <v>0</v>
      </c>
      <c r="O115" s="137"/>
    </row>
    <row r="116" spans="1:15" x14ac:dyDescent="0.2">
      <c r="A116" s="492"/>
      <c r="B116" s="493"/>
      <c r="C116" s="494"/>
      <c r="D116" s="526" t="s">
        <v>8333</v>
      </c>
      <c r="E116" s="496"/>
      <c r="F116" s="496"/>
      <c r="G116" s="496"/>
      <c r="H116" s="497"/>
      <c r="I116" s="498"/>
      <c r="J116" s="497"/>
      <c r="K116" s="499">
        <f>K115</f>
        <v>0</v>
      </c>
      <c r="L116" s="143"/>
      <c r="O116" s="137"/>
    </row>
    <row r="117" spans="1:15" x14ac:dyDescent="0.2">
      <c r="A117" s="500"/>
      <c r="B117" s="501"/>
      <c r="C117" s="502"/>
      <c r="D117" s="503"/>
      <c r="E117" s="504"/>
      <c r="F117" s="504"/>
      <c r="G117" s="504"/>
      <c r="H117" s="505"/>
      <c r="I117" s="506"/>
      <c r="J117" s="505"/>
      <c r="K117" s="505"/>
      <c r="L117" s="143"/>
      <c r="O117" s="137"/>
    </row>
    <row r="118" spans="1:15" x14ac:dyDescent="0.2">
      <c r="A118" s="475">
        <v>8</v>
      </c>
      <c r="B118" s="476"/>
      <c r="C118" s="477"/>
      <c r="D118" s="478" t="s">
        <v>8334</v>
      </c>
      <c r="E118" s="479"/>
      <c r="F118" s="479"/>
      <c r="G118" s="479"/>
      <c r="H118" s="480"/>
      <c r="I118" s="481"/>
      <c r="J118" s="480"/>
      <c r="K118" s="480"/>
      <c r="L118" s="143"/>
    </row>
    <row r="119" spans="1:15" x14ac:dyDescent="0.2">
      <c r="A119" s="537" t="s">
        <v>8335</v>
      </c>
      <c r="B119" s="510"/>
      <c r="C119" s="538"/>
      <c r="D119" s="512" t="str">
        <f>D118</f>
        <v>DIVERSOS</v>
      </c>
      <c r="E119" s="513"/>
      <c r="F119" s="513"/>
      <c r="G119" s="513"/>
      <c r="H119" s="514"/>
      <c r="I119" s="515"/>
      <c r="J119" s="514"/>
      <c r="K119" s="514"/>
      <c r="L119" s="143"/>
    </row>
    <row r="120" spans="1:15" x14ac:dyDescent="0.2">
      <c r="A120" s="516" t="s">
        <v>8336</v>
      </c>
      <c r="B120" s="483" t="str">
        <f>IF(C120&lt;&gt;0,VLOOKUP(C120,'[6]BASE 2014'!$A$8:$G$4581,2,FALSE),0)</f>
        <v>CPOS</v>
      </c>
      <c r="C120" s="484" t="s">
        <v>2700</v>
      </c>
      <c r="D120" s="485" t="str">
        <f>IF(C120&lt;&gt;0,VLOOKUP(C120,'[6]BASE 2014'!$A$8:$G$4581,3,FALSE),0)</f>
        <v>Alçapão/tampa em chapa de ferro com porta cadeado</v>
      </c>
      <c r="E120" s="486" t="str">
        <f>IF(C120&lt;&gt;0,VLOOKUP(C120,'[6]BASE 2014'!$A$8:$G$4581,4,FALSE),0)</f>
        <v>m²</v>
      </c>
      <c r="F120" s="487">
        <f>IF(C120&lt;&gt;0,VLOOKUP(C120,'[6]BASE 2014'!$A$8:$G$4581,5,FALSE),0)</f>
        <v>1168.7</v>
      </c>
      <c r="G120" s="488">
        <f>IF(C120&lt;&gt;0,VLOOKUP(C120,'[6]BASE 2014'!$A$8:$G$4581,6,FALSE),0)</f>
        <v>69.16</v>
      </c>
      <c r="H120" s="569"/>
      <c r="I120" s="528">
        <v>1</v>
      </c>
      <c r="J120" s="490">
        <v>0.2223</v>
      </c>
      <c r="K120" s="491">
        <f t="shared" ref="K120:K122" si="10">TRUNC(H120*I120,2)</f>
        <v>0</v>
      </c>
      <c r="L120" s="143"/>
      <c r="O120" s="137"/>
    </row>
    <row r="121" spans="1:15" x14ac:dyDescent="0.2">
      <c r="A121" s="516" t="s">
        <v>8337</v>
      </c>
      <c r="B121" s="483" t="str">
        <f>IF(C121&lt;&gt;0,VLOOKUP(C121,'[6]BASE 2014'!$A$8:$G$4581,2,FALSE),0)</f>
        <v>CPOS</v>
      </c>
      <c r="C121" s="484" t="s">
        <v>2696</v>
      </c>
      <c r="D121" s="485" t="str">
        <f>IF(C121&lt;&gt;0,VLOOKUP(C121,'[6]BASE 2014'!$A$8:$G$4581,3,FALSE),0)</f>
        <v>Escada marinheiro (galvanizada)</v>
      </c>
      <c r="E121" s="486" t="str">
        <f>IF(C121&lt;&gt;0,VLOOKUP(C121,'[6]BASE 2014'!$A$8:$G$4581,4,FALSE),0)</f>
        <v>m</v>
      </c>
      <c r="F121" s="487">
        <f>IF(C121&lt;&gt;0,VLOOKUP(C121,'[6]BASE 2014'!$A$8:$G$4581,5,FALSE),0)</f>
        <v>504.75</v>
      </c>
      <c r="G121" s="488">
        <f>IF(C121&lt;&gt;0,VLOOKUP(C121,'[6]BASE 2014'!$A$8:$G$4581,6,FALSE),0)</f>
        <v>13.83</v>
      </c>
      <c r="H121" s="569"/>
      <c r="I121" s="528">
        <v>2.7</v>
      </c>
      <c r="J121" s="490">
        <v>0.2223</v>
      </c>
      <c r="K121" s="491">
        <f t="shared" si="10"/>
        <v>0</v>
      </c>
      <c r="L121" s="143"/>
      <c r="O121" s="137"/>
    </row>
    <row r="122" spans="1:15" x14ac:dyDescent="0.2">
      <c r="A122" s="516" t="s">
        <v>8338</v>
      </c>
      <c r="B122" s="483" t="str">
        <f>IF(C122&lt;&gt;0,VLOOKUP(C122,'[6]BASE 2014'!$A$8:$G$4581,2,FALSE),0)</f>
        <v>CPOS</v>
      </c>
      <c r="C122" s="484" t="s">
        <v>3518</v>
      </c>
      <c r="D122" s="485" t="str">
        <f>IF(C122&lt;&gt;0,VLOOKUP(C122,'[6]BASE 2014'!$A$8:$G$4581,3,FALSE),0)</f>
        <v>Esmalte a base de água em estrutura metálica</v>
      </c>
      <c r="E122" s="486" t="str">
        <f>IF(C122&lt;&gt;0,VLOOKUP(C122,'[6]BASE 2014'!$A$8:$G$4581,4,FALSE),0)</f>
        <v>m²</v>
      </c>
      <c r="F122" s="487">
        <f>IF(C122&lt;&gt;0,VLOOKUP(C122,'[6]BASE 2014'!$A$8:$G$4581,5,FALSE),0)</f>
        <v>6.88</v>
      </c>
      <c r="G122" s="488">
        <f>IF(C122&lt;&gt;0,VLOOKUP(C122,'[6]BASE 2014'!$A$8:$G$4581,6,FALSE),0)</f>
        <v>28.13</v>
      </c>
      <c r="H122" s="569"/>
      <c r="I122" s="528">
        <v>2.84</v>
      </c>
      <c r="J122" s="490">
        <v>0.2223</v>
      </c>
      <c r="K122" s="491">
        <f t="shared" si="10"/>
        <v>0</v>
      </c>
      <c r="L122" s="143"/>
      <c r="O122" s="137"/>
    </row>
    <row r="123" spans="1:15" x14ac:dyDescent="0.2">
      <c r="A123" s="517"/>
      <c r="B123" s="518"/>
      <c r="C123" s="519"/>
      <c r="D123" s="520" t="s">
        <v>8262</v>
      </c>
      <c r="E123" s="521"/>
      <c r="F123" s="521"/>
      <c r="G123" s="521"/>
      <c r="H123" s="522"/>
      <c r="I123" s="523"/>
      <c r="J123" s="522"/>
      <c r="K123" s="524">
        <f>SUM(K120:K122)</f>
        <v>0</v>
      </c>
      <c r="L123" s="143"/>
      <c r="M123" s="204">
        <f>K123*(1+$K$10)</f>
        <v>0</v>
      </c>
      <c r="O123" s="137"/>
    </row>
    <row r="124" spans="1:15" x14ac:dyDescent="0.2">
      <c r="A124" s="492"/>
      <c r="B124" s="493"/>
      <c r="C124" s="494"/>
      <c r="D124" s="526" t="s">
        <v>8339</v>
      </c>
      <c r="E124" s="496"/>
      <c r="F124" s="496"/>
      <c r="G124" s="496"/>
      <c r="H124" s="497"/>
      <c r="I124" s="498"/>
      <c r="J124" s="497"/>
      <c r="K124" s="499">
        <f>K123</f>
        <v>0</v>
      </c>
      <c r="L124" s="143"/>
      <c r="O124" s="137"/>
    </row>
    <row r="125" spans="1:15" x14ac:dyDescent="0.2">
      <c r="A125" s="500"/>
      <c r="B125" s="501"/>
      <c r="C125" s="502"/>
      <c r="D125" s="503"/>
      <c r="E125" s="504"/>
      <c r="F125" s="504"/>
      <c r="G125" s="504"/>
      <c r="H125" s="505"/>
      <c r="I125" s="506"/>
      <c r="J125" s="505"/>
      <c r="K125" s="505"/>
      <c r="L125" s="143"/>
      <c r="O125" s="137"/>
    </row>
    <row r="126" spans="1:15" x14ac:dyDescent="0.2">
      <c r="A126" s="475">
        <v>9</v>
      </c>
      <c r="B126" s="476"/>
      <c r="C126" s="477"/>
      <c r="D126" s="478" t="s">
        <v>8340</v>
      </c>
      <c r="E126" s="479"/>
      <c r="F126" s="479"/>
      <c r="G126" s="479"/>
      <c r="H126" s="480"/>
      <c r="I126" s="481"/>
      <c r="J126" s="480"/>
      <c r="K126" s="480"/>
      <c r="L126" s="143"/>
    </row>
    <row r="127" spans="1:15" x14ac:dyDescent="0.2">
      <c r="A127" s="537" t="s">
        <v>8341</v>
      </c>
      <c r="B127" s="510"/>
      <c r="C127" s="538"/>
      <c r="D127" s="512" t="s">
        <v>8342</v>
      </c>
      <c r="E127" s="513"/>
      <c r="F127" s="513"/>
      <c r="G127" s="513"/>
      <c r="H127" s="514"/>
      <c r="I127" s="515"/>
      <c r="J127" s="514"/>
      <c r="K127" s="514"/>
      <c r="L127" s="143"/>
    </row>
    <row r="128" spans="1:15" ht="33.75" x14ac:dyDescent="0.2">
      <c r="A128" s="516" t="s">
        <v>8343</v>
      </c>
      <c r="B128" s="539" t="str">
        <f>IF(C128&lt;&gt;0,VLOOKUP(C128,'[6]BASE 2014'!$A$8:$G$4581,2,FALSE),0)</f>
        <v>COTAÇÃO DE MERCADO</v>
      </c>
      <c r="C128" s="484" t="s">
        <v>3722</v>
      </c>
      <c r="D128" s="540" t="str">
        <f>IF(C128&lt;&gt;0,VLOOKUP(C128,'[6]BASE 2014'!$A$8:$G$4581,3,FALSE),0)</f>
        <v>Fornecimento e Instalação: Equipamentos para Fonte Interativa Seca, segundo o Termo de Referência.</v>
      </c>
      <c r="E128" s="486" t="str">
        <f>IF(C128&lt;&gt;0,VLOOKUP(C128,'[6]BASE 2014'!$A$8:$G$4581,4,FALSE),0)</f>
        <v>un</v>
      </c>
      <c r="F128" s="487">
        <f>IF(C128&lt;&gt;0,VLOOKUP(C128,'[6]BASE 2014'!$A$8:$G$4581,5,FALSE),0)</f>
        <v>180434.26</v>
      </c>
      <c r="G128" s="488">
        <f>IF(C128&lt;&gt;0,VLOOKUP(C128,'[6]BASE 2014'!$A$8:$G$4581,6,FALSE),0)</f>
        <v>13581.07</v>
      </c>
      <c r="H128" s="569"/>
      <c r="I128" s="528">
        <v>1</v>
      </c>
      <c r="J128" s="490">
        <f>K9</f>
        <v>0.13239999999999999</v>
      </c>
      <c r="K128" s="491">
        <f t="shared" ref="K128" si="11">TRUNC(H128*I128,2)</f>
        <v>0</v>
      </c>
      <c r="L128" s="143"/>
      <c r="O128" s="137"/>
    </row>
    <row r="129" spans="1:19" x14ac:dyDescent="0.2">
      <c r="A129" s="517"/>
      <c r="B129" s="518"/>
      <c r="C129" s="519"/>
      <c r="D129" s="520" t="s">
        <v>8262</v>
      </c>
      <c r="E129" s="521"/>
      <c r="F129" s="521"/>
      <c r="G129" s="521"/>
      <c r="H129" s="522"/>
      <c r="I129" s="523"/>
      <c r="J129" s="522"/>
      <c r="K129" s="524">
        <f>SUM(K128:K128)</f>
        <v>0</v>
      </c>
      <c r="L129" s="143"/>
      <c r="M129" s="204">
        <f>K129*(1+$K$9)</f>
        <v>0</v>
      </c>
      <c r="O129" s="137"/>
      <c r="P129" s="271"/>
      <c r="Q129" s="276"/>
      <c r="R129" s="276"/>
      <c r="S129" s="276"/>
    </row>
    <row r="130" spans="1:19" x14ac:dyDescent="0.2">
      <c r="A130" s="492"/>
      <c r="B130" s="493"/>
      <c r="C130" s="494"/>
      <c r="D130" s="526" t="s">
        <v>8344</v>
      </c>
      <c r="E130" s="496"/>
      <c r="F130" s="496"/>
      <c r="G130" s="496"/>
      <c r="H130" s="497"/>
      <c r="I130" s="498"/>
      <c r="J130" s="497"/>
      <c r="K130" s="499">
        <f>K129</f>
        <v>0</v>
      </c>
      <c r="L130" s="143"/>
      <c r="O130" s="137"/>
    </row>
    <row r="131" spans="1:19" x14ac:dyDescent="0.2">
      <c r="A131" s="500"/>
      <c r="B131" s="501"/>
      <c r="C131" s="502"/>
      <c r="D131" s="503"/>
      <c r="E131" s="504"/>
      <c r="F131" s="504"/>
      <c r="G131" s="504"/>
      <c r="H131" s="505"/>
      <c r="I131" s="506"/>
      <c r="J131" s="505"/>
      <c r="K131" s="505"/>
      <c r="L131" s="143"/>
      <c r="O131" s="137"/>
    </row>
    <row r="132" spans="1:19" x14ac:dyDescent="0.2">
      <c r="A132" s="475">
        <v>10</v>
      </c>
      <c r="B132" s="476"/>
      <c r="C132" s="477"/>
      <c r="D132" s="478" t="s">
        <v>8345</v>
      </c>
      <c r="E132" s="479"/>
      <c r="F132" s="479"/>
      <c r="G132" s="479"/>
      <c r="H132" s="480"/>
      <c r="I132" s="481"/>
      <c r="J132" s="480"/>
      <c r="K132" s="480"/>
      <c r="L132" s="143"/>
    </row>
    <row r="133" spans="1:19" x14ac:dyDescent="0.2">
      <c r="A133" s="537" t="s">
        <v>8346</v>
      </c>
      <c r="B133" s="510"/>
      <c r="C133" s="538"/>
      <c r="D133" s="512" t="str">
        <f>D132</f>
        <v>LIMPEZA FINAL DA OBRA</v>
      </c>
      <c r="E133" s="513"/>
      <c r="F133" s="513"/>
      <c r="G133" s="513"/>
      <c r="H133" s="514"/>
      <c r="I133" s="515"/>
      <c r="J133" s="514"/>
      <c r="K133" s="514"/>
      <c r="L133" s="143"/>
    </row>
    <row r="134" spans="1:19" x14ac:dyDescent="0.2">
      <c r="A134" s="516" t="s">
        <v>8347</v>
      </c>
      <c r="B134" s="539" t="str">
        <f>IF(C134&lt;&gt;0,VLOOKUP(C134,'[6]BASE 2014'!$A$8:$G$4581,2,FALSE),0)</f>
        <v>CPOS</v>
      </c>
      <c r="C134" s="484" t="s">
        <v>7566</v>
      </c>
      <c r="D134" s="540" t="str">
        <f>IF(C134&lt;&gt;0,VLOOKUP(C134,'[6]BASE 2014'!$A$8:$G$4581,3,FALSE),0)</f>
        <v>Limpeza final da obra</v>
      </c>
      <c r="E134" s="486" t="str">
        <f>IF(C134&lt;&gt;0,VLOOKUP(C134,'[6]BASE 2014'!$A$8:$G$4581,4,FALSE),0)</f>
        <v>m²</v>
      </c>
      <c r="F134" s="487">
        <f>IF(C134&lt;&gt;0,VLOOKUP(C134,'[6]BASE 2014'!$A$8:$G$4581,5,FALSE),0)</f>
        <v>0</v>
      </c>
      <c r="G134" s="488">
        <f>IF(C134&lt;&gt;0,VLOOKUP(C134,'[6]BASE 2014'!$A$8:$G$4581,6,FALSE),0)</f>
        <v>10.92</v>
      </c>
      <c r="H134" s="569"/>
      <c r="I134" s="528">
        <v>252.36</v>
      </c>
      <c r="J134" s="490">
        <f>K15</f>
        <v>0</v>
      </c>
      <c r="K134" s="491">
        <f t="shared" ref="K134" si="12">TRUNC(H134*I134,2)</f>
        <v>0</v>
      </c>
      <c r="L134" s="143"/>
      <c r="O134" s="137"/>
    </row>
    <row r="135" spans="1:19" x14ac:dyDescent="0.2">
      <c r="A135" s="517"/>
      <c r="B135" s="518"/>
      <c r="C135" s="519"/>
      <c r="D135" s="520" t="s">
        <v>8262</v>
      </c>
      <c r="E135" s="521"/>
      <c r="F135" s="521"/>
      <c r="G135" s="521"/>
      <c r="H135" s="522"/>
      <c r="I135" s="523"/>
      <c r="J135" s="522"/>
      <c r="K135" s="524">
        <f>SUM(K134:K134)</f>
        <v>0</v>
      </c>
      <c r="L135" s="143"/>
      <c r="M135" s="204">
        <f>K135*(1+$K$10)</f>
        <v>0</v>
      </c>
      <c r="O135" s="137"/>
      <c r="P135" s="276"/>
    </row>
    <row r="136" spans="1:19" x14ac:dyDescent="0.2">
      <c r="A136" s="492"/>
      <c r="B136" s="493"/>
      <c r="C136" s="494"/>
      <c r="D136" s="526" t="s">
        <v>8348</v>
      </c>
      <c r="E136" s="496"/>
      <c r="F136" s="496"/>
      <c r="G136" s="496"/>
      <c r="H136" s="497"/>
      <c r="I136" s="498"/>
      <c r="J136" s="497"/>
      <c r="K136" s="499">
        <f>K135</f>
        <v>0</v>
      </c>
      <c r="L136" s="143"/>
      <c r="O136" s="137"/>
    </row>
    <row r="137" spans="1:19" x14ac:dyDescent="0.2">
      <c r="A137" s="500"/>
      <c r="B137" s="501"/>
      <c r="C137" s="502"/>
      <c r="D137" s="503"/>
      <c r="E137" s="504"/>
      <c r="F137" s="504"/>
      <c r="G137" s="504"/>
      <c r="H137" s="505"/>
      <c r="I137" s="506"/>
      <c r="J137" s="505"/>
      <c r="K137" s="505"/>
      <c r="L137" s="143"/>
      <c r="O137" s="137"/>
      <c r="P137" s="276"/>
    </row>
    <row r="138" spans="1:19" s="146" customFormat="1" ht="11.25" x14ac:dyDescent="0.2">
      <c r="A138" s="541" t="s">
        <v>8349</v>
      </c>
      <c r="B138" s="542"/>
      <c r="C138" s="543"/>
      <c r="D138" s="340" t="s">
        <v>8376</v>
      </c>
      <c r="E138" s="340"/>
      <c r="F138" s="340"/>
      <c r="G138" s="340"/>
      <c r="H138" s="340"/>
      <c r="I138" s="341"/>
      <c r="J138" s="544">
        <f>K136+K124+K116+K105+K89+K67+K55+K45+K22</f>
        <v>0</v>
      </c>
      <c r="K138" s="545"/>
      <c r="L138" s="144"/>
      <c r="M138" s="145"/>
    </row>
    <row r="139" spans="1:19" s="146" customFormat="1" ht="11.25" x14ac:dyDescent="0.2">
      <c r="A139" s="546"/>
      <c r="B139" s="547"/>
      <c r="C139" s="548"/>
      <c r="D139" s="340" t="s">
        <v>8350</v>
      </c>
      <c r="E139" s="341"/>
      <c r="F139" s="549">
        <f>K10</f>
        <v>0.2223</v>
      </c>
      <c r="G139" s="550"/>
      <c r="H139" s="550"/>
      <c r="I139" s="551"/>
      <c r="J139" s="544">
        <f>F139*J138</f>
        <v>0</v>
      </c>
      <c r="K139" s="545"/>
      <c r="L139" s="144"/>
      <c r="M139" s="145"/>
      <c r="P139" s="277"/>
    </row>
    <row r="140" spans="1:19" s="146" customFormat="1" ht="11.25" x14ac:dyDescent="0.2">
      <c r="A140" s="546"/>
      <c r="B140" s="547"/>
      <c r="C140" s="548"/>
      <c r="D140" s="280" t="s">
        <v>8375</v>
      </c>
      <c r="E140" s="280"/>
      <c r="F140" s="552"/>
      <c r="G140" s="553"/>
      <c r="H140" s="553"/>
      <c r="I140" s="554"/>
      <c r="J140" s="555"/>
      <c r="K140" s="556">
        <f>J138+J139</f>
        <v>0</v>
      </c>
      <c r="L140" s="144"/>
      <c r="M140" s="145"/>
    </row>
    <row r="141" spans="1:19" s="146" customFormat="1" ht="11.25" x14ac:dyDescent="0.2">
      <c r="A141" s="546"/>
      <c r="B141" s="547"/>
      <c r="C141" s="548"/>
      <c r="D141" s="340" t="s">
        <v>8351</v>
      </c>
      <c r="E141" s="340"/>
      <c r="F141" s="340"/>
      <c r="G141" s="340"/>
      <c r="H141" s="340"/>
      <c r="I141" s="341"/>
      <c r="J141" s="544">
        <f>K130</f>
        <v>0</v>
      </c>
      <c r="K141" s="545"/>
      <c r="L141" s="144"/>
      <c r="M141" s="145"/>
    </row>
    <row r="142" spans="1:19" s="146" customFormat="1" ht="11.25" x14ac:dyDescent="0.2">
      <c r="A142" s="546"/>
      <c r="B142" s="547"/>
      <c r="C142" s="548"/>
      <c r="D142" s="340" t="s">
        <v>8350</v>
      </c>
      <c r="E142" s="341"/>
      <c r="F142" s="549">
        <f>B.D.I</f>
        <v>0.13239999999999999</v>
      </c>
      <c r="G142" s="557"/>
      <c r="H142" s="557"/>
      <c r="I142" s="558"/>
      <c r="J142" s="544">
        <f>J141*F142</f>
        <v>0</v>
      </c>
      <c r="K142" s="545"/>
      <c r="L142" s="144"/>
      <c r="M142" s="145"/>
      <c r="Q142" s="277"/>
    </row>
    <row r="143" spans="1:19" s="146" customFormat="1" ht="11.25" x14ac:dyDescent="0.2">
      <c r="A143" s="546"/>
      <c r="B143" s="547"/>
      <c r="C143" s="548"/>
      <c r="D143" s="280" t="s">
        <v>8377</v>
      </c>
      <c r="E143" s="280"/>
      <c r="F143" s="552"/>
      <c r="G143" s="552"/>
      <c r="H143" s="552"/>
      <c r="I143" s="559"/>
      <c r="J143" s="555"/>
      <c r="K143" s="556">
        <f>J141+J142</f>
        <v>0</v>
      </c>
      <c r="L143" s="144"/>
      <c r="M143" s="145"/>
    </row>
    <row r="144" spans="1:19" s="146" customFormat="1" ht="27" customHeight="1" x14ac:dyDescent="0.2">
      <c r="A144" s="560"/>
      <c r="B144" s="561"/>
      <c r="C144" s="562"/>
      <c r="D144" s="343" t="s">
        <v>8352</v>
      </c>
      <c r="E144" s="343"/>
      <c r="F144" s="343"/>
      <c r="G144" s="343"/>
      <c r="H144" s="343"/>
      <c r="I144" s="344"/>
      <c r="J144" s="563">
        <f>K143+K140</f>
        <v>0</v>
      </c>
      <c r="K144" s="564"/>
      <c r="L144" s="144"/>
      <c r="M144" s="205">
        <f>SUM(M22:M143)</f>
        <v>0</v>
      </c>
    </row>
    <row r="145" spans="1:15" x14ac:dyDescent="0.2">
      <c r="A145" s="565"/>
      <c r="B145" s="565"/>
      <c r="C145" s="565"/>
      <c r="D145" s="565"/>
      <c r="E145" s="565"/>
      <c r="F145" s="565"/>
      <c r="G145" s="565"/>
      <c r="H145" s="565"/>
      <c r="I145" s="565"/>
      <c r="J145" s="565"/>
      <c r="K145" s="565"/>
      <c r="L145" s="143"/>
      <c r="M145" s="1"/>
      <c r="N145" s="1"/>
      <c r="O145" s="1"/>
    </row>
    <row r="146" spans="1:15" x14ac:dyDescent="0.2">
      <c r="A146" s="566"/>
      <c r="B146" s="566"/>
      <c r="C146" s="566"/>
      <c r="D146" s="566"/>
      <c r="E146" s="566"/>
      <c r="F146" s="566"/>
      <c r="G146" s="566"/>
      <c r="H146" s="566"/>
      <c r="I146" s="566"/>
      <c r="J146" s="566"/>
      <c r="K146" s="566"/>
      <c r="L146" s="143"/>
      <c r="M146" s="1"/>
      <c r="N146" s="1"/>
      <c r="O146" s="1"/>
    </row>
    <row r="147" spans="1:15" x14ac:dyDescent="0.2">
      <c r="A147" s="566"/>
      <c r="B147" s="566"/>
      <c r="C147" s="566"/>
      <c r="D147" s="566"/>
      <c r="E147" s="566"/>
      <c r="F147" s="566"/>
      <c r="G147" s="566"/>
      <c r="H147" s="566"/>
      <c r="I147" s="566"/>
      <c r="J147" s="566"/>
      <c r="K147" s="566"/>
      <c r="L147" s="143"/>
      <c r="M147" s="1"/>
      <c r="N147" s="1"/>
      <c r="O147" s="1"/>
    </row>
    <row r="148" spans="1:15" x14ac:dyDescent="0.2">
      <c r="A148" s="567" t="s">
        <v>8516</v>
      </c>
      <c r="B148" s="568"/>
      <c r="C148" s="568"/>
      <c r="D148" s="568"/>
      <c r="E148" s="568"/>
      <c r="F148" s="568"/>
      <c r="G148" s="568"/>
      <c r="H148" s="568"/>
      <c r="I148" s="568"/>
      <c r="J148" s="568"/>
      <c r="K148" s="568"/>
      <c r="L148" s="143"/>
      <c r="M148" s="1"/>
      <c r="N148" s="1"/>
      <c r="O148" s="1"/>
    </row>
    <row r="149" spans="1:15" x14ac:dyDescent="0.2">
      <c r="A149" s="568"/>
      <c r="B149" s="568"/>
      <c r="C149" s="568"/>
      <c r="D149" s="568"/>
      <c r="E149" s="568"/>
      <c r="F149" s="568"/>
      <c r="G149" s="568"/>
      <c r="H149" s="568"/>
      <c r="I149" s="568"/>
      <c r="J149" s="568"/>
      <c r="K149" s="568"/>
      <c r="L149" s="143"/>
      <c r="M149" s="1"/>
      <c r="N149" s="1"/>
      <c r="O149" s="1"/>
    </row>
    <row r="150" spans="1:15" x14ac:dyDescent="0.2">
      <c r="A150" s="568"/>
      <c r="B150" s="568"/>
      <c r="C150" s="568"/>
      <c r="D150" s="568"/>
      <c r="E150" s="568"/>
      <c r="F150" s="568"/>
      <c r="G150" s="568"/>
      <c r="H150" s="568"/>
      <c r="I150" s="568"/>
      <c r="J150" s="568"/>
      <c r="K150" s="568"/>
      <c r="L150" s="143"/>
      <c r="M150" s="1"/>
      <c r="N150" s="1"/>
      <c r="O150" s="1"/>
    </row>
    <row r="151" spans="1:15" x14ac:dyDescent="0.2">
      <c r="A151" s="568"/>
      <c r="B151" s="568"/>
      <c r="C151" s="568"/>
      <c r="D151" s="568"/>
      <c r="E151" s="568"/>
      <c r="F151" s="568"/>
      <c r="G151" s="568"/>
      <c r="H151" s="568"/>
      <c r="I151" s="568"/>
      <c r="J151" s="568"/>
      <c r="K151" s="568"/>
      <c r="L151" s="143"/>
      <c r="M151" s="1"/>
      <c r="N151" s="1"/>
      <c r="O151" s="1"/>
    </row>
    <row r="152" spans="1:15" x14ac:dyDescent="0.2">
      <c r="A152" s="688" t="s">
        <v>8515</v>
      </c>
      <c r="B152" s="689"/>
      <c r="C152" s="689"/>
      <c r="D152" s="689"/>
      <c r="E152" s="689"/>
      <c r="F152" s="689"/>
      <c r="G152" s="689"/>
      <c r="H152" s="689"/>
      <c r="I152" s="689"/>
      <c r="J152" s="689"/>
      <c r="K152" s="689"/>
      <c r="L152" s="143"/>
      <c r="M152" s="1"/>
      <c r="N152" s="1"/>
      <c r="O152" s="1"/>
    </row>
    <row r="153" spans="1:15" x14ac:dyDescent="0.2">
      <c r="A153" s="689"/>
      <c r="B153" s="689"/>
      <c r="C153" s="689"/>
      <c r="D153" s="689"/>
      <c r="E153" s="689"/>
      <c r="F153" s="689"/>
      <c r="G153" s="689"/>
      <c r="H153" s="689"/>
      <c r="I153" s="689"/>
      <c r="J153" s="689"/>
      <c r="K153" s="689"/>
      <c r="L153" s="143"/>
      <c r="M153" s="1"/>
      <c r="N153" s="1"/>
      <c r="O153" s="1"/>
    </row>
    <row r="154" spans="1:15" x14ac:dyDescent="0.2">
      <c r="A154" s="689"/>
      <c r="B154" s="689"/>
      <c r="C154" s="689"/>
      <c r="D154" s="689"/>
      <c r="E154" s="689"/>
      <c r="F154" s="689"/>
      <c r="G154" s="689"/>
      <c r="H154" s="689"/>
      <c r="I154" s="689"/>
      <c r="J154" s="689"/>
      <c r="K154" s="689"/>
      <c r="L154" s="143"/>
      <c r="M154" s="1"/>
      <c r="N154" s="1"/>
      <c r="O154" s="1"/>
    </row>
    <row r="155" spans="1:15" x14ac:dyDescent="0.2">
      <c r="A155" s="689"/>
      <c r="B155" s="689"/>
      <c r="C155" s="689"/>
      <c r="D155" s="689"/>
      <c r="E155" s="689"/>
      <c r="F155" s="689"/>
      <c r="G155" s="689"/>
      <c r="H155" s="689"/>
      <c r="I155" s="689"/>
      <c r="J155" s="689"/>
      <c r="K155" s="689"/>
      <c r="L155" s="143"/>
      <c r="M155" s="1"/>
      <c r="N155" s="1"/>
      <c r="O155" s="1"/>
    </row>
    <row r="156" spans="1:15" x14ac:dyDescent="0.2">
      <c r="A156" s="1"/>
      <c r="B156" s="1"/>
      <c r="C156" s="1"/>
      <c r="D156" s="1"/>
      <c r="E156" s="1"/>
      <c r="F156" s="1"/>
      <c r="G156" s="1"/>
      <c r="H156" s="1"/>
      <c r="I156" s="1"/>
      <c r="J156" s="1"/>
      <c r="K156" s="1"/>
      <c r="L156" s="143"/>
      <c r="M156" s="1"/>
      <c r="N156" s="1"/>
      <c r="O156" s="1"/>
    </row>
    <row r="157" spans="1:15" x14ac:dyDescent="0.2">
      <c r="A157" s="1"/>
      <c r="B157" s="1"/>
      <c r="C157" s="1"/>
      <c r="D157" s="1"/>
      <c r="E157" s="1"/>
      <c r="F157" s="1"/>
      <c r="G157" s="1"/>
      <c r="H157" s="1"/>
      <c r="I157" s="1"/>
      <c r="J157" s="1"/>
      <c r="K157" s="1"/>
      <c r="L157" s="143"/>
      <c r="M157" s="1"/>
      <c r="N157" s="1"/>
      <c r="O157" s="1"/>
    </row>
    <row r="158" spans="1:15" x14ac:dyDescent="0.2">
      <c r="A158" s="1"/>
      <c r="B158" s="1"/>
      <c r="C158" s="1"/>
      <c r="D158" s="1"/>
      <c r="E158" s="1"/>
      <c r="F158" s="1"/>
      <c r="G158" s="1"/>
      <c r="H158" s="1"/>
      <c r="I158" s="1"/>
      <c r="J158" s="1"/>
      <c r="K158" s="1"/>
      <c r="L158" s="143"/>
      <c r="M158" s="1"/>
      <c r="N158" s="1"/>
      <c r="O158" s="1"/>
    </row>
  </sheetData>
  <sheetProtection algorithmName="SHA-512" hashValue="vKASoaclMy+4h5luUFksROjqhoJ0u5cc1laMn9sx8myrsdzcX3e+OfNmKmJM8GTvWSAhP0cYxBBfp/8OOME74Q==" saltValue="28pWL8I1Ys4solGdyCYyTg==" spinCount="100000" sheet="1" selectLockedCells="1"/>
  <mergeCells count="40">
    <mergeCell ref="A8:E8"/>
    <mergeCell ref="A152:K155"/>
    <mergeCell ref="A148:K151"/>
    <mergeCell ref="D142:E142"/>
    <mergeCell ref="F142:I142"/>
    <mergeCell ref="J142:K142"/>
    <mergeCell ref="D144:I144"/>
    <mergeCell ref="J144:K144"/>
    <mergeCell ref="A145:K145"/>
    <mergeCell ref="N13:N16"/>
    <mergeCell ref="O13:O16"/>
    <mergeCell ref="A138:C144"/>
    <mergeCell ref="D138:I138"/>
    <mergeCell ref="J138:K138"/>
    <mergeCell ref="D139:E139"/>
    <mergeCell ref="F139:I139"/>
    <mergeCell ref="J139:K139"/>
    <mergeCell ref="D141:I141"/>
    <mergeCell ref="J141:K141"/>
    <mergeCell ref="G13:G16"/>
    <mergeCell ref="H13:H16"/>
    <mergeCell ref="I13:I16"/>
    <mergeCell ref="J13:J16"/>
    <mergeCell ref="K13:K16"/>
    <mergeCell ref="M13:M16"/>
    <mergeCell ref="F13:F16"/>
    <mergeCell ref="H1:K3"/>
    <mergeCell ref="C10:G10"/>
    <mergeCell ref="C11:D11"/>
    <mergeCell ref="E11:K11"/>
    <mergeCell ref="A12:K12"/>
    <mergeCell ref="A13:A16"/>
    <mergeCell ref="B13:B16"/>
    <mergeCell ref="C13:C16"/>
    <mergeCell ref="D13:D16"/>
    <mergeCell ref="E13:E16"/>
    <mergeCell ref="A5:D5"/>
    <mergeCell ref="A6:D6"/>
    <mergeCell ref="A7:D7"/>
    <mergeCell ref="A9:E9"/>
  </mergeCells>
  <dataValidations disablePrompts="1" count="1">
    <dataValidation type="list" allowBlank="1" showInputMessage="1" showErrorMessage="1" sqref="J18:J21 J65 J49:J53 J59:J62 J71:J78 J81:J87 J93:J103 J36:J43 J26:J33 J109:J114 J120:J122 J128 J134">
      <formula1>BDI</formula1>
    </dataValidation>
  </dataValidations>
  <pageMargins left="0.51181102362204722" right="0.11811023622047245" top="0.27559055118110237" bottom="0.31496062992125984" header="0.31496062992125984" footer="0.31496062992125984"/>
  <pageSetup paperSize="9" scale="80" orientation="landscape"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S211"/>
  <sheetViews>
    <sheetView zoomScale="136" zoomScaleNormal="136" zoomScaleSheetLayoutView="172" workbookViewId="0">
      <selection sqref="A1:G1"/>
    </sheetView>
  </sheetViews>
  <sheetFormatPr defaultRowHeight="12.75" x14ac:dyDescent="0.2"/>
  <cols>
    <col min="1" max="1" width="5" style="1" bestFit="1" customWidth="1"/>
    <col min="2" max="2" width="31.42578125" style="1" bestFit="1" customWidth="1"/>
    <col min="3" max="3" width="5.28515625" style="58" bestFit="1" customWidth="1"/>
    <col min="4" max="4" width="7.85546875" style="1" customWidth="1"/>
    <col min="5" max="5" width="5.28515625" style="1" bestFit="1" customWidth="1"/>
    <col min="6" max="6" width="7.28515625" style="1" customWidth="1"/>
    <col min="7" max="7" width="5.5703125" style="1" customWidth="1"/>
    <col min="8" max="8" width="6.7109375" style="1" customWidth="1"/>
    <col min="9" max="9" width="5.5703125" style="1" customWidth="1"/>
    <col min="10" max="10" width="7.42578125" style="1" customWidth="1"/>
    <col min="11" max="11" width="10.85546875" style="1" customWidth="1"/>
    <col min="12" max="12" width="10.7109375" style="1" customWidth="1"/>
    <col min="13" max="16384" width="9.140625" style="1"/>
  </cols>
  <sheetData>
    <row r="1" spans="1:12" ht="15" x14ac:dyDescent="0.2">
      <c r="A1" s="669" t="s">
        <v>8507</v>
      </c>
      <c r="B1" s="670"/>
      <c r="C1" s="670"/>
      <c r="D1" s="670"/>
      <c r="E1" s="670"/>
      <c r="F1" s="670"/>
      <c r="G1" s="670"/>
      <c r="H1" s="570"/>
      <c r="I1" s="571"/>
      <c r="J1" s="572"/>
      <c r="K1" s="573"/>
      <c r="L1" s="573"/>
    </row>
    <row r="2" spans="1:12" x14ac:dyDescent="0.2">
      <c r="A2" s="671" t="str">
        <f>ETAPA_I!A7</f>
        <v>RESPOSSÁVEL TÉCNICO</v>
      </c>
      <c r="B2" s="671"/>
      <c r="C2" s="671"/>
      <c r="D2" s="671"/>
      <c r="E2" s="671"/>
      <c r="F2" s="671"/>
      <c r="G2" s="672"/>
      <c r="H2" s="574"/>
      <c r="I2" s="575"/>
      <c r="J2" s="576"/>
      <c r="K2" s="573"/>
      <c r="L2" s="573"/>
    </row>
    <row r="3" spans="1:12" x14ac:dyDescent="0.2">
      <c r="A3" s="577" t="str">
        <f>ETAPA_I!A8</f>
        <v>SECRETÁRIA DE TURISMO DO ESTADO DE SÃO PAULO</v>
      </c>
      <c r="B3" s="578"/>
      <c r="C3" s="578"/>
      <c r="D3" s="578"/>
      <c r="E3" s="578"/>
      <c r="F3" s="578"/>
      <c r="G3" s="578"/>
      <c r="H3" s="574"/>
      <c r="I3" s="575"/>
      <c r="J3" s="576"/>
      <c r="K3" s="579" t="s">
        <v>8353</v>
      </c>
      <c r="L3" s="580">
        <v>1.2672000000000001</v>
      </c>
    </row>
    <row r="4" spans="1:12" x14ac:dyDescent="0.2">
      <c r="A4" s="581" t="str">
        <f>ETAPA_I!A9</f>
        <v>Contrato Do Convênio N° 408/2019</v>
      </c>
      <c r="B4" s="582"/>
      <c r="C4" s="582"/>
      <c r="D4" s="582"/>
      <c r="E4" s="582"/>
      <c r="F4" s="582"/>
      <c r="G4" s="582"/>
      <c r="H4" s="574"/>
      <c r="I4" s="575"/>
      <c r="J4" s="576"/>
      <c r="K4" s="583" t="s">
        <v>8354</v>
      </c>
      <c r="L4" s="584">
        <v>0.2223</v>
      </c>
    </row>
    <row r="5" spans="1:12" ht="13.15" customHeight="1" x14ac:dyDescent="0.2">
      <c r="A5" s="585"/>
      <c r="B5" s="586"/>
      <c r="C5" s="586"/>
      <c r="D5" s="586"/>
      <c r="E5" s="586"/>
      <c r="F5" s="586"/>
      <c r="G5" s="586"/>
      <c r="H5" s="587"/>
      <c r="I5" s="588"/>
      <c r="J5" s="589"/>
      <c r="K5" s="590" t="s">
        <v>8355</v>
      </c>
      <c r="L5" s="591">
        <v>0.13239999999999999</v>
      </c>
    </row>
    <row r="6" spans="1:12" ht="13.15" customHeight="1" x14ac:dyDescent="0.2">
      <c r="A6" s="592" t="s">
        <v>8356</v>
      </c>
      <c r="B6" s="593"/>
      <c r="C6" s="593"/>
      <c r="D6" s="593"/>
      <c r="E6" s="593"/>
      <c r="F6" s="593"/>
      <c r="G6" s="593"/>
      <c r="H6" s="593"/>
      <c r="I6" s="593"/>
      <c r="J6" s="593"/>
      <c r="K6" s="593"/>
      <c r="L6" s="594"/>
    </row>
    <row r="7" spans="1:12" ht="15.75" x14ac:dyDescent="0.2">
      <c r="A7" s="595" t="s">
        <v>8357</v>
      </c>
      <c r="B7" s="596"/>
      <c r="C7" s="596"/>
      <c r="D7" s="596"/>
      <c r="E7" s="596"/>
      <c r="F7" s="596"/>
      <c r="G7" s="596"/>
      <c r="H7" s="596"/>
      <c r="I7" s="596"/>
      <c r="J7" s="596"/>
      <c r="K7" s="596"/>
      <c r="L7" s="597"/>
    </row>
    <row r="8" spans="1:12" ht="12.75" customHeight="1" x14ac:dyDescent="0.2">
      <c r="A8" s="345" t="s">
        <v>8238</v>
      </c>
      <c r="B8" s="347" t="s">
        <v>8358</v>
      </c>
      <c r="C8" s="598" t="s">
        <v>8359</v>
      </c>
      <c r="D8" s="599"/>
      <c r="E8" s="599"/>
      <c r="F8" s="599"/>
      <c r="G8" s="599"/>
      <c r="H8" s="599"/>
      <c r="I8" s="599"/>
      <c r="J8" s="600"/>
      <c r="K8" s="601" t="s">
        <v>8360</v>
      </c>
      <c r="L8" s="602"/>
    </row>
    <row r="9" spans="1:12" ht="12.75" customHeight="1" x14ac:dyDescent="0.2">
      <c r="A9" s="345"/>
      <c r="B9" s="347"/>
      <c r="C9" s="603" t="s">
        <v>8361</v>
      </c>
      <c r="D9" s="603"/>
      <c r="E9" s="603" t="s">
        <v>8362</v>
      </c>
      <c r="F9" s="603"/>
      <c r="G9" s="603" t="s">
        <v>8363</v>
      </c>
      <c r="H9" s="603"/>
      <c r="I9" s="603" t="s">
        <v>8364</v>
      </c>
      <c r="J9" s="603"/>
      <c r="K9" s="347" t="s">
        <v>8365</v>
      </c>
      <c r="L9" s="604" t="s">
        <v>8366</v>
      </c>
    </row>
    <row r="10" spans="1:12" ht="13.5" thickBot="1" x14ac:dyDescent="0.25">
      <c r="A10" s="346"/>
      <c r="B10" s="348"/>
      <c r="C10" s="605" t="s">
        <v>8365</v>
      </c>
      <c r="D10" s="606" t="s">
        <v>8367</v>
      </c>
      <c r="E10" s="606" t="s">
        <v>8365</v>
      </c>
      <c r="F10" s="606" t="s">
        <v>8367</v>
      </c>
      <c r="G10" s="606" t="s">
        <v>8365</v>
      </c>
      <c r="H10" s="606" t="s">
        <v>8367</v>
      </c>
      <c r="I10" s="606" t="s">
        <v>8365</v>
      </c>
      <c r="J10" s="606" t="s">
        <v>8367</v>
      </c>
      <c r="K10" s="348"/>
      <c r="L10" s="607"/>
    </row>
    <row r="11" spans="1:12" ht="15.75" x14ac:dyDescent="0.2">
      <c r="A11" s="153">
        <v>1</v>
      </c>
      <c r="B11" s="350" t="s">
        <v>8245</v>
      </c>
      <c r="C11" s="350"/>
      <c r="D11" s="350"/>
      <c r="E11" s="350"/>
      <c r="F11" s="350"/>
      <c r="G11" s="350"/>
      <c r="H11" s="350"/>
      <c r="I11" s="350"/>
      <c r="J11" s="350"/>
      <c r="K11" s="154" t="e">
        <f>(L11/$L$47)</f>
        <v>#DIV/0!</v>
      </c>
      <c r="L11" s="155">
        <f>ETAPA_I!M22</f>
        <v>0</v>
      </c>
    </row>
    <row r="12" spans="1:12" x14ac:dyDescent="0.2">
      <c r="A12" s="608" t="s">
        <v>8368</v>
      </c>
      <c r="B12" s="609" t="str">
        <f>[6]FONTE_INTERATIVA_SECA!D12</f>
        <v>SERVIÇOS PRELIMINARES</v>
      </c>
      <c r="C12" s="610" t="e">
        <f>(K12*C13)</f>
        <v>#DIV/0!</v>
      </c>
      <c r="D12" s="611">
        <f>L12*C13</f>
        <v>0</v>
      </c>
      <c r="E12" s="610" t="e">
        <f>(K12*E13)</f>
        <v>#DIV/0!</v>
      </c>
      <c r="F12" s="611">
        <f>L12*E13</f>
        <v>0</v>
      </c>
      <c r="G12" s="610" t="e">
        <f>(K12*G13)</f>
        <v>#DIV/0!</v>
      </c>
      <c r="H12" s="611">
        <f>L12*G13</f>
        <v>0</v>
      </c>
      <c r="I12" s="610" t="e">
        <f>(K12*I13)</f>
        <v>#DIV/0!</v>
      </c>
      <c r="J12" s="611">
        <f>L12*I13</f>
        <v>0</v>
      </c>
      <c r="K12" s="612" t="e">
        <f>(L12/$L$47)</f>
        <v>#DIV/0!</v>
      </c>
      <c r="L12" s="613">
        <f>L11</f>
        <v>0</v>
      </c>
    </row>
    <row r="13" spans="1:12" x14ac:dyDescent="0.2">
      <c r="A13" s="614"/>
      <c r="B13" s="609"/>
      <c r="C13" s="615">
        <v>0.25</v>
      </c>
      <c r="D13" s="615"/>
      <c r="E13" s="615">
        <v>0.25</v>
      </c>
      <c r="F13" s="615"/>
      <c r="G13" s="615">
        <v>0.25</v>
      </c>
      <c r="H13" s="615"/>
      <c r="I13" s="615">
        <v>0.25</v>
      </c>
      <c r="J13" s="615"/>
      <c r="K13" s="616">
        <v>1</v>
      </c>
      <c r="L13" s="617"/>
    </row>
    <row r="14" spans="1:12" ht="15.75" x14ac:dyDescent="0.2">
      <c r="A14" s="156">
        <v>2</v>
      </c>
      <c r="B14" s="349" t="str">
        <f>[6]FONTE_INTERATIVA_SECA!D19</f>
        <v>INFRA-ESTRUTURA</v>
      </c>
      <c r="C14" s="349"/>
      <c r="D14" s="349"/>
      <c r="E14" s="349"/>
      <c r="F14" s="349"/>
      <c r="G14" s="349"/>
      <c r="H14" s="349"/>
      <c r="I14" s="349"/>
      <c r="J14" s="349"/>
      <c r="K14" s="157" t="e">
        <f>(L14/$L$47)</f>
        <v>#DIV/0!</v>
      </c>
      <c r="L14" s="158">
        <f>L15+L17</f>
        <v>0</v>
      </c>
    </row>
    <row r="15" spans="1:12" x14ac:dyDescent="0.2">
      <c r="A15" s="608" t="s">
        <v>8252</v>
      </c>
      <c r="B15" s="609" t="str">
        <f>[6]FONTE_INTERATIVA_SECA!D20</f>
        <v>CASA DE MAQUINAS</v>
      </c>
      <c r="C15" s="618" t="e">
        <f>(K15*C16)</f>
        <v>#DIV/0!</v>
      </c>
      <c r="D15" s="611">
        <f>L15*C16</f>
        <v>0</v>
      </c>
      <c r="E15" s="619"/>
      <c r="F15" s="619"/>
      <c r="G15" s="619"/>
      <c r="H15" s="619"/>
      <c r="I15" s="619"/>
      <c r="J15" s="619"/>
      <c r="K15" s="612" t="e">
        <f>(L15/$L$47)</f>
        <v>#DIV/0!</v>
      </c>
      <c r="L15" s="613">
        <f>ETAPA_I!M34</f>
        <v>0</v>
      </c>
    </row>
    <row r="16" spans="1:12" x14ac:dyDescent="0.2">
      <c r="A16" s="614"/>
      <c r="B16" s="609"/>
      <c r="C16" s="615">
        <v>1</v>
      </c>
      <c r="D16" s="615"/>
      <c r="E16" s="619"/>
      <c r="F16" s="619"/>
      <c r="G16" s="619"/>
      <c r="H16" s="619"/>
      <c r="I16" s="619"/>
      <c r="J16" s="619"/>
      <c r="K16" s="616">
        <v>1</v>
      </c>
      <c r="L16" s="617"/>
    </row>
    <row r="17" spans="1:12" x14ac:dyDescent="0.2">
      <c r="A17" s="608" t="s">
        <v>8263</v>
      </c>
      <c r="B17" s="609" t="str">
        <f>[6]FONTE_INTERATIVA_SECA!D30</f>
        <v>ESPELHO DE ÁGUA</v>
      </c>
      <c r="C17" s="618" t="e">
        <f>(K17*C18)</f>
        <v>#DIV/0!</v>
      </c>
      <c r="D17" s="611">
        <f>L17*C18</f>
        <v>0</v>
      </c>
      <c r="E17" s="610"/>
      <c r="F17" s="611"/>
      <c r="G17" s="610"/>
      <c r="H17" s="611"/>
      <c r="I17" s="619"/>
      <c r="J17" s="619"/>
      <c r="K17" s="612" t="e">
        <f>(L17/$L$47)</f>
        <v>#DIV/0!</v>
      </c>
      <c r="L17" s="613">
        <f>ETAPA_I!M44</f>
        <v>0</v>
      </c>
    </row>
    <row r="18" spans="1:12" x14ac:dyDescent="0.2">
      <c r="A18" s="614"/>
      <c r="B18" s="609"/>
      <c r="C18" s="615">
        <v>1</v>
      </c>
      <c r="D18" s="615"/>
      <c r="E18" s="610"/>
      <c r="F18" s="611"/>
      <c r="G18" s="610"/>
      <c r="H18" s="611"/>
      <c r="I18" s="619"/>
      <c r="J18" s="619"/>
      <c r="K18" s="616">
        <v>1</v>
      </c>
      <c r="L18" s="617"/>
    </row>
    <row r="19" spans="1:12" ht="15.75" x14ac:dyDescent="0.2">
      <c r="A19" s="156">
        <v>3</v>
      </c>
      <c r="B19" s="349" t="str">
        <f>[6]FONTE_INTERATIVA_SECA!D42</f>
        <v>SUPERESTRUTURA</v>
      </c>
      <c r="C19" s="349"/>
      <c r="D19" s="349"/>
      <c r="E19" s="349"/>
      <c r="F19" s="349"/>
      <c r="G19" s="349"/>
      <c r="H19" s="349"/>
      <c r="I19" s="349"/>
      <c r="J19" s="349"/>
      <c r="K19" s="157" t="e">
        <f>(L19/$L$47)</f>
        <v>#DIV/0!</v>
      </c>
      <c r="L19" s="158">
        <f>L20</f>
        <v>0</v>
      </c>
    </row>
    <row r="20" spans="1:12" x14ac:dyDescent="0.2">
      <c r="A20" s="608" t="s">
        <v>8275</v>
      </c>
      <c r="B20" s="609" t="str">
        <f>[6]FONTE_INTERATIVA_SECA!D43</f>
        <v>CASA DE MÁQUINAS</v>
      </c>
      <c r="C20" s="618" t="e">
        <f>(K20*C21)</f>
        <v>#DIV/0!</v>
      </c>
      <c r="D20" s="611">
        <f>L20*C21</f>
        <v>0</v>
      </c>
      <c r="E20" s="619"/>
      <c r="F20" s="619"/>
      <c r="G20" s="620"/>
      <c r="H20" s="620"/>
      <c r="I20" s="610"/>
      <c r="J20" s="611"/>
      <c r="K20" s="612" t="e">
        <f>(L20/$L$47)</f>
        <v>#DIV/0!</v>
      </c>
      <c r="L20" s="613">
        <f>ETAPA_I!M54</f>
        <v>0</v>
      </c>
    </row>
    <row r="21" spans="1:12" x14ac:dyDescent="0.2">
      <c r="A21" s="614"/>
      <c r="B21" s="609"/>
      <c r="C21" s="615">
        <v>1</v>
      </c>
      <c r="D21" s="615"/>
      <c r="E21" s="621"/>
      <c r="F21" s="622"/>
      <c r="G21" s="620"/>
      <c r="H21" s="620"/>
      <c r="I21" s="610"/>
      <c r="J21" s="611"/>
      <c r="K21" s="616">
        <v>1</v>
      </c>
      <c r="L21" s="617"/>
    </row>
    <row r="22" spans="1:12" ht="15.75" x14ac:dyDescent="0.2">
      <c r="A22" s="156">
        <v>4</v>
      </c>
      <c r="B22" s="349" t="str">
        <f>[6]FONTE_INTERATIVA_SECA!D52</f>
        <v>ALVENARIA</v>
      </c>
      <c r="C22" s="349"/>
      <c r="D22" s="349"/>
      <c r="E22" s="349"/>
      <c r="F22" s="349"/>
      <c r="G22" s="349"/>
      <c r="H22" s="349"/>
      <c r="I22" s="349"/>
      <c r="J22" s="349"/>
      <c r="K22" s="157" t="e">
        <f>(L22/$L$47)</f>
        <v>#DIV/0!</v>
      </c>
      <c r="L22" s="158">
        <f>L23+L25</f>
        <v>0</v>
      </c>
    </row>
    <row r="23" spans="1:12" x14ac:dyDescent="0.2">
      <c r="A23" s="608" t="s">
        <v>8284</v>
      </c>
      <c r="B23" s="609" t="str">
        <f>[6]FONTE_INTERATIVA_SECA!D53</f>
        <v>CASA DE MÁQUINAS</v>
      </c>
      <c r="C23" s="610" t="e">
        <f>(K23*C24)</f>
        <v>#DIV/0!</v>
      </c>
      <c r="D23" s="611">
        <f>L23*C24</f>
        <v>0</v>
      </c>
      <c r="E23" s="610" t="e">
        <f>(K23*E24)</f>
        <v>#DIV/0!</v>
      </c>
      <c r="F23" s="611">
        <f>L23*E24</f>
        <v>0</v>
      </c>
      <c r="G23" s="610"/>
      <c r="H23" s="611"/>
      <c r="I23" s="619"/>
      <c r="J23" s="619"/>
      <c r="K23" s="612" t="e">
        <f>(L23/$L$47)</f>
        <v>#DIV/0!</v>
      </c>
      <c r="L23" s="613">
        <f>ETAPA_I!M63</f>
        <v>0</v>
      </c>
    </row>
    <row r="24" spans="1:12" x14ac:dyDescent="0.2">
      <c r="A24" s="614"/>
      <c r="B24" s="609"/>
      <c r="C24" s="615">
        <v>0.45</v>
      </c>
      <c r="D24" s="615"/>
      <c r="E24" s="615">
        <v>0.55000000000000004</v>
      </c>
      <c r="F24" s="615"/>
      <c r="G24" s="610"/>
      <c r="H24" s="611"/>
      <c r="I24" s="619"/>
      <c r="J24" s="619"/>
      <c r="K24" s="616">
        <v>1</v>
      </c>
      <c r="L24" s="617"/>
    </row>
    <row r="25" spans="1:12" x14ac:dyDescent="0.2">
      <c r="A25" s="608" t="s">
        <v>8289</v>
      </c>
      <c r="B25" s="609" t="str">
        <f>[6]FONTE_INTERATIVA_SECA!D59</f>
        <v>ESPELHO DE ÁGUA</v>
      </c>
      <c r="C25" s="610" t="e">
        <f>(K25*C26)</f>
        <v>#DIV/0!</v>
      </c>
      <c r="D25" s="611">
        <f>L25*C26</f>
        <v>0</v>
      </c>
      <c r="E25" s="610" t="e">
        <f>(K25*E26)</f>
        <v>#DIV/0!</v>
      </c>
      <c r="F25" s="611">
        <f>L25*E26</f>
        <v>0</v>
      </c>
      <c r="G25" s="610"/>
      <c r="H25" s="611"/>
      <c r="I25" s="620"/>
      <c r="J25" s="620"/>
      <c r="K25" s="612" t="e">
        <f>(L25/$L$47)</f>
        <v>#DIV/0!</v>
      </c>
      <c r="L25" s="613">
        <f>ETAPA_I!M66</f>
        <v>0</v>
      </c>
    </row>
    <row r="26" spans="1:12" x14ac:dyDescent="0.2">
      <c r="A26" s="614"/>
      <c r="B26" s="609"/>
      <c r="C26" s="615">
        <v>0.35</v>
      </c>
      <c r="D26" s="615"/>
      <c r="E26" s="615">
        <v>0.65</v>
      </c>
      <c r="F26" s="615"/>
      <c r="G26" s="610"/>
      <c r="H26" s="611"/>
      <c r="I26" s="620"/>
      <c r="J26" s="620"/>
      <c r="K26" s="616">
        <v>1</v>
      </c>
      <c r="L26" s="617"/>
    </row>
    <row r="27" spans="1:12" ht="15.75" x14ac:dyDescent="0.2">
      <c r="A27" s="156">
        <v>5</v>
      </c>
      <c r="B27" s="349" t="str">
        <f>[6]FONTE_INTERATIVA_SECA!D64</f>
        <v xml:space="preserve">REVESTIMENTO DE PISOS E PAREDES </v>
      </c>
      <c r="C27" s="349"/>
      <c r="D27" s="349"/>
      <c r="E27" s="349"/>
      <c r="F27" s="349"/>
      <c r="G27" s="349"/>
      <c r="H27" s="349"/>
      <c r="I27" s="349"/>
      <c r="J27" s="349"/>
      <c r="K27" s="157" t="e">
        <f>(L27/$L$47)</f>
        <v>#DIV/0!</v>
      </c>
      <c r="L27" s="158">
        <f>L28+L30</f>
        <v>0</v>
      </c>
    </row>
    <row r="28" spans="1:12" x14ac:dyDescent="0.2">
      <c r="A28" s="608" t="s">
        <v>8293</v>
      </c>
      <c r="B28" s="609" t="str">
        <f>[6]FONTE_INTERATIVA_SECA!D65</f>
        <v>CASA DE MÁQUINAS</v>
      </c>
      <c r="C28" s="610" t="e">
        <f>(K28*C29)</f>
        <v>#DIV/0!</v>
      </c>
      <c r="D28" s="611">
        <f>L28*C29</f>
        <v>0</v>
      </c>
      <c r="E28" s="610" t="e">
        <f>(K28*E29)</f>
        <v>#DIV/0!</v>
      </c>
      <c r="F28" s="611">
        <f>L28*E29</f>
        <v>0</v>
      </c>
      <c r="G28" s="619"/>
      <c r="H28" s="619"/>
      <c r="I28" s="619"/>
      <c r="J28" s="619"/>
      <c r="K28" s="612" t="e">
        <f>(L28/$L$47)</f>
        <v>#DIV/0!</v>
      </c>
      <c r="L28" s="613">
        <f>ETAPA_I!M79</f>
        <v>0</v>
      </c>
    </row>
    <row r="29" spans="1:12" x14ac:dyDescent="0.2">
      <c r="A29" s="614"/>
      <c r="B29" s="609"/>
      <c r="C29" s="615">
        <v>0.3</v>
      </c>
      <c r="D29" s="615"/>
      <c r="E29" s="615">
        <v>0.7</v>
      </c>
      <c r="F29" s="615"/>
      <c r="G29" s="619"/>
      <c r="H29" s="619"/>
      <c r="I29" s="619"/>
      <c r="J29" s="619"/>
      <c r="K29" s="616">
        <v>1</v>
      </c>
      <c r="L29" s="617"/>
    </row>
    <row r="30" spans="1:12" x14ac:dyDescent="0.2">
      <c r="A30" s="608" t="s">
        <v>8302</v>
      </c>
      <c r="B30" s="609" t="str">
        <f>[6]FONTE_INTERATIVA_SECA!D75</f>
        <v>ESPELHO DE ÁGUA</v>
      </c>
      <c r="C30" s="623"/>
      <c r="D30" s="619"/>
      <c r="E30" s="610" t="e">
        <f>(K30*E31)</f>
        <v>#DIV/0!</v>
      </c>
      <c r="F30" s="611">
        <f>L30*E31</f>
        <v>0</v>
      </c>
      <c r="G30" s="619"/>
      <c r="H30" s="619"/>
      <c r="I30" s="619"/>
      <c r="J30" s="619"/>
      <c r="K30" s="612" t="e">
        <f>(L30/$L$47)</f>
        <v>#DIV/0!</v>
      </c>
      <c r="L30" s="613">
        <f>ETAPA_I!M88</f>
        <v>0</v>
      </c>
    </row>
    <row r="31" spans="1:12" x14ac:dyDescent="0.2">
      <c r="A31" s="614"/>
      <c r="B31" s="609"/>
      <c r="C31" s="623"/>
      <c r="D31" s="619"/>
      <c r="E31" s="615">
        <v>1</v>
      </c>
      <c r="F31" s="615"/>
      <c r="G31" s="619"/>
      <c r="H31" s="619"/>
      <c r="I31" s="619"/>
      <c r="J31" s="619"/>
      <c r="K31" s="616">
        <v>1</v>
      </c>
      <c r="L31" s="617"/>
    </row>
    <row r="32" spans="1:12" ht="15.75" x14ac:dyDescent="0.2">
      <c r="A32" s="156">
        <v>6</v>
      </c>
      <c r="B32" s="349" t="str">
        <f>[6]FONTE_INTERATIVA_SECA!D86</f>
        <v>INSTALAÇÕES HIDRAÚLICAS</v>
      </c>
      <c r="C32" s="349"/>
      <c r="D32" s="349"/>
      <c r="E32" s="349"/>
      <c r="F32" s="349"/>
      <c r="G32" s="349"/>
      <c r="H32" s="349"/>
      <c r="I32" s="349"/>
      <c r="J32" s="349"/>
      <c r="K32" s="157" t="e">
        <f>(L32/$L$47)</f>
        <v>#DIV/0!</v>
      </c>
      <c r="L32" s="158">
        <f>L33</f>
        <v>0</v>
      </c>
    </row>
    <row r="33" spans="1:12" x14ac:dyDescent="0.2">
      <c r="A33" s="608" t="s">
        <v>8312</v>
      </c>
      <c r="B33" s="609" t="str">
        <f>[6]FONTE_INTERATIVA_SECA!D87</f>
        <v>INSTALAÇÕES HIDRAÚLICAS</v>
      </c>
      <c r="C33" s="618"/>
      <c r="D33" s="611"/>
      <c r="E33" s="610" t="e">
        <f>(K33*E34)</f>
        <v>#DIV/0!</v>
      </c>
      <c r="F33" s="611">
        <f>L33*E34</f>
        <v>0</v>
      </c>
      <c r="G33" s="610" t="e">
        <f>(K33*G34)</f>
        <v>#DIV/0!</v>
      </c>
      <c r="H33" s="611">
        <f>L33*G34</f>
        <v>0</v>
      </c>
      <c r="I33" s="619"/>
      <c r="J33" s="619"/>
      <c r="K33" s="612" t="e">
        <f>(L33/$L$47)</f>
        <v>#DIV/0!</v>
      </c>
      <c r="L33" s="613">
        <f>ETAPA_I!M104</f>
        <v>0</v>
      </c>
    </row>
    <row r="34" spans="1:12" x14ac:dyDescent="0.2">
      <c r="A34" s="614"/>
      <c r="B34" s="609"/>
      <c r="C34" s="618"/>
      <c r="D34" s="611"/>
      <c r="E34" s="615">
        <v>0.5</v>
      </c>
      <c r="F34" s="615"/>
      <c r="G34" s="615">
        <v>0.5</v>
      </c>
      <c r="H34" s="615"/>
      <c r="I34" s="619"/>
      <c r="J34" s="619"/>
      <c r="K34" s="616">
        <v>1</v>
      </c>
      <c r="L34" s="617"/>
    </row>
    <row r="35" spans="1:12" ht="15.75" x14ac:dyDescent="0.2">
      <c r="A35" s="156">
        <v>7</v>
      </c>
      <c r="B35" s="349" t="str">
        <f>[6]FONTE_INTERATIVA_SECA!D102</f>
        <v>INSTALAÇÕES ELÉTRICAS</v>
      </c>
      <c r="C35" s="349"/>
      <c r="D35" s="349"/>
      <c r="E35" s="349"/>
      <c r="F35" s="349"/>
      <c r="G35" s="349"/>
      <c r="H35" s="349"/>
      <c r="I35" s="349"/>
      <c r="J35" s="349"/>
      <c r="K35" s="157" t="e">
        <f>(L35/$L$47)</f>
        <v>#DIV/0!</v>
      </c>
      <c r="L35" s="158">
        <f>L36</f>
        <v>0</v>
      </c>
    </row>
    <row r="36" spans="1:12" x14ac:dyDescent="0.2">
      <c r="A36" s="608" t="s">
        <v>8326</v>
      </c>
      <c r="B36" s="609" t="str">
        <f>[6]FONTE_INTERATIVA_SECA!D103</f>
        <v>INSTALAÇÕES ELÉTRICAS</v>
      </c>
      <c r="C36" s="623"/>
      <c r="D36" s="619"/>
      <c r="E36" s="619"/>
      <c r="F36" s="619"/>
      <c r="G36" s="610" t="e">
        <f>(K36*G37)</f>
        <v>#DIV/0!</v>
      </c>
      <c r="H36" s="611">
        <f>L36*G37</f>
        <v>0</v>
      </c>
      <c r="I36" s="619"/>
      <c r="J36" s="619"/>
      <c r="K36" s="612" t="e">
        <f>(L36/$L$47)</f>
        <v>#DIV/0!</v>
      </c>
      <c r="L36" s="613">
        <f>ETAPA_I!M115</f>
        <v>0</v>
      </c>
    </row>
    <row r="37" spans="1:12" x14ac:dyDescent="0.2">
      <c r="A37" s="614"/>
      <c r="B37" s="609"/>
      <c r="C37" s="623"/>
      <c r="D37" s="619"/>
      <c r="E37" s="619"/>
      <c r="F37" s="619"/>
      <c r="G37" s="615">
        <v>1</v>
      </c>
      <c r="H37" s="615"/>
      <c r="I37" s="619"/>
      <c r="J37" s="619"/>
      <c r="K37" s="616">
        <v>1</v>
      </c>
      <c r="L37" s="617"/>
    </row>
    <row r="38" spans="1:12" ht="15.75" x14ac:dyDescent="0.2">
      <c r="A38" s="156">
        <v>8</v>
      </c>
      <c r="B38" s="349" t="str">
        <f>[6]FONTE_INTERATIVA_SECA!D113</f>
        <v>DIVERSOS</v>
      </c>
      <c r="C38" s="349"/>
      <c r="D38" s="349"/>
      <c r="E38" s="349"/>
      <c r="F38" s="349"/>
      <c r="G38" s="349"/>
      <c r="H38" s="349"/>
      <c r="I38" s="349"/>
      <c r="J38" s="349"/>
      <c r="K38" s="157" t="e">
        <f>(L38/$L$47)</f>
        <v>#DIV/0!</v>
      </c>
      <c r="L38" s="158">
        <f>L39</f>
        <v>0</v>
      </c>
    </row>
    <row r="39" spans="1:12" x14ac:dyDescent="0.2">
      <c r="A39" s="608" t="s">
        <v>8335</v>
      </c>
      <c r="B39" s="609" t="str">
        <f>[6]FONTE_INTERATIVA_SECA!D114</f>
        <v>DIVERSOS</v>
      </c>
      <c r="C39" s="623"/>
      <c r="D39" s="619"/>
      <c r="E39" s="619"/>
      <c r="F39" s="619"/>
      <c r="G39" s="619"/>
      <c r="H39" s="619"/>
      <c r="I39" s="610" t="e">
        <f>(K39*I40)</f>
        <v>#DIV/0!</v>
      </c>
      <c r="J39" s="611">
        <f>L39*I40</f>
        <v>0</v>
      </c>
      <c r="K39" s="612" t="e">
        <f>(L39/$L$47)</f>
        <v>#DIV/0!</v>
      </c>
      <c r="L39" s="613">
        <f>ETAPA_I!M123</f>
        <v>0</v>
      </c>
    </row>
    <row r="40" spans="1:12" x14ac:dyDescent="0.2">
      <c r="A40" s="614"/>
      <c r="B40" s="609"/>
      <c r="C40" s="623"/>
      <c r="D40" s="619"/>
      <c r="E40" s="619"/>
      <c r="F40" s="619"/>
      <c r="G40" s="619"/>
      <c r="H40" s="619"/>
      <c r="I40" s="615">
        <v>1</v>
      </c>
      <c r="J40" s="615"/>
      <c r="K40" s="616">
        <v>1</v>
      </c>
      <c r="L40" s="617"/>
    </row>
    <row r="41" spans="1:12" ht="15.75" x14ac:dyDescent="0.2">
      <c r="A41" s="156">
        <v>9</v>
      </c>
      <c r="B41" s="349" t="str">
        <f>[6]FONTE_INTERATIVA_SECA!D121</f>
        <v>EQUIPAMENTOS</v>
      </c>
      <c r="C41" s="349"/>
      <c r="D41" s="349"/>
      <c r="E41" s="349"/>
      <c r="F41" s="349"/>
      <c r="G41" s="349"/>
      <c r="H41" s="349"/>
      <c r="I41" s="349"/>
      <c r="J41" s="349"/>
      <c r="K41" s="157" t="e">
        <f>(L41/$L$47)</f>
        <v>#DIV/0!</v>
      </c>
      <c r="L41" s="158">
        <f>L42</f>
        <v>0</v>
      </c>
    </row>
    <row r="42" spans="1:12" x14ac:dyDescent="0.2">
      <c r="A42" s="608" t="s">
        <v>8341</v>
      </c>
      <c r="B42" s="609" t="str">
        <f>[6]FONTE_INTERATIVA_SECA!D122</f>
        <v>EQUIPAMENTOS PARA FONTE INTERATIVA SECA</v>
      </c>
      <c r="C42" s="610" t="e">
        <f>(K42*C43)</f>
        <v>#DIV/0!</v>
      </c>
      <c r="D42" s="611">
        <f>L42*C43</f>
        <v>0</v>
      </c>
      <c r="E42" s="610" t="e">
        <f>(K42*E43)</f>
        <v>#DIV/0!</v>
      </c>
      <c r="F42" s="611">
        <f>L42*E43</f>
        <v>0</v>
      </c>
      <c r="G42" s="610" t="e">
        <f>(K42*G43)</f>
        <v>#DIV/0!</v>
      </c>
      <c r="H42" s="611">
        <f>L42*G43</f>
        <v>0</v>
      </c>
      <c r="I42" s="610" t="e">
        <f>(K42*I43)</f>
        <v>#DIV/0!</v>
      </c>
      <c r="J42" s="611">
        <f>L42*I43</f>
        <v>0</v>
      </c>
      <c r="K42" s="612" t="e">
        <f>(L42/$L$47)</f>
        <v>#DIV/0!</v>
      </c>
      <c r="L42" s="613">
        <f>ETAPA_I!M129</f>
        <v>0</v>
      </c>
    </row>
    <row r="43" spans="1:12" x14ac:dyDescent="0.2">
      <c r="A43" s="614"/>
      <c r="B43" s="609"/>
      <c r="C43" s="615">
        <v>0.25</v>
      </c>
      <c r="D43" s="615"/>
      <c r="E43" s="615">
        <v>0.25</v>
      </c>
      <c r="F43" s="615"/>
      <c r="G43" s="615">
        <v>0.25</v>
      </c>
      <c r="H43" s="615"/>
      <c r="I43" s="615">
        <v>0.25</v>
      </c>
      <c r="J43" s="615"/>
      <c r="K43" s="616">
        <v>1</v>
      </c>
      <c r="L43" s="617"/>
    </row>
    <row r="44" spans="1:12" ht="15.75" x14ac:dyDescent="0.2">
      <c r="A44" s="156">
        <v>10</v>
      </c>
      <c r="B44" s="349" t="str">
        <f>[6]FONTE_INTERATIVA_SECA!D127</f>
        <v>LIMPEZA FINAL DA OBRA</v>
      </c>
      <c r="C44" s="349"/>
      <c r="D44" s="349"/>
      <c r="E44" s="349"/>
      <c r="F44" s="349"/>
      <c r="G44" s="349"/>
      <c r="H44" s="349"/>
      <c r="I44" s="349"/>
      <c r="J44" s="349"/>
      <c r="K44" s="157" t="e">
        <f>(L44/$L$47)</f>
        <v>#DIV/0!</v>
      </c>
      <c r="L44" s="158">
        <f>L45</f>
        <v>0</v>
      </c>
    </row>
    <row r="45" spans="1:12" x14ac:dyDescent="0.2">
      <c r="A45" s="608" t="s">
        <v>8346</v>
      </c>
      <c r="B45" s="609" t="str">
        <f>[6]FONTE_INTERATIVA_SECA!D128</f>
        <v>LIMPEZA FINAL DA OBRA</v>
      </c>
      <c r="C45" s="623"/>
      <c r="D45" s="619"/>
      <c r="E45" s="620"/>
      <c r="F45" s="620"/>
      <c r="G45" s="610"/>
      <c r="H45" s="611"/>
      <c r="I45" s="610" t="e">
        <f>(K45*I46)</f>
        <v>#DIV/0!</v>
      </c>
      <c r="J45" s="611">
        <f>L45*I46</f>
        <v>0</v>
      </c>
      <c r="K45" s="612" t="e">
        <f>(L45/$L$47)</f>
        <v>#DIV/0!</v>
      </c>
      <c r="L45" s="613">
        <f>ETAPA_I!M135</f>
        <v>0</v>
      </c>
    </row>
    <row r="46" spans="1:12" ht="13.5" thickBot="1" x14ac:dyDescent="0.25">
      <c r="A46" s="614"/>
      <c r="B46" s="609"/>
      <c r="C46" s="623"/>
      <c r="D46" s="619"/>
      <c r="E46" s="620"/>
      <c r="F46" s="620"/>
      <c r="G46" s="610"/>
      <c r="H46" s="611"/>
      <c r="I46" s="615">
        <v>1</v>
      </c>
      <c r="J46" s="615"/>
      <c r="K46" s="616">
        <v>1</v>
      </c>
      <c r="L46" s="617"/>
    </row>
    <row r="47" spans="1:12" ht="18.75" thickBot="1" x14ac:dyDescent="0.25">
      <c r="A47" s="624"/>
      <c r="B47" s="625"/>
      <c r="C47" s="626" t="s">
        <v>8369</v>
      </c>
      <c r="D47" s="627"/>
      <c r="E47" s="627"/>
      <c r="F47" s="627"/>
      <c r="G47" s="627"/>
      <c r="H47" s="627"/>
      <c r="I47" s="627"/>
      <c r="J47" s="627"/>
      <c r="K47" s="628" t="e">
        <f>I51</f>
        <v>#DIV/0!</v>
      </c>
      <c r="L47" s="629">
        <f>L44+L41+L38+L35+L32+L27+L22+L19+L14+L11</f>
        <v>0</v>
      </c>
    </row>
    <row r="48" spans="1:12" x14ac:dyDescent="0.2">
      <c r="A48" s="630"/>
      <c r="B48" s="631" t="s">
        <v>8370</v>
      </c>
      <c r="C48" s="632">
        <f>SUM(D12:D46)</f>
        <v>0</v>
      </c>
      <c r="D48" s="633"/>
      <c r="E48" s="632">
        <f>SUM(F12:F46)</f>
        <v>0</v>
      </c>
      <c r="F48" s="633"/>
      <c r="G48" s="632">
        <f>SUM(H12:H46)</f>
        <v>0</v>
      </c>
      <c r="H48" s="633"/>
      <c r="I48" s="632">
        <f>SUM(J12:J46)</f>
        <v>0</v>
      </c>
      <c r="J48" s="633"/>
      <c r="K48" s="634"/>
      <c r="L48" s="635"/>
    </row>
    <row r="49" spans="1:19" x14ac:dyDescent="0.2">
      <c r="A49" s="636"/>
      <c r="B49" s="637" t="s">
        <v>8371</v>
      </c>
      <c r="C49" s="638" t="e">
        <f>C48/$L$47</f>
        <v>#DIV/0!</v>
      </c>
      <c r="D49" s="639"/>
      <c r="E49" s="638" t="e">
        <f>E48/$L$47</f>
        <v>#DIV/0!</v>
      </c>
      <c r="F49" s="639"/>
      <c r="G49" s="638" t="e">
        <f>G48/$L$47</f>
        <v>#DIV/0!</v>
      </c>
      <c r="H49" s="639"/>
      <c r="I49" s="638" t="e">
        <f>I48/$L$47</f>
        <v>#DIV/0!</v>
      </c>
      <c r="J49" s="639"/>
      <c r="K49" s="634"/>
      <c r="L49" s="635"/>
    </row>
    <row r="50" spans="1:19" x14ac:dyDescent="0.2">
      <c r="A50" s="640"/>
      <c r="B50" s="641" t="s">
        <v>8372</v>
      </c>
      <c r="C50" s="642">
        <f>C48</f>
        <v>0</v>
      </c>
      <c r="D50" s="643"/>
      <c r="E50" s="644">
        <f>C50+E48</f>
        <v>0</v>
      </c>
      <c r="F50" s="645"/>
      <c r="G50" s="644">
        <f>E50+G48</f>
        <v>0</v>
      </c>
      <c r="H50" s="645"/>
      <c r="I50" s="644">
        <f>G50+I48</f>
        <v>0</v>
      </c>
      <c r="J50" s="645"/>
      <c r="K50" s="634"/>
      <c r="L50" s="635"/>
    </row>
    <row r="51" spans="1:19" ht="13.5" thickBot="1" x14ac:dyDescent="0.25">
      <c r="A51" s="646"/>
      <c r="B51" s="647" t="s">
        <v>8373</v>
      </c>
      <c r="C51" s="648" t="e">
        <f>C49</f>
        <v>#DIV/0!</v>
      </c>
      <c r="D51" s="649"/>
      <c r="E51" s="650" t="e">
        <f>C51+E49</f>
        <v>#DIV/0!</v>
      </c>
      <c r="F51" s="650"/>
      <c r="G51" s="650" t="e">
        <f>E51+G49</f>
        <v>#DIV/0!</v>
      </c>
      <c r="H51" s="650"/>
      <c r="I51" s="650" t="e">
        <f>G51+I49</f>
        <v>#DIV/0!</v>
      </c>
      <c r="J51" s="650"/>
      <c r="K51" s="651"/>
      <c r="L51" s="652"/>
    </row>
    <row r="52" spans="1:19" x14ac:dyDescent="0.2">
      <c r="A52" s="653"/>
      <c r="B52" s="653"/>
      <c r="C52" s="654"/>
      <c r="D52" s="653"/>
      <c r="E52" s="653"/>
      <c r="F52" s="653"/>
      <c r="G52" s="653"/>
      <c r="H52" s="653"/>
      <c r="I52" s="653"/>
      <c r="J52" s="653"/>
      <c r="K52" s="653"/>
      <c r="L52" s="653"/>
    </row>
    <row r="53" spans="1:19" x14ac:dyDescent="0.2">
      <c r="A53" s="655"/>
      <c r="B53" s="655"/>
      <c r="C53" s="656"/>
      <c r="D53" s="655"/>
      <c r="E53" s="655"/>
      <c r="F53" s="655"/>
      <c r="G53" s="655"/>
      <c r="H53" s="655"/>
      <c r="I53" s="655"/>
      <c r="J53" s="655"/>
      <c r="K53" s="655"/>
      <c r="L53" s="655"/>
    </row>
    <row r="54" spans="1:19" x14ac:dyDescent="0.2">
      <c r="A54" s="655"/>
      <c r="B54" s="655"/>
      <c r="C54" s="656"/>
      <c r="D54" s="655"/>
      <c r="E54" s="655"/>
      <c r="F54" s="655"/>
      <c r="G54" s="655"/>
      <c r="H54" s="655"/>
      <c r="I54" s="655"/>
      <c r="J54" s="655"/>
      <c r="K54" s="655"/>
      <c r="L54" s="655"/>
    </row>
    <row r="55" spans="1:19" x14ac:dyDescent="0.2">
      <c r="A55" s="655"/>
      <c r="B55" s="655"/>
      <c r="C55" s="656"/>
      <c r="D55" s="655"/>
      <c r="E55" s="655"/>
      <c r="F55" s="655"/>
      <c r="G55" s="655"/>
      <c r="H55" s="655"/>
      <c r="I55" s="655"/>
      <c r="J55" s="655"/>
      <c r="K55" s="655"/>
      <c r="L55" s="655"/>
      <c r="O55" s="1">
        <v>1</v>
      </c>
      <c r="P55" s="1">
        <v>2</v>
      </c>
      <c r="Q55" s="1">
        <v>3</v>
      </c>
      <c r="R55" s="1">
        <v>4</v>
      </c>
    </row>
    <row r="56" spans="1:19" ht="15" x14ac:dyDescent="0.25">
      <c r="A56" s="655"/>
      <c r="B56" s="655"/>
      <c r="C56" s="656"/>
      <c r="D56" s="655"/>
      <c r="E56" s="655"/>
      <c r="F56" s="655"/>
      <c r="G56" s="655"/>
      <c r="H56" s="655"/>
      <c r="I56" s="655"/>
      <c r="J56" s="655"/>
      <c r="K56" s="655"/>
      <c r="L56" s="655"/>
      <c r="O56" s="159" t="e">
        <f>C49</f>
        <v>#DIV/0!</v>
      </c>
      <c r="P56" s="159" t="e">
        <f>E49</f>
        <v>#DIV/0!</v>
      </c>
      <c r="Q56" s="159" t="e">
        <f>G49</f>
        <v>#DIV/0!</v>
      </c>
      <c r="R56" s="159" t="e">
        <f>I49</f>
        <v>#DIV/0!</v>
      </c>
      <c r="S56" s="268" t="e">
        <f>SUM(O56:R56)</f>
        <v>#DIV/0!</v>
      </c>
    </row>
    <row r="57" spans="1:19" x14ac:dyDescent="0.2">
      <c r="A57" s="655"/>
      <c r="B57" s="655"/>
      <c r="C57" s="656"/>
      <c r="D57" s="655"/>
      <c r="E57" s="655"/>
      <c r="F57" s="655"/>
      <c r="G57" s="655"/>
      <c r="H57" s="655"/>
      <c r="I57" s="655"/>
      <c r="J57" s="655"/>
      <c r="K57" s="655"/>
      <c r="L57" s="655"/>
    </row>
    <row r="58" spans="1:19" x14ac:dyDescent="0.2">
      <c r="A58" s="655"/>
      <c r="B58" s="655"/>
      <c r="C58" s="656"/>
      <c r="D58" s="655"/>
      <c r="E58" s="655"/>
      <c r="F58" s="655"/>
      <c r="G58" s="655"/>
      <c r="H58" s="655"/>
      <c r="I58" s="655"/>
      <c r="J58" s="655"/>
      <c r="K58" s="655"/>
      <c r="L58" s="655"/>
    </row>
    <row r="59" spans="1:19" x14ac:dyDescent="0.2">
      <c r="A59" s="655"/>
      <c r="B59" s="655"/>
      <c r="C59" s="656"/>
      <c r="D59" s="655"/>
      <c r="E59" s="655"/>
      <c r="F59" s="655"/>
      <c r="G59" s="655"/>
      <c r="H59" s="655"/>
      <c r="I59" s="655"/>
      <c r="J59" s="655"/>
      <c r="K59" s="655"/>
      <c r="L59" s="655"/>
    </row>
    <row r="60" spans="1:19" x14ac:dyDescent="0.2">
      <c r="A60" s="655"/>
      <c r="B60" s="655"/>
      <c r="C60" s="656"/>
      <c r="D60" s="655"/>
      <c r="E60" s="655"/>
      <c r="F60" s="655"/>
      <c r="G60" s="655"/>
      <c r="H60" s="655"/>
      <c r="I60" s="655"/>
      <c r="J60" s="655"/>
      <c r="K60" s="655"/>
      <c r="L60" s="655"/>
    </row>
    <row r="61" spans="1:19" x14ac:dyDescent="0.2">
      <c r="A61" s="655"/>
      <c r="B61" s="655"/>
      <c r="C61" s="656"/>
      <c r="D61" s="655"/>
      <c r="E61" s="655"/>
      <c r="F61" s="655"/>
      <c r="G61" s="655"/>
      <c r="H61" s="655"/>
      <c r="I61" s="655"/>
      <c r="J61" s="655"/>
      <c r="K61" s="655"/>
      <c r="L61" s="655"/>
    </row>
    <row r="62" spans="1:19" x14ac:dyDescent="0.2">
      <c r="A62" s="655"/>
      <c r="B62" s="655"/>
      <c r="C62" s="656"/>
      <c r="D62" s="655"/>
      <c r="E62" s="655"/>
      <c r="F62" s="655"/>
      <c r="G62" s="655"/>
      <c r="H62" s="655"/>
      <c r="I62" s="655"/>
      <c r="J62" s="655"/>
      <c r="K62" s="655"/>
      <c r="L62" s="655"/>
    </row>
    <row r="63" spans="1:19" x14ac:dyDescent="0.2">
      <c r="A63" s="655"/>
      <c r="B63" s="655"/>
      <c r="C63" s="656"/>
      <c r="D63" s="655"/>
      <c r="E63" s="655"/>
      <c r="F63" s="655"/>
      <c r="G63" s="655"/>
      <c r="H63" s="655"/>
      <c r="I63" s="655"/>
      <c r="J63" s="655"/>
      <c r="K63" s="655"/>
      <c r="L63" s="655"/>
    </row>
    <row r="64" spans="1:19" x14ac:dyDescent="0.2">
      <c r="A64" s="655"/>
      <c r="B64" s="655"/>
      <c r="C64" s="656"/>
      <c r="D64" s="655"/>
      <c r="E64" s="655"/>
      <c r="F64" s="655"/>
      <c r="G64" s="655"/>
      <c r="H64" s="655"/>
      <c r="I64" s="655"/>
      <c r="J64" s="655"/>
      <c r="K64" s="655"/>
      <c r="L64" s="655"/>
    </row>
    <row r="65" spans="1:12" x14ac:dyDescent="0.2">
      <c r="A65" s="655"/>
      <c r="B65" s="655"/>
      <c r="C65" s="656"/>
      <c r="D65" s="655"/>
      <c r="E65" s="655"/>
      <c r="F65" s="655"/>
      <c r="G65" s="655"/>
      <c r="H65" s="655"/>
      <c r="I65" s="655"/>
      <c r="J65" s="655"/>
      <c r="K65" s="655"/>
      <c r="L65" s="655"/>
    </row>
    <row r="66" spans="1:12" x14ac:dyDescent="0.2">
      <c r="A66" s="655"/>
      <c r="B66" s="655"/>
      <c r="C66" s="656"/>
      <c r="D66" s="655"/>
      <c r="E66" s="655"/>
      <c r="F66" s="655"/>
      <c r="G66" s="655"/>
      <c r="H66" s="655"/>
      <c r="I66" s="655"/>
      <c r="J66" s="655"/>
      <c r="K66" s="655"/>
      <c r="L66" s="655"/>
    </row>
    <row r="67" spans="1:12" x14ac:dyDescent="0.2">
      <c r="A67" s="655"/>
      <c r="B67" s="657"/>
      <c r="C67" s="658"/>
      <c r="D67" s="658"/>
      <c r="E67" s="658"/>
      <c r="F67" s="658"/>
      <c r="G67" s="658"/>
      <c r="H67" s="658"/>
      <c r="I67" s="658"/>
      <c r="J67" s="658"/>
      <c r="K67" s="655"/>
      <c r="L67" s="655"/>
    </row>
    <row r="68" spans="1:12" x14ac:dyDescent="0.2">
      <c r="A68" s="655"/>
      <c r="B68" s="657"/>
      <c r="C68" s="659"/>
      <c r="D68" s="659"/>
      <c r="E68" s="659"/>
      <c r="F68" s="659"/>
      <c r="G68" s="659"/>
      <c r="H68" s="659"/>
      <c r="I68" s="659"/>
      <c r="J68" s="659"/>
      <c r="K68" s="655"/>
      <c r="L68" s="655"/>
    </row>
    <row r="69" spans="1:12" x14ac:dyDescent="0.2">
      <c r="A69" s="673" t="str">
        <f>ETAPA_I!A152</f>
        <v>RAZÃO SOCIAL DA EMPRESA PARTICIPANTE
RESPONSÁVEL TÉCNICO</v>
      </c>
      <c r="B69" s="674"/>
      <c r="C69" s="674"/>
      <c r="D69" s="674"/>
      <c r="E69" s="674"/>
      <c r="F69" s="674"/>
      <c r="G69" s="674"/>
      <c r="H69" s="674"/>
      <c r="I69" s="674"/>
      <c r="J69" s="674"/>
      <c r="K69" s="674"/>
      <c r="L69" s="675"/>
    </row>
    <row r="70" spans="1:12" x14ac:dyDescent="0.2">
      <c r="A70" s="676"/>
      <c r="B70" s="677"/>
      <c r="C70" s="677"/>
      <c r="D70" s="677"/>
      <c r="E70" s="677"/>
      <c r="F70" s="677"/>
      <c r="G70" s="677"/>
      <c r="H70" s="677"/>
      <c r="I70" s="677"/>
      <c r="J70" s="677"/>
      <c r="K70" s="677"/>
      <c r="L70" s="678"/>
    </row>
    <row r="71" spans="1:12" x14ac:dyDescent="0.2">
      <c r="A71" s="679"/>
      <c r="B71" s="680"/>
      <c r="C71" s="680"/>
      <c r="D71" s="680"/>
      <c r="E71" s="680"/>
      <c r="F71" s="680"/>
      <c r="G71" s="680"/>
      <c r="H71" s="680"/>
      <c r="I71" s="680"/>
      <c r="J71" s="680"/>
      <c r="K71" s="680"/>
      <c r="L71" s="681"/>
    </row>
    <row r="72" spans="1:12" x14ac:dyDescent="0.2">
      <c r="A72" s="660" t="str">
        <f>[12]Cronograma!$A$21</f>
        <v xml:space="preserve">Administração por Empreitada Indireta
Observação: Preços Unitários estão inclusos o material, a mão-de-obra, o BDI e os Encargos Sociais e Trabalhistas </v>
      </c>
      <c r="B72" s="661"/>
      <c r="C72" s="661"/>
      <c r="D72" s="661"/>
      <c r="E72" s="661"/>
      <c r="F72" s="661"/>
      <c r="G72" s="661"/>
      <c r="H72" s="661"/>
      <c r="I72" s="661"/>
      <c r="J72" s="661"/>
      <c r="K72" s="661"/>
      <c r="L72" s="662"/>
    </row>
    <row r="73" spans="1:12" x14ac:dyDescent="0.2">
      <c r="A73" s="663"/>
      <c r="B73" s="664"/>
      <c r="C73" s="664"/>
      <c r="D73" s="664"/>
      <c r="E73" s="664"/>
      <c r="F73" s="664"/>
      <c r="G73" s="664"/>
      <c r="H73" s="664"/>
      <c r="I73" s="664"/>
      <c r="J73" s="664"/>
      <c r="K73" s="664"/>
      <c r="L73" s="665"/>
    </row>
    <row r="74" spans="1:12" x14ac:dyDescent="0.2">
      <c r="A74" s="666"/>
      <c r="B74" s="667"/>
      <c r="C74" s="667"/>
      <c r="D74" s="667"/>
      <c r="E74" s="667"/>
      <c r="F74" s="667"/>
      <c r="G74" s="667"/>
      <c r="H74" s="667"/>
      <c r="I74" s="667"/>
      <c r="J74" s="667"/>
      <c r="K74" s="667"/>
      <c r="L74" s="668"/>
    </row>
    <row r="75" spans="1:12" x14ac:dyDescent="0.2">
      <c r="A75" s="58"/>
      <c r="B75" s="58"/>
      <c r="D75" s="58"/>
      <c r="E75" s="58"/>
      <c r="F75" s="58"/>
      <c r="G75" s="58"/>
      <c r="H75" s="58"/>
      <c r="I75" s="58"/>
      <c r="J75" s="58"/>
      <c r="K75" s="58"/>
      <c r="L75" s="58"/>
    </row>
    <row r="76" spans="1:12" x14ac:dyDescent="0.2">
      <c r="A76" s="58"/>
      <c r="B76" s="58"/>
      <c r="D76" s="58"/>
      <c r="E76" s="58"/>
      <c r="F76" s="58"/>
      <c r="G76" s="58"/>
      <c r="H76" s="58"/>
      <c r="I76" s="58"/>
      <c r="J76" s="58"/>
      <c r="K76" s="58"/>
      <c r="L76" s="58"/>
    </row>
    <row r="77" spans="1:12" x14ac:dyDescent="0.2">
      <c r="A77" s="58"/>
      <c r="B77" s="58"/>
      <c r="D77" s="58"/>
      <c r="E77" s="58"/>
      <c r="F77" s="58"/>
      <c r="G77" s="58"/>
      <c r="H77" s="58"/>
      <c r="I77" s="58"/>
      <c r="J77" s="58"/>
      <c r="K77" s="58"/>
      <c r="L77" s="58"/>
    </row>
    <row r="78" spans="1:12" x14ac:dyDescent="0.2">
      <c r="A78" s="58"/>
      <c r="B78" s="58"/>
      <c r="D78" s="58"/>
      <c r="E78" s="58"/>
      <c r="F78" s="58"/>
      <c r="G78" s="58"/>
      <c r="H78" s="58"/>
      <c r="I78" s="58"/>
      <c r="J78" s="58"/>
      <c r="K78" s="58"/>
      <c r="L78" s="58"/>
    </row>
    <row r="79" spans="1:12" x14ac:dyDescent="0.2">
      <c r="A79" s="58"/>
      <c r="B79" s="58"/>
      <c r="D79" s="58"/>
      <c r="E79" s="58"/>
      <c r="F79" s="58"/>
      <c r="G79" s="58"/>
      <c r="H79" s="58"/>
      <c r="I79" s="58"/>
      <c r="J79" s="58"/>
      <c r="K79" s="58"/>
      <c r="L79" s="58"/>
    </row>
    <row r="211" spans="3:3" x14ac:dyDescent="0.2">
      <c r="C211" s="160" t="s">
        <v>8374</v>
      </c>
    </row>
  </sheetData>
  <sheetProtection algorithmName="SHA-512" hashValue="ibmiL31pAhtusUw7UFy9Xt3inP2DsvbkprgeanJs5n71Br9NVa0THu2aYjdHUMIRvV2W6wNhFPgM+gKT7tIp7w==" saltValue="94fZKCe8WjyysUxmNqV39g==" spinCount="100000" sheet="1" scenarios="1" selectLockedCells="1"/>
  <mergeCells count="113">
    <mergeCell ref="A69:L71"/>
    <mergeCell ref="A72:L74"/>
    <mergeCell ref="G43:H43"/>
    <mergeCell ref="C24:D24"/>
    <mergeCell ref="C26:D26"/>
    <mergeCell ref="C29:D29"/>
    <mergeCell ref="C67:J67"/>
    <mergeCell ref="C68:J68"/>
    <mergeCell ref="C50:D50"/>
    <mergeCell ref="E50:F50"/>
    <mergeCell ref="G50:H50"/>
    <mergeCell ref="I50:J50"/>
    <mergeCell ref="C51:D51"/>
    <mergeCell ref="E51:F51"/>
    <mergeCell ref="G51:H51"/>
    <mergeCell ref="I51:J51"/>
    <mergeCell ref="K47:K51"/>
    <mergeCell ref="L47:L51"/>
    <mergeCell ref="C48:D48"/>
    <mergeCell ref="E48:F48"/>
    <mergeCell ref="G48:H48"/>
    <mergeCell ref="I48:J48"/>
    <mergeCell ref="C49:D49"/>
    <mergeCell ref="E49:F49"/>
    <mergeCell ref="G49:H49"/>
    <mergeCell ref="I49:J49"/>
    <mergeCell ref="B44:J44"/>
    <mergeCell ref="A45:A46"/>
    <mergeCell ref="B35:J35"/>
    <mergeCell ref="A36:A37"/>
    <mergeCell ref="B36:B37"/>
    <mergeCell ref="L36:L37"/>
    <mergeCell ref="G37:H37"/>
    <mergeCell ref="B38:J38"/>
    <mergeCell ref="A39:A40"/>
    <mergeCell ref="B39:B40"/>
    <mergeCell ref="L39:L40"/>
    <mergeCell ref="I40:J40"/>
    <mergeCell ref="B41:J41"/>
    <mergeCell ref="A42:A43"/>
    <mergeCell ref="B42:B43"/>
    <mergeCell ref="L42:L43"/>
    <mergeCell ref="I43:J43"/>
    <mergeCell ref="B45:B46"/>
    <mergeCell ref="L45:L46"/>
    <mergeCell ref="I46:J46"/>
    <mergeCell ref="C47:J47"/>
    <mergeCell ref="C43:D43"/>
    <mergeCell ref="E43:F43"/>
    <mergeCell ref="B32:J32"/>
    <mergeCell ref="A33:A34"/>
    <mergeCell ref="B33:B34"/>
    <mergeCell ref="L33:L34"/>
    <mergeCell ref="E34:F34"/>
    <mergeCell ref="G34:H34"/>
    <mergeCell ref="B27:J27"/>
    <mergeCell ref="A28:A29"/>
    <mergeCell ref="B28:B29"/>
    <mergeCell ref="L28:L29"/>
    <mergeCell ref="E29:F29"/>
    <mergeCell ref="A30:A31"/>
    <mergeCell ref="B30:B31"/>
    <mergeCell ref="L30:L31"/>
    <mergeCell ref="E31:F31"/>
    <mergeCell ref="B22:J22"/>
    <mergeCell ref="A23:A24"/>
    <mergeCell ref="B23:B24"/>
    <mergeCell ref="L23:L24"/>
    <mergeCell ref="E24:F24"/>
    <mergeCell ref="A25:A26"/>
    <mergeCell ref="B25:B26"/>
    <mergeCell ref="L25:L26"/>
    <mergeCell ref="E26:F26"/>
    <mergeCell ref="A17:A18"/>
    <mergeCell ref="B17:B18"/>
    <mergeCell ref="L17:L18"/>
    <mergeCell ref="C18:D18"/>
    <mergeCell ref="B19:J19"/>
    <mergeCell ref="A20:A21"/>
    <mergeCell ref="B20:B21"/>
    <mergeCell ref="L20:L21"/>
    <mergeCell ref="C21:D21"/>
    <mergeCell ref="I13:J13"/>
    <mergeCell ref="B14:J14"/>
    <mergeCell ref="A15:A16"/>
    <mergeCell ref="B15:B16"/>
    <mergeCell ref="L15:L16"/>
    <mergeCell ref="C16:D16"/>
    <mergeCell ref="I9:J9"/>
    <mergeCell ref="K9:K10"/>
    <mergeCell ref="L9:L10"/>
    <mergeCell ref="B11:J11"/>
    <mergeCell ref="A12:A13"/>
    <mergeCell ref="B12:B13"/>
    <mergeCell ref="L12:L13"/>
    <mergeCell ref="C13:D13"/>
    <mergeCell ref="E13:F13"/>
    <mergeCell ref="G13:H13"/>
    <mergeCell ref="A6:L6"/>
    <mergeCell ref="A7:L7"/>
    <mergeCell ref="A8:A10"/>
    <mergeCell ref="B8:B10"/>
    <mergeCell ref="C8:J8"/>
    <mergeCell ref="K8:L8"/>
    <mergeCell ref="C9:D9"/>
    <mergeCell ref="E9:F9"/>
    <mergeCell ref="G9:H9"/>
    <mergeCell ref="A3:G3"/>
    <mergeCell ref="A4:G4"/>
    <mergeCell ref="A5:G5"/>
    <mergeCell ref="H1:J5"/>
    <mergeCell ref="A1:G1"/>
    <mergeCell ref="A2:G2"/>
  </mergeCells>
  <printOptions horizontalCentered="1"/>
  <pageMargins left="0.23622047244094491" right="0.15748031496062992" top="0.23622047244094491" bottom="0.35433070866141736" header="0.15748031496062992" footer="0.19685039370078741"/>
  <pageSetup paperSize="9" scale="75" orientation="portrait" r:id="rId1"/>
  <headerFooter alignWithMargins="0">
    <oddFooter>&amp;C&amp;8Página &amp;P de &amp;N</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pageSetUpPr fitToPage="1"/>
  </sheetPr>
  <dimension ref="A1:IR2921"/>
  <sheetViews>
    <sheetView showGridLines="0" view="pageBreakPreview" zoomScale="142" zoomScaleNormal="100" zoomScaleSheetLayoutView="142" workbookViewId="0">
      <pane ySplit="18" topLeftCell="A19" activePane="bottomLeft" state="frozen"/>
      <selection pane="bottomLeft" activeCell="D44" sqref="D44:E44"/>
    </sheetView>
  </sheetViews>
  <sheetFormatPr defaultColWidth="4" defaultRowHeight="11.25" x14ac:dyDescent="0.2"/>
  <cols>
    <col min="1" max="1" width="4.85546875" style="162" customWidth="1"/>
    <col min="2" max="2" width="7.5703125" style="163" customWidth="1"/>
    <col min="3" max="3" width="14.7109375" style="202" customWidth="1"/>
    <col min="4" max="4" width="40" style="203" customWidth="1"/>
    <col min="5" max="5" width="9.7109375" style="163" customWidth="1"/>
    <col min="6" max="6" width="11.42578125" style="163" customWidth="1"/>
    <col min="7" max="7" width="9.7109375" style="163" customWidth="1"/>
    <col min="8" max="8" width="11.42578125" style="163" customWidth="1"/>
    <col min="9" max="9" width="9.7109375" style="162" customWidth="1"/>
    <col min="10" max="11" width="9.140625" style="163" hidden="1" customWidth="1"/>
    <col min="12" max="12" width="9.140625" style="163" customWidth="1"/>
    <col min="13" max="251" width="9.140625" style="162" customWidth="1"/>
    <col min="252" max="256" width="4" style="162"/>
    <col min="257" max="257" width="4.85546875" style="162" customWidth="1"/>
    <col min="258" max="258" width="7.5703125" style="162" customWidth="1"/>
    <col min="259" max="259" width="14.7109375" style="162" customWidth="1"/>
    <col min="260" max="260" width="40" style="162" customWidth="1"/>
    <col min="261" max="261" width="9.7109375" style="162" customWidth="1"/>
    <col min="262" max="262" width="11.42578125" style="162" customWidth="1"/>
    <col min="263" max="263" width="9.7109375" style="162" customWidth="1"/>
    <col min="264" max="264" width="11.42578125" style="162" customWidth="1"/>
    <col min="265" max="265" width="9.7109375" style="162" customWidth="1"/>
    <col min="266" max="267" width="0" style="162" hidden="1" customWidth="1"/>
    <col min="268" max="507" width="9.140625" style="162" customWidth="1"/>
    <col min="508" max="512" width="4" style="162"/>
    <col min="513" max="513" width="4.85546875" style="162" customWidth="1"/>
    <col min="514" max="514" width="7.5703125" style="162" customWidth="1"/>
    <col min="515" max="515" width="14.7109375" style="162" customWidth="1"/>
    <col min="516" max="516" width="40" style="162" customWidth="1"/>
    <col min="517" max="517" width="9.7109375" style="162" customWidth="1"/>
    <col min="518" max="518" width="11.42578125" style="162" customWidth="1"/>
    <col min="519" max="519" width="9.7109375" style="162" customWidth="1"/>
    <col min="520" max="520" width="11.42578125" style="162" customWidth="1"/>
    <col min="521" max="521" width="9.7109375" style="162" customWidth="1"/>
    <col min="522" max="523" width="0" style="162" hidden="1" customWidth="1"/>
    <col min="524" max="763" width="9.140625" style="162" customWidth="1"/>
    <col min="764" max="768" width="4" style="162"/>
    <col min="769" max="769" width="4.85546875" style="162" customWidth="1"/>
    <col min="770" max="770" width="7.5703125" style="162" customWidth="1"/>
    <col min="771" max="771" width="14.7109375" style="162" customWidth="1"/>
    <col min="772" max="772" width="40" style="162" customWidth="1"/>
    <col min="773" max="773" width="9.7109375" style="162" customWidth="1"/>
    <col min="774" max="774" width="11.42578125" style="162" customWidth="1"/>
    <col min="775" max="775" width="9.7109375" style="162" customWidth="1"/>
    <col min="776" max="776" width="11.42578125" style="162" customWidth="1"/>
    <col min="777" max="777" width="9.7109375" style="162" customWidth="1"/>
    <col min="778" max="779" width="0" style="162" hidden="1" customWidth="1"/>
    <col min="780" max="1019" width="9.140625" style="162" customWidth="1"/>
    <col min="1020" max="1024" width="4" style="162"/>
    <col min="1025" max="1025" width="4.85546875" style="162" customWidth="1"/>
    <col min="1026" max="1026" width="7.5703125" style="162" customWidth="1"/>
    <col min="1027" max="1027" width="14.7109375" style="162" customWidth="1"/>
    <col min="1028" max="1028" width="40" style="162" customWidth="1"/>
    <col min="1029" max="1029" width="9.7109375" style="162" customWidth="1"/>
    <col min="1030" max="1030" width="11.42578125" style="162" customWidth="1"/>
    <col min="1031" max="1031" width="9.7109375" style="162" customWidth="1"/>
    <col min="1032" max="1032" width="11.42578125" style="162" customWidth="1"/>
    <col min="1033" max="1033" width="9.7109375" style="162" customWidth="1"/>
    <col min="1034" max="1035" width="0" style="162" hidden="1" customWidth="1"/>
    <col min="1036" max="1275" width="9.140625" style="162" customWidth="1"/>
    <col min="1276" max="1280" width="4" style="162"/>
    <col min="1281" max="1281" width="4.85546875" style="162" customWidth="1"/>
    <col min="1282" max="1282" width="7.5703125" style="162" customWidth="1"/>
    <col min="1283" max="1283" width="14.7109375" style="162" customWidth="1"/>
    <col min="1284" max="1284" width="40" style="162" customWidth="1"/>
    <col min="1285" max="1285" width="9.7109375" style="162" customWidth="1"/>
    <col min="1286" max="1286" width="11.42578125" style="162" customWidth="1"/>
    <col min="1287" max="1287" width="9.7109375" style="162" customWidth="1"/>
    <col min="1288" max="1288" width="11.42578125" style="162" customWidth="1"/>
    <col min="1289" max="1289" width="9.7109375" style="162" customWidth="1"/>
    <col min="1290" max="1291" width="0" style="162" hidden="1" customWidth="1"/>
    <col min="1292" max="1531" width="9.140625" style="162" customWidth="1"/>
    <col min="1532" max="1536" width="4" style="162"/>
    <col min="1537" max="1537" width="4.85546875" style="162" customWidth="1"/>
    <col min="1538" max="1538" width="7.5703125" style="162" customWidth="1"/>
    <col min="1539" max="1539" width="14.7109375" style="162" customWidth="1"/>
    <col min="1540" max="1540" width="40" style="162" customWidth="1"/>
    <col min="1541" max="1541" width="9.7109375" style="162" customWidth="1"/>
    <col min="1542" max="1542" width="11.42578125" style="162" customWidth="1"/>
    <col min="1543" max="1543" width="9.7109375" style="162" customWidth="1"/>
    <col min="1544" max="1544" width="11.42578125" style="162" customWidth="1"/>
    <col min="1545" max="1545" width="9.7109375" style="162" customWidth="1"/>
    <col min="1546" max="1547" width="0" style="162" hidden="1" customWidth="1"/>
    <col min="1548" max="1787" width="9.140625" style="162" customWidth="1"/>
    <col min="1788" max="1792" width="4" style="162"/>
    <col min="1793" max="1793" width="4.85546875" style="162" customWidth="1"/>
    <col min="1794" max="1794" width="7.5703125" style="162" customWidth="1"/>
    <col min="1795" max="1795" width="14.7109375" style="162" customWidth="1"/>
    <col min="1796" max="1796" width="40" style="162" customWidth="1"/>
    <col min="1797" max="1797" width="9.7109375" style="162" customWidth="1"/>
    <col min="1798" max="1798" width="11.42578125" style="162" customWidth="1"/>
    <col min="1799" max="1799" width="9.7109375" style="162" customWidth="1"/>
    <col min="1800" max="1800" width="11.42578125" style="162" customWidth="1"/>
    <col min="1801" max="1801" width="9.7109375" style="162" customWidth="1"/>
    <col min="1802" max="1803" width="0" style="162" hidden="1" customWidth="1"/>
    <col min="1804" max="2043" width="9.140625" style="162" customWidth="1"/>
    <col min="2044" max="2048" width="4" style="162"/>
    <col min="2049" max="2049" width="4.85546875" style="162" customWidth="1"/>
    <col min="2050" max="2050" width="7.5703125" style="162" customWidth="1"/>
    <col min="2051" max="2051" width="14.7109375" style="162" customWidth="1"/>
    <col min="2052" max="2052" width="40" style="162" customWidth="1"/>
    <col min="2053" max="2053" width="9.7109375" style="162" customWidth="1"/>
    <col min="2054" max="2054" width="11.42578125" style="162" customWidth="1"/>
    <col min="2055" max="2055" width="9.7109375" style="162" customWidth="1"/>
    <col min="2056" max="2056" width="11.42578125" style="162" customWidth="1"/>
    <col min="2057" max="2057" width="9.7109375" style="162" customWidth="1"/>
    <col min="2058" max="2059" width="0" style="162" hidden="1" customWidth="1"/>
    <col min="2060" max="2299" width="9.140625" style="162" customWidth="1"/>
    <col min="2300" max="2304" width="4" style="162"/>
    <col min="2305" max="2305" width="4.85546875" style="162" customWidth="1"/>
    <col min="2306" max="2306" width="7.5703125" style="162" customWidth="1"/>
    <col min="2307" max="2307" width="14.7109375" style="162" customWidth="1"/>
    <col min="2308" max="2308" width="40" style="162" customWidth="1"/>
    <col min="2309" max="2309" width="9.7109375" style="162" customWidth="1"/>
    <col min="2310" max="2310" width="11.42578125" style="162" customWidth="1"/>
    <col min="2311" max="2311" width="9.7109375" style="162" customWidth="1"/>
    <col min="2312" max="2312" width="11.42578125" style="162" customWidth="1"/>
    <col min="2313" max="2313" width="9.7109375" style="162" customWidth="1"/>
    <col min="2314" max="2315" width="0" style="162" hidden="1" customWidth="1"/>
    <col min="2316" max="2555" width="9.140625" style="162" customWidth="1"/>
    <col min="2556" max="2560" width="4" style="162"/>
    <col min="2561" max="2561" width="4.85546875" style="162" customWidth="1"/>
    <col min="2562" max="2562" width="7.5703125" style="162" customWidth="1"/>
    <col min="2563" max="2563" width="14.7109375" style="162" customWidth="1"/>
    <col min="2564" max="2564" width="40" style="162" customWidth="1"/>
    <col min="2565" max="2565" width="9.7109375" style="162" customWidth="1"/>
    <col min="2566" max="2566" width="11.42578125" style="162" customWidth="1"/>
    <col min="2567" max="2567" width="9.7109375" style="162" customWidth="1"/>
    <col min="2568" max="2568" width="11.42578125" style="162" customWidth="1"/>
    <col min="2569" max="2569" width="9.7109375" style="162" customWidth="1"/>
    <col min="2570" max="2571" width="0" style="162" hidden="1" customWidth="1"/>
    <col min="2572" max="2811" width="9.140625" style="162" customWidth="1"/>
    <col min="2812" max="2816" width="4" style="162"/>
    <col min="2817" max="2817" width="4.85546875" style="162" customWidth="1"/>
    <col min="2818" max="2818" width="7.5703125" style="162" customWidth="1"/>
    <col min="2819" max="2819" width="14.7109375" style="162" customWidth="1"/>
    <col min="2820" max="2820" width="40" style="162" customWidth="1"/>
    <col min="2821" max="2821" width="9.7109375" style="162" customWidth="1"/>
    <col min="2822" max="2822" width="11.42578125" style="162" customWidth="1"/>
    <col min="2823" max="2823" width="9.7109375" style="162" customWidth="1"/>
    <col min="2824" max="2824" width="11.42578125" style="162" customWidth="1"/>
    <col min="2825" max="2825" width="9.7109375" style="162" customWidth="1"/>
    <col min="2826" max="2827" width="0" style="162" hidden="1" customWidth="1"/>
    <col min="2828" max="3067" width="9.140625" style="162" customWidth="1"/>
    <col min="3068" max="3072" width="4" style="162"/>
    <col min="3073" max="3073" width="4.85546875" style="162" customWidth="1"/>
    <col min="3074" max="3074" width="7.5703125" style="162" customWidth="1"/>
    <col min="3075" max="3075" width="14.7109375" style="162" customWidth="1"/>
    <col min="3076" max="3076" width="40" style="162" customWidth="1"/>
    <col min="3077" max="3077" width="9.7109375" style="162" customWidth="1"/>
    <col min="3078" max="3078" width="11.42578125" style="162" customWidth="1"/>
    <col min="3079" max="3079" width="9.7109375" style="162" customWidth="1"/>
    <col min="3080" max="3080" width="11.42578125" style="162" customWidth="1"/>
    <col min="3081" max="3081" width="9.7109375" style="162" customWidth="1"/>
    <col min="3082" max="3083" width="0" style="162" hidden="1" customWidth="1"/>
    <col min="3084" max="3323" width="9.140625" style="162" customWidth="1"/>
    <col min="3324" max="3328" width="4" style="162"/>
    <col min="3329" max="3329" width="4.85546875" style="162" customWidth="1"/>
    <col min="3330" max="3330" width="7.5703125" style="162" customWidth="1"/>
    <col min="3331" max="3331" width="14.7109375" style="162" customWidth="1"/>
    <col min="3332" max="3332" width="40" style="162" customWidth="1"/>
    <col min="3333" max="3333" width="9.7109375" style="162" customWidth="1"/>
    <col min="3334" max="3334" width="11.42578125" style="162" customWidth="1"/>
    <col min="3335" max="3335" width="9.7109375" style="162" customWidth="1"/>
    <col min="3336" max="3336" width="11.42578125" style="162" customWidth="1"/>
    <col min="3337" max="3337" width="9.7109375" style="162" customWidth="1"/>
    <col min="3338" max="3339" width="0" style="162" hidden="1" customWidth="1"/>
    <col min="3340" max="3579" width="9.140625" style="162" customWidth="1"/>
    <col min="3580" max="3584" width="4" style="162"/>
    <col min="3585" max="3585" width="4.85546875" style="162" customWidth="1"/>
    <col min="3586" max="3586" width="7.5703125" style="162" customWidth="1"/>
    <col min="3587" max="3587" width="14.7109375" style="162" customWidth="1"/>
    <col min="3588" max="3588" width="40" style="162" customWidth="1"/>
    <col min="3589" max="3589" width="9.7109375" style="162" customWidth="1"/>
    <col min="3590" max="3590" width="11.42578125" style="162" customWidth="1"/>
    <col min="3591" max="3591" width="9.7109375" style="162" customWidth="1"/>
    <col min="3592" max="3592" width="11.42578125" style="162" customWidth="1"/>
    <col min="3593" max="3593" width="9.7109375" style="162" customWidth="1"/>
    <col min="3594" max="3595" width="0" style="162" hidden="1" customWidth="1"/>
    <col min="3596" max="3835" width="9.140625" style="162" customWidth="1"/>
    <col min="3836" max="3840" width="4" style="162"/>
    <col min="3841" max="3841" width="4.85546875" style="162" customWidth="1"/>
    <col min="3842" max="3842" width="7.5703125" style="162" customWidth="1"/>
    <col min="3843" max="3843" width="14.7109375" style="162" customWidth="1"/>
    <col min="3844" max="3844" width="40" style="162" customWidth="1"/>
    <col min="3845" max="3845" width="9.7109375" style="162" customWidth="1"/>
    <col min="3846" max="3846" width="11.42578125" style="162" customWidth="1"/>
    <col min="3847" max="3847" width="9.7109375" style="162" customWidth="1"/>
    <col min="3848" max="3848" width="11.42578125" style="162" customWidth="1"/>
    <col min="3849" max="3849" width="9.7109375" style="162" customWidth="1"/>
    <col min="3850" max="3851" width="0" style="162" hidden="1" customWidth="1"/>
    <col min="3852" max="4091" width="9.140625" style="162" customWidth="1"/>
    <col min="4092" max="4096" width="4" style="162"/>
    <col min="4097" max="4097" width="4.85546875" style="162" customWidth="1"/>
    <col min="4098" max="4098" width="7.5703125" style="162" customWidth="1"/>
    <col min="4099" max="4099" width="14.7109375" style="162" customWidth="1"/>
    <col min="4100" max="4100" width="40" style="162" customWidth="1"/>
    <col min="4101" max="4101" width="9.7109375" style="162" customWidth="1"/>
    <col min="4102" max="4102" width="11.42578125" style="162" customWidth="1"/>
    <col min="4103" max="4103" width="9.7109375" style="162" customWidth="1"/>
    <col min="4104" max="4104" width="11.42578125" style="162" customWidth="1"/>
    <col min="4105" max="4105" width="9.7109375" style="162" customWidth="1"/>
    <col min="4106" max="4107" width="0" style="162" hidden="1" customWidth="1"/>
    <col min="4108" max="4347" width="9.140625" style="162" customWidth="1"/>
    <col min="4348" max="4352" width="4" style="162"/>
    <col min="4353" max="4353" width="4.85546875" style="162" customWidth="1"/>
    <col min="4354" max="4354" width="7.5703125" style="162" customWidth="1"/>
    <col min="4355" max="4355" width="14.7109375" style="162" customWidth="1"/>
    <col min="4356" max="4356" width="40" style="162" customWidth="1"/>
    <col min="4357" max="4357" width="9.7109375" style="162" customWidth="1"/>
    <col min="4358" max="4358" width="11.42578125" style="162" customWidth="1"/>
    <col min="4359" max="4359" width="9.7109375" style="162" customWidth="1"/>
    <col min="4360" max="4360" width="11.42578125" style="162" customWidth="1"/>
    <col min="4361" max="4361" width="9.7109375" style="162" customWidth="1"/>
    <col min="4362" max="4363" width="0" style="162" hidden="1" customWidth="1"/>
    <col min="4364" max="4603" width="9.140625" style="162" customWidth="1"/>
    <col min="4604" max="4608" width="4" style="162"/>
    <col min="4609" max="4609" width="4.85546875" style="162" customWidth="1"/>
    <col min="4610" max="4610" width="7.5703125" style="162" customWidth="1"/>
    <col min="4611" max="4611" width="14.7109375" style="162" customWidth="1"/>
    <col min="4612" max="4612" width="40" style="162" customWidth="1"/>
    <col min="4613" max="4613" width="9.7109375" style="162" customWidth="1"/>
    <col min="4614" max="4614" width="11.42578125" style="162" customWidth="1"/>
    <col min="4615" max="4615" width="9.7109375" style="162" customWidth="1"/>
    <col min="4616" max="4616" width="11.42578125" style="162" customWidth="1"/>
    <col min="4617" max="4617" width="9.7109375" style="162" customWidth="1"/>
    <col min="4618" max="4619" width="0" style="162" hidden="1" customWidth="1"/>
    <col min="4620" max="4859" width="9.140625" style="162" customWidth="1"/>
    <col min="4860" max="4864" width="4" style="162"/>
    <col min="4865" max="4865" width="4.85546875" style="162" customWidth="1"/>
    <col min="4866" max="4866" width="7.5703125" style="162" customWidth="1"/>
    <col min="4867" max="4867" width="14.7109375" style="162" customWidth="1"/>
    <col min="4868" max="4868" width="40" style="162" customWidth="1"/>
    <col min="4869" max="4869" width="9.7109375" style="162" customWidth="1"/>
    <col min="4870" max="4870" width="11.42578125" style="162" customWidth="1"/>
    <col min="4871" max="4871" width="9.7109375" style="162" customWidth="1"/>
    <col min="4872" max="4872" width="11.42578125" style="162" customWidth="1"/>
    <col min="4873" max="4873" width="9.7109375" style="162" customWidth="1"/>
    <col min="4874" max="4875" width="0" style="162" hidden="1" customWidth="1"/>
    <col min="4876" max="5115" width="9.140625" style="162" customWidth="1"/>
    <col min="5116" max="5120" width="4" style="162"/>
    <col min="5121" max="5121" width="4.85546875" style="162" customWidth="1"/>
    <col min="5122" max="5122" width="7.5703125" style="162" customWidth="1"/>
    <col min="5123" max="5123" width="14.7109375" style="162" customWidth="1"/>
    <col min="5124" max="5124" width="40" style="162" customWidth="1"/>
    <col min="5125" max="5125" width="9.7109375" style="162" customWidth="1"/>
    <col min="5126" max="5126" width="11.42578125" style="162" customWidth="1"/>
    <col min="5127" max="5127" width="9.7109375" style="162" customWidth="1"/>
    <col min="5128" max="5128" width="11.42578125" style="162" customWidth="1"/>
    <col min="5129" max="5129" width="9.7109375" style="162" customWidth="1"/>
    <col min="5130" max="5131" width="0" style="162" hidden="1" customWidth="1"/>
    <col min="5132" max="5371" width="9.140625" style="162" customWidth="1"/>
    <col min="5372" max="5376" width="4" style="162"/>
    <col min="5377" max="5377" width="4.85546875" style="162" customWidth="1"/>
    <col min="5378" max="5378" width="7.5703125" style="162" customWidth="1"/>
    <col min="5379" max="5379" width="14.7109375" style="162" customWidth="1"/>
    <col min="5380" max="5380" width="40" style="162" customWidth="1"/>
    <col min="5381" max="5381" width="9.7109375" style="162" customWidth="1"/>
    <col min="5382" max="5382" width="11.42578125" style="162" customWidth="1"/>
    <col min="5383" max="5383" width="9.7109375" style="162" customWidth="1"/>
    <col min="5384" max="5384" width="11.42578125" style="162" customWidth="1"/>
    <col min="5385" max="5385" width="9.7109375" style="162" customWidth="1"/>
    <col min="5386" max="5387" width="0" style="162" hidden="1" customWidth="1"/>
    <col min="5388" max="5627" width="9.140625" style="162" customWidth="1"/>
    <col min="5628" max="5632" width="4" style="162"/>
    <col min="5633" max="5633" width="4.85546875" style="162" customWidth="1"/>
    <col min="5634" max="5634" width="7.5703125" style="162" customWidth="1"/>
    <col min="5635" max="5635" width="14.7109375" style="162" customWidth="1"/>
    <col min="5636" max="5636" width="40" style="162" customWidth="1"/>
    <col min="5637" max="5637" width="9.7109375" style="162" customWidth="1"/>
    <col min="5638" max="5638" width="11.42578125" style="162" customWidth="1"/>
    <col min="5639" max="5639" width="9.7109375" style="162" customWidth="1"/>
    <col min="5640" max="5640" width="11.42578125" style="162" customWidth="1"/>
    <col min="5641" max="5641" width="9.7109375" style="162" customWidth="1"/>
    <col min="5642" max="5643" width="0" style="162" hidden="1" customWidth="1"/>
    <col min="5644" max="5883" width="9.140625" style="162" customWidth="1"/>
    <col min="5884" max="5888" width="4" style="162"/>
    <col min="5889" max="5889" width="4.85546875" style="162" customWidth="1"/>
    <col min="5890" max="5890" width="7.5703125" style="162" customWidth="1"/>
    <col min="5891" max="5891" width="14.7109375" style="162" customWidth="1"/>
    <col min="5892" max="5892" width="40" style="162" customWidth="1"/>
    <col min="5893" max="5893" width="9.7109375" style="162" customWidth="1"/>
    <col min="5894" max="5894" width="11.42578125" style="162" customWidth="1"/>
    <col min="5895" max="5895" width="9.7109375" style="162" customWidth="1"/>
    <col min="5896" max="5896" width="11.42578125" style="162" customWidth="1"/>
    <col min="5897" max="5897" width="9.7109375" style="162" customWidth="1"/>
    <col min="5898" max="5899" width="0" style="162" hidden="1" customWidth="1"/>
    <col min="5900" max="6139" width="9.140625" style="162" customWidth="1"/>
    <col min="6140" max="6144" width="4" style="162"/>
    <col min="6145" max="6145" width="4.85546875" style="162" customWidth="1"/>
    <col min="6146" max="6146" width="7.5703125" style="162" customWidth="1"/>
    <col min="6147" max="6147" width="14.7109375" style="162" customWidth="1"/>
    <col min="6148" max="6148" width="40" style="162" customWidth="1"/>
    <col min="6149" max="6149" width="9.7109375" style="162" customWidth="1"/>
    <col min="6150" max="6150" width="11.42578125" style="162" customWidth="1"/>
    <col min="6151" max="6151" width="9.7109375" style="162" customWidth="1"/>
    <col min="6152" max="6152" width="11.42578125" style="162" customWidth="1"/>
    <col min="6153" max="6153" width="9.7109375" style="162" customWidth="1"/>
    <col min="6154" max="6155" width="0" style="162" hidden="1" customWidth="1"/>
    <col min="6156" max="6395" width="9.140625" style="162" customWidth="1"/>
    <col min="6396" max="6400" width="4" style="162"/>
    <col min="6401" max="6401" width="4.85546875" style="162" customWidth="1"/>
    <col min="6402" max="6402" width="7.5703125" style="162" customWidth="1"/>
    <col min="6403" max="6403" width="14.7109375" style="162" customWidth="1"/>
    <col min="6404" max="6404" width="40" style="162" customWidth="1"/>
    <col min="6405" max="6405" width="9.7109375" style="162" customWidth="1"/>
    <col min="6406" max="6406" width="11.42578125" style="162" customWidth="1"/>
    <col min="6407" max="6407" width="9.7109375" style="162" customWidth="1"/>
    <col min="6408" max="6408" width="11.42578125" style="162" customWidth="1"/>
    <col min="6409" max="6409" width="9.7109375" style="162" customWidth="1"/>
    <col min="6410" max="6411" width="0" style="162" hidden="1" customWidth="1"/>
    <col min="6412" max="6651" width="9.140625" style="162" customWidth="1"/>
    <col min="6652" max="6656" width="4" style="162"/>
    <col min="6657" max="6657" width="4.85546875" style="162" customWidth="1"/>
    <col min="6658" max="6658" width="7.5703125" style="162" customWidth="1"/>
    <col min="6659" max="6659" width="14.7109375" style="162" customWidth="1"/>
    <col min="6660" max="6660" width="40" style="162" customWidth="1"/>
    <col min="6661" max="6661" width="9.7109375" style="162" customWidth="1"/>
    <col min="6662" max="6662" width="11.42578125" style="162" customWidth="1"/>
    <col min="6663" max="6663" width="9.7109375" style="162" customWidth="1"/>
    <col min="6664" max="6664" width="11.42578125" style="162" customWidth="1"/>
    <col min="6665" max="6665" width="9.7109375" style="162" customWidth="1"/>
    <col min="6666" max="6667" width="0" style="162" hidden="1" customWidth="1"/>
    <col min="6668" max="6907" width="9.140625" style="162" customWidth="1"/>
    <col min="6908" max="6912" width="4" style="162"/>
    <col min="6913" max="6913" width="4.85546875" style="162" customWidth="1"/>
    <col min="6914" max="6914" width="7.5703125" style="162" customWidth="1"/>
    <col min="6915" max="6915" width="14.7109375" style="162" customWidth="1"/>
    <col min="6916" max="6916" width="40" style="162" customWidth="1"/>
    <col min="6917" max="6917" width="9.7109375" style="162" customWidth="1"/>
    <col min="6918" max="6918" width="11.42578125" style="162" customWidth="1"/>
    <col min="6919" max="6919" width="9.7109375" style="162" customWidth="1"/>
    <col min="6920" max="6920" width="11.42578125" style="162" customWidth="1"/>
    <col min="6921" max="6921" width="9.7109375" style="162" customWidth="1"/>
    <col min="6922" max="6923" width="0" style="162" hidden="1" customWidth="1"/>
    <col min="6924" max="7163" width="9.140625" style="162" customWidth="1"/>
    <col min="7164" max="7168" width="4" style="162"/>
    <col min="7169" max="7169" width="4.85546875" style="162" customWidth="1"/>
    <col min="7170" max="7170" width="7.5703125" style="162" customWidth="1"/>
    <col min="7171" max="7171" width="14.7109375" style="162" customWidth="1"/>
    <col min="7172" max="7172" width="40" style="162" customWidth="1"/>
    <col min="7173" max="7173" width="9.7109375" style="162" customWidth="1"/>
    <col min="7174" max="7174" width="11.42578125" style="162" customWidth="1"/>
    <col min="7175" max="7175" width="9.7109375" style="162" customWidth="1"/>
    <col min="7176" max="7176" width="11.42578125" style="162" customWidth="1"/>
    <col min="7177" max="7177" width="9.7109375" style="162" customWidth="1"/>
    <col min="7178" max="7179" width="0" style="162" hidden="1" customWidth="1"/>
    <col min="7180" max="7419" width="9.140625" style="162" customWidth="1"/>
    <col min="7420" max="7424" width="4" style="162"/>
    <col min="7425" max="7425" width="4.85546875" style="162" customWidth="1"/>
    <col min="7426" max="7426" width="7.5703125" style="162" customWidth="1"/>
    <col min="7427" max="7427" width="14.7109375" style="162" customWidth="1"/>
    <col min="7428" max="7428" width="40" style="162" customWidth="1"/>
    <col min="7429" max="7429" width="9.7109375" style="162" customWidth="1"/>
    <col min="7430" max="7430" width="11.42578125" style="162" customWidth="1"/>
    <col min="7431" max="7431" width="9.7109375" style="162" customWidth="1"/>
    <col min="7432" max="7432" width="11.42578125" style="162" customWidth="1"/>
    <col min="7433" max="7433" width="9.7109375" style="162" customWidth="1"/>
    <col min="7434" max="7435" width="0" style="162" hidden="1" customWidth="1"/>
    <col min="7436" max="7675" width="9.140625" style="162" customWidth="1"/>
    <col min="7676" max="7680" width="4" style="162"/>
    <col min="7681" max="7681" width="4.85546875" style="162" customWidth="1"/>
    <col min="7682" max="7682" width="7.5703125" style="162" customWidth="1"/>
    <col min="7683" max="7683" width="14.7109375" style="162" customWidth="1"/>
    <col min="7684" max="7684" width="40" style="162" customWidth="1"/>
    <col min="7685" max="7685" width="9.7109375" style="162" customWidth="1"/>
    <col min="7686" max="7686" width="11.42578125" style="162" customWidth="1"/>
    <col min="7687" max="7687" width="9.7109375" style="162" customWidth="1"/>
    <col min="7688" max="7688" width="11.42578125" style="162" customWidth="1"/>
    <col min="7689" max="7689" width="9.7109375" style="162" customWidth="1"/>
    <col min="7690" max="7691" width="0" style="162" hidden="1" customWidth="1"/>
    <col min="7692" max="7931" width="9.140625" style="162" customWidth="1"/>
    <col min="7932" max="7936" width="4" style="162"/>
    <col min="7937" max="7937" width="4.85546875" style="162" customWidth="1"/>
    <col min="7938" max="7938" width="7.5703125" style="162" customWidth="1"/>
    <col min="7939" max="7939" width="14.7109375" style="162" customWidth="1"/>
    <col min="7940" max="7940" width="40" style="162" customWidth="1"/>
    <col min="7941" max="7941" width="9.7109375" style="162" customWidth="1"/>
    <col min="7942" max="7942" width="11.42578125" style="162" customWidth="1"/>
    <col min="7943" max="7943" width="9.7109375" style="162" customWidth="1"/>
    <col min="7944" max="7944" width="11.42578125" style="162" customWidth="1"/>
    <col min="7945" max="7945" width="9.7109375" style="162" customWidth="1"/>
    <col min="7946" max="7947" width="0" style="162" hidden="1" customWidth="1"/>
    <col min="7948" max="8187" width="9.140625" style="162" customWidth="1"/>
    <col min="8188" max="8192" width="4" style="162"/>
    <col min="8193" max="8193" width="4.85546875" style="162" customWidth="1"/>
    <col min="8194" max="8194" width="7.5703125" style="162" customWidth="1"/>
    <col min="8195" max="8195" width="14.7109375" style="162" customWidth="1"/>
    <col min="8196" max="8196" width="40" style="162" customWidth="1"/>
    <col min="8197" max="8197" width="9.7109375" style="162" customWidth="1"/>
    <col min="8198" max="8198" width="11.42578125" style="162" customWidth="1"/>
    <col min="8199" max="8199" width="9.7109375" style="162" customWidth="1"/>
    <col min="8200" max="8200" width="11.42578125" style="162" customWidth="1"/>
    <col min="8201" max="8201" width="9.7109375" style="162" customWidth="1"/>
    <col min="8202" max="8203" width="0" style="162" hidden="1" customWidth="1"/>
    <col min="8204" max="8443" width="9.140625" style="162" customWidth="1"/>
    <col min="8444" max="8448" width="4" style="162"/>
    <col min="8449" max="8449" width="4.85546875" style="162" customWidth="1"/>
    <col min="8450" max="8450" width="7.5703125" style="162" customWidth="1"/>
    <col min="8451" max="8451" width="14.7109375" style="162" customWidth="1"/>
    <col min="8452" max="8452" width="40" style="162" customWidth="1"/>
    <col min="8453" max="8453" width="9.7109375" style="162" customWidth="1"/>
    <col min="8454" max="8454" width="11.42578125" style="162" customWidth="1"/>
    <col min="8455" max="8455" width="9.7109375" style="162" customWidth="1"/>
    <col min="8456" max="8456" width="11.42578125" style="162" customWidth="1"/>
    <col min="8457" max="8457" width="9.7109375" style="162" customWidth="1"/>
    <col min="8458" max="8459" width="0" style="162" hidden="1" customWidth="1"/>
    <col min="8460" max="8699" width="9.140625" style="162" customWidth="1"/>
    <col min="8700" max="8704" width="4" style="162"/>
    <col min="8705" max="8705" width="4.85546875" style="162" customWidth="1"/>
    <col min="8706" max="8706" width="7.5703125" style="162" customWidth="1"/>
    <col min="8707" max="8707" width="14.7109375" style="162" customWidth="1"/>
    <col min="8708" max="8708" width="40" style="162" customWidth="1"/>
    <col min="8709" max="8709" width="9.7109375" style="162" customWidth="1"/>
    <col min="8710" max="8710" width="11.42578125" style="162" customWidth="1"/>
    <col min="8711" max="8711" width="9.7109375" style="162" customWidth="1"/>
    <col min="8712" max="8712" width="11.42578125" style="162" customWidth="1"/>
    <col min="8713" max="8713" width="9.7109375" style="162" customWidth="1"/>
    <col min="8714" max="8715" width="0" style="162" hidden="1" customWidth="1"/>
    <col min="8716" max="8955" width="9.140625" style="162" customWidth="1"/>
    <col min="8956" max="8960" width="4" style="162"/>
    <col min="8961" max="8961" width="4.85546875" style="162" customWidth="1"/>
    <col min="8962" max="8962" width="7.5703125" style="162" customWidth="1"/>
    <col min="8963" max="8963" width="14.7109375" style="162" customWidth="1"/>
    <col min="8964" max="8964" width="40" style="162" customWidth="1"/>
    <col min="8965" max="8965" width="9.7109375" style="162" customWidth="1"/>
    <col min="8966" max="8966" width="11.42578125" style="162" customWidth="1"/>
    <col min="8967" max="8967" width="9.7109375" style="162" customWidth="1"/>
    <col min="8968" max="8968" width="11.42578125" style="162" customWidth="1"/>
    <col min="8969" max="8969" width="9.7109375" style="162" customWidth="1"/>
    <col min="8970" max="8971" width="0" style="162" hidden="1" customWidth="1"/>
    <col min="8972" max="9211" width="9.140625" style="162" customWidth="1"/>
    <col min="9212" max="9216" width="4" style="162"/>
    <col min="9217" max="9217" width="4.85546875" style="162" customWidth="1"/>
    <col min="9218" max="9218" width="7.5703125" style="162" customWidth="1"/>
    <col min="9219" max="9219" width="14.7109375" style="162" customWidth="1"/>
    <col min="9220" max="9220" width="40" style="162" customWidth="1"/>
    <col min="9221" max="9221" width="9.7109375" style="162" customWidth="1"/>
    <col min="9222" max="9222" width="11.42578125" style="162" customWidth="1"/>
    <col min="9223" max="9223" width="9.7109375" style="162" customWidth="1"/>
    <col min="9224" max="9224" width="11.42578125" style="162" customWidth="1"/>
    <col min="9225" max="9225" width="9.7109375" style="162" customWidth="1"/>
    <col min="9226" max="9227" width="0" style="162" hidden="1" customWidth="1"/>
    <col min="9228" max="9467" width="9.140625" style="162" customWidth="1"/>
    <col min="9468" max="9472" width="4" style="162"/>
    <col min="9473" max="9473" width="4.85546875" style="162" customWidth="1"/>
    <col min="9474" max="9474" width="7.5703125" style="162" customWidth="1"/>
    <col min="9475" max="9475" width="14.7109375" style="162" customWidth="1"/>
    <col min="9476" max="9476" width="40" style="162" customWidth="1"/>
    <col min="9477" max="9477" width="9.7109375" style="162" customWidth="1"/>
    <col min="9478" max="9478" width="11.42578125" style="162" customWidth="1"/>
    <col min="9479" max="9479" width="9.7109375" style="162" customWidth="1"/>
    <col min="9480" max="9480" width="11.42578125" style="162" customWidth="1"/>
    <col min="9481" max="9481" width="9.7109375" style="162" customWidth="1"/>
    <col min="9482" max="9483" width="0" style="162" hidden="1" customWidth="1"/>
    <col min="9484" max="9723" width="9.140625" style="162" customWidth="1"/>
    <col min="9724" max="9728" width="4" style="162"/>
    <col min="9729" max="9729" width="4.85546875" style="162" customWidth="1"/>
    <col min="9730" max="9730" width="7.5703125" style="162" customWidth="1"/>
    <col min="9731" max="9731" width="14.7109375" style="162" customWidth="1"/>
    <col min="9732" max="9732" width="40" style="162" customWidth="1"/>
    <col min="9733" max="9733" width="9.7109375" style="162" customWidth="1"/>
    <col min="9734" max="9734" width="11.42578125" style="162" customWidth="1"/>
    <col min="9735" max="9735" width="9.7109375" style="162" customWidth="1"/>
    <col min="9736" max="9736" width="11.42578125" style="162" customWidth="1"/>
    <col min="9737" max="9737" width="9.7109375" style="162" customWidth="1"/>
    <col min="9738" max="9739" width="0" style="162" hidden="1" customWidth="1"/>
    <col min="9740" max="9979" width="9.140625" style="162" customWidth="1"/>
    <col min="9980" max="9984" width="4" style="162"/>
    <col min="9985" max="9985" width="4.85546875" style="162" customWidth="1"/>
    <col min="9986" max="9986" width="7.5703125" style="162" customWidth="1"/>
    <col min="9987" max="9987" width="14.7109375" style="162" customWidth="1"/>
    <col min="9988" max="9988" width="40" style="162" customWidth="1"/>
    <col min="9989" max="9989" width="9.7109375" style="162" customWidth="1"/>
    <col min="9990" max="9990" width="11.42578125" style="162" customWidth="1"/>
    <col min="9991" max="9991" width="9.7109375" style="162" customWidth="1"/>
    <col min="9992" max="9992" width="11.42578125" style="162" customWidth="1"/>
    <col min="9993" max="9993" width="9.7109375" style="162" customWidth="1"/>
    <col min="9994" max="9995" width="0" style="162" hidden="1" customWidth="1"/>
    <col min="9996" max="10235" width="9.140625" style="162" customWidth="1"/>
    <col min="10236" max="10240" width="4" style="162"/>
    <col min="10241" max="10241" width="4.85546875" style="162" customWidth="1"/>
    <col min="10242" max="10242" width="7.5703125" style="162" customWidth="1"/>
    <col min="10243" max="10243" width="14.7109375" style="162" customWidth="1"/>
    <col min="10244" max="10244" width="40" style="162" customWidth="1"/>
    <col min="10245" max="10245" width="9.7109375" style="162" customWidth="1"/>
    <col min="10246" max="10246" width="11.42578125" style="162" customWidth="1"/>
    <col min="10247" max="10247" width="9.7109375" style="162" customWidth="1"/>
    <col min="10248" max="10248" width="11.42578125" style="162" customWidth="1"/>
    <col min="10249" max="10249" width="9.7109375" style="162" customWidth="1"/>
    <col min="10250" max="10251" width="0" style="162" hidden="1" customWidth="1"/>
    <col min="10252" max="10491" width="9.140625" style="162" customWidth="1"/>
    <col min="10492" max="10496" width="4" style="162"/>
    <col min="10497" max="10497" width="4.85546875" style="162" customWidth="1"/>
    <col min="10498" max="10498" width="7.5703125" style="162" customWidth="1"/>
    <col min="10499" max="10499" width="14.7109375" style="162" customWidth="1"/>
    <col min="10500" max="10500" width="40" style="162" customWidth="1"/>
    <col min="10501" max="10501" width="9.7109375" style="162" customWidth="1"/>
    <col min="10502" max="10502" width="11.42578125" style="162" customWidth="1"/>
    <col min="10503" max="10503" width="9.7109375" style="162" customWidth="1"/>
    <col min="10504" max="10504" width="11.42578125" style="162" customWidth="1"/>
    <col min="10505" max="10505" width="9.7109375" style="162" customWidth="1"/>
    <col min="10506" max="10507" width="0" style="162" hidden="1" customWidth="1"/>
    <col min="10508" max="10747" width="9.140625" style="162" customWidth="1"/>
    <col min="10748" max="10752" width="4" style="162"/>
    <col min="10753" max="10753" width="4.85546875" style="162" customWidth="1"/>
    <col min="10754" max="10754" width="7.5703125" style="162" customWidth="1"/>
    <col min="10755" max="10755" width="14.7109375" style="162" customWidth="1"/>
    <col min="10756" max="10756" width="40" style="162" customWidth="1"/>
    <col min="10757" max="10757" width="9.7109375" style="162" customWidth="1"/>
    <col min="10758" max="10758" width="11.42578125" style="162" customWidth="1"/>
    <col min="10759" max="10759" width="9.7109375" style="162" customWidth="1"/>
    <col min="10760" max="10760" width="11.42578125" style="162" customWidth="1"/>
    <col min="10761" max="10761" width="9.7109375" style="162" customWidth="1"/>
    <col min="10762" max="10763" width="0" style="162" hidden="1" customWidth="1"/>
    <col min="10764" max="11003" width="9.140625" style="162" customWidth="1"/>
    <col min="11004" max="11008" width="4" style="162"/>
    <col min="11009" max="11009" width="4.85546875" style="162" customWidth="1"/>
    <col min="11010" max="11010" width="7.5703125" style="162" customWidth="1"/>
    <col min="11011" max="11011" width="14.7109375" style="162" customWidth="1"/>
    <col min="11012" max="11012" width="40" style="162" customWidth="1"/>
    <col min="11013" max="11013" width="9.7109375" style="162" customWidth="1"/>
    <col min="11014" max="11014" width="11.42578125" style="162" customWidth="1"/>
    <col min="11015" max="11015" width="9.7109375" style="162" customWidth="1"/>
    <col min="11016" max="11016" width="11.42578125" style="162" customWidth="1"/>
    <col min="11017" max="11017" width="9.7109375" style="162" customWidth="1"/>
    <col min="11018" max="11019" width="0" style="162" hidden="1" customWidth="1"/>
    <col min="11020" max="11259" width="9.140625" style="162" customWidth="1"/>
    <col min="11260" max="11264" width="4" style="162"/>
    <col min="11265" max="11265" width="4.85546875" style="162" customWidth="1"/>
    <col min="11266" max="11266" width="7.5703125" style="162" customWidth="1"/>
    <col min="11267" max="11267" width="14.7109375" style="162" customWidth="1"/>
    <col min="11268" max="11268" width="40" style="162" customWidth="1"/>
    <col min="11269" max="11269" width="9.7109375" style="162" customWidth="1"/>
    <col min="11270" max="11270" width="11.42578125" style="162" customWidth="1"/>
    <col min="11271" max="11271" width="9.7109375" style="162" customWidth="1"/>
    <col min="11272" max="11272" width="11.42578125" style="162" customWidth="1"/>
    <col min="11273" max="11273" width="9.7109375" style="162" customWidth="1"/>
    <col min="11274" max="11275" width="0" style="162" hidden="1" customWidth="1"/>
    <col min="11276" max="11515" width="9.140625" style="162" customWidth="1"/>
    <col min="11516" max="11520" width="4" style="162"/>
    <col min="11521" max="11521" width="4.85546875" style="162" customWidth="1"/>
    <col min="11522" max="11522" width="7.5703125" style="162" customWidth="1"/>
    <col min="11523" max="11523" width="14.7109375" style="162" customWidth="1"/>
    <col min="11524" max="11524" width="40" style="162" customWidth="1"/>
    <col min="11525" max="11525" width="9.7109375" style="162" customWidth="1"/>
    <col min="11526" max="11526" width="11.42578125" style="162" customWidth="1"/>
    <col min="11527" max="11527" width="9.7109375" style="162" customWidth="1"/>
    <col min="11528" max="11528" width="11.42578125" style="162" customWidth="1"/>
    <col min="11529" max="11529" width="9.7109375" style="162" customWidth="1"/>
    <col min="11530" max="11531" width="0" style="162" hidden="1" customWidth="1"/>
    <col min="11532" max="11771" width="9.140625" style="162" customWidth="1"/>
    <col min="11772" max="11776" width="4" style="162"/>
    <col min="11777" max="11777" width="4.85546875" style="162" customWidth="1"/>
    <col min="11778" max="11778" width="7.5703125" style="162" customWidth="1"/>
    <col min="11779" max="11779" width="14.7109375" style="162" customWidth="1"/>
    <col min="11780" max="11780" width="40" style="162" customWidth="1"/>
    <col min="11781" max="11781" width="9.7109375" style="162" customWidth="1"/>
    <col min="11782" max="11782" width="11.42578125" style="162" customWidth="1"/>
    <col min="11783" max="11783" width="9.7109375" style="162" customWidth="1"/>
    <col min="11784" max="11784" width="11.42578125" style="162" customWidth="1"/>
    <col min="11785" max="11785" width="9.7109375" style="162" customWidth="1"/>
    <col min="11786" max="11787" width="0" style="162" hidden="1" customWidth="1"/>
    <col min="11788" max="12027" width="9.140625" style="162" customWidth="1"/>
    <col min="12028" max="12032" width="4" style="162"/>
    <col min="12033" max="12033" width="4.85546875" style="162" customWidth="1"/>
    <col min="12034" max="12034" width="7.5703125" style="162" customWidth="1"/>
    <col min="12035" max="12035" width="14.7109375" style="162" customWidth="1"/>
    <col min="12036" max="12036" width="40" style="162" customWidth="1"/>
    <col min="12037" max="12037" width="9.7109375" style="162" customWidth="1"/>
    <col min="12038" max="12038" width="11.42578125" style="162" customWidth="1"/>
    <col min="12039" max="12039" width="9.7109375" style="162" customWidth="1"/>
    <col min="12040" max="12040" width="11.42578125" style="162" customWidth="1"/>
    <col min="12041" max="12041" width="9.7109375" style="162" customWidth="1"/>
    <col min="12042" max="12043" width="0" style="162" hidden="1" customWidth="1"/>
    <col min="12044" max="12283" width="9.140625" style="162" customWidth="1"/>
    <col min="12284" max="12288" width="4" style="162"/>
    <col min="12289" max="12289" width="4.85546875" style="162" customWidth="1"/>
    <col min="12290" max="12290" width="7.5703125" style="162" customWidth="1"/>
    <col min="12291" max="12291" width="14.7109375" style="162" customWidth="1"/>
    <col min="12292" max="12292" width="40" style="162" customWidth="1"/>
    <col min="12293" max="12293" width="9.7109375" style="162" customWidth="1"/>
    <col min="12294" max="12294" width="11.42578125" style="162" customWidth="1"/>
    <col min="12295" max="12295" width="9.7109375" style="162" customWidth="1"/>
    <col min="12296" max="12296" width="11.42578125" style="162" customWidth="1"/>
    <col min="12297" max="12297" width="9.7109375" style="162" customWidth="1"/>
    <col min="12298" max="12299" width="0" style="162" hidden="1" customWidth="1"/>
    <col min="12300" max="12539" width="9.140625" style="162" customWidth="1"/>
    <col min="12540" max="12544" width="4" style="162"/>
    <col min="12545" max="12545" width="4.85546875" style="162" customWidth="1"/>
    <col min="12546" max="12546" width="7.5703125" style="162" customWidth="1"/>
    <col min="12547" max="12547" width="14.7109375" style="162" customWidth="1"/>
    <col min="12548" max="12548" width="40" style="162" customWidth="1"/>
    <col min="12549" max="12549" width="9.7109375" style="162" customWidth="1"/>
    <col min="12550" max="12550" width="11.42578125" style="162" customWidth="1"/>
    <col min="12551" max="12551" width="9.7109375" style="162" customWidth="1"/>
    <col min="12552" max="12552" width="11.42578125" style="162" customWidth="1"/>
    <col min="12553" max="12553" width="9.7109375" style="162" customWidth="1"/>
    <col min="12554" max="12555" width="0" style="162" hidden="1" customWidth="1"/>
    <col min="12556" max="12795" width="9.140625" style="162" customWidth="1"/>
    <col min="12796" max="12800" width="4" style="162"/>
    <col min="12801" max="12801" width="4.85546875" style="162" customWidth="1"/>
    <col min="12802" max="12802" width="7.5703125" style="162" customWidth="1"/>
    <col min="12803" max="12803" width="14.7109375" style="162" customWidth="1"/>
    <col min="12804" max="12804" width="40" style="162" customWidth="1"/>
    <col min="12805" max="12805" width="9.7109375" style="162" customWidth="1"/>
    <col min="12806" max="12806" width="11.42578125" style="162" customWidth="1"/>
    <col min="12807" max="12807" width="9.7109375" style="162" customWidth="1"/>
    <col min="12808" max="12808" width="11.42578125" style="162" customWidth="1"/>
    <col min="12809" max="12809" width="9.7109375" style="162" customWidth="1"/>
    <col min="12810" max="12811" width="0" style="162" hidden="1" customWidth="1"/>
    <col min="12812" max="13051" width="9.140625" style="162" customWidth="1"/>
    <col min="13052" max="13056" width="4" style="162"/>
    <col min="13057" max="13057" width="4.85546875" style="162" customWidth="1"/>
    <col min="13058" max="13058" width="7.5703125" style="162" customWidth="1"/>
    <col min="13059" max="13059" width="14.7109375" style="162" customWidth="1"/>
    <col min="13060" max="13060" width="40" style="162" customWidth="1"/>
    <col min="13061" max="13061" width="9.7109375" style="162" customWidth="1"/>
    <col min="13062" max="13062" width="11.42578125" style="162" customWidth="1"/>
    <col min="13063" max="13063" width="9.7109375" style="162" customWidth="1"/>
    <col min="13064" max="13064" width="11.42578125" style="162" customWidth="1"/>
    <col min="13065" max="13065" width="9.7109375" style="162" customWidth="1"/>
    <col min="13066" max="13067" width="0" style="162" hidden="1" customWidth="1"/>
    <col min="13068" max="13307" width="9.140625" style="162" customWidth="1"/>
    <col min="13308" max="13312" width="4" style="162"/>
    <col min="13313" max="13313" width="4.85546875" style="162" customWidth="1"/>
    <col min="13314" max="13314" width="7.5703125" style="162" customWidth="1"/>
    <col min="13315" max="13315" width="14.7109375" style="162" customWidth="1"/>
    <col min="13316" max="13316" width="40" style="162" customWidth="1"/>
    <col min="13317" max="13317" width="9.7109375" style="162" customWidth="1"/>
    <col min="13318" max="13318" width="11.42578125" style="162" customWidth="1"/>
    <col min="13319" max="13319" width="9.7109375" style="162" customWidth="1"/>
    <col min="13320" max="13320" width="11.42578125" style="162" customWidth="1"/>
    <col min="13321" max="13321" width="9.7109375" style="162" customWidth="1"/>
    <col min="13322" max="13323" width="0" style="162" hidden="1" customWidth="1"/>
    <col min="13324" max="13563" width="9.140625" style="162" customWidth="1"/>
    <col min="13564" max="13568" width="4" style="162"/>
    <col min="13569" max="13569" width="4.85546875" style="162" customWidth="1"/>
    <col min="13570" max="13570" width="7.5703125" style="162" customWidth="1"/>
    <col min="13571" max="13571" width="14.7109375" style="162" customWidth="1"/>
    <col min="13572" max="13572" width="40" style="162" customWidth="1"/>
    <col min="13573" max="13573" width="9.7109375" style="162" customWidth="1"/>
    <col min="13574" max="13574" width="11.42578125" style="162" customWidth="1"/>
    <col min="13575" max="13575" width="9.7109375" style="162" customWidth="1"/>
    <col min="13576" max="13576" width="11.42578125" style="162" customWidth="1"/>
    <col min="13577" max="13577" width="9.7109375" style="162" customWidth="1"/>
    <col min="13578" max="13579" width="0" style="162" hidden="1" customWidth="1"/>
    <col min="13580" max="13819" width="9.140625" style="162" customWidth="1"/>
    <col min="13820" max="13824" width="4" style="162"/>
    <col min="13825" max="13825" width="4.85546875" style="162" customWidth="1"/>
    <col min="13826" max="13826" width="7.5703125" style="162" customWidth="1"/>
    <col min="13827" max="13827" width="14.7109375" style="162" customWidth="1"/>
    <col min="13828" max="13828" width="40" style="162" customWidth="1"/>
    <col min="13829" max="13829" width="9.7109375" style="162" customWidth="1"/>
    <col min="13830" max="13830" width="11.42578125" style="162" customWidth="1"/>
    <col min="13831" max="13831" width="9.7109375" style="162" customWidth="1"/>
    <col min="13832" max="13832" width="11.42578125" style="162" customWidth="1"/>
    <col min="13833" max="13833" width="9.7109375" style="162" customWidth="1"/>
    <col min="13834" max="13835" width="0" style="162" hidden="1" customWidth="1"/>
    <col min="13836" max="14075" width="9.140625" style="162" customWidth="1"/>
    <col min="14076" max="14080" width="4" style="162"/>
    <col min="14081" max="14081" width="4.85546875" style="162" customWidth="1"/>
    <col min="14082" max="14082" width="7.5703125" style="162" customWidth="1"/>
    <col min="14083" max="14083" width="14.7109375" style="162" customWidth="1"/>
    <col min="14084" max="14084" width="40" style="162" customWidth="1"/>
    <col min="14085" max="14085" width="9.7109375" style="162" customWidth="1"/>
    <col min="14086" max="14086" width="11.42578125" style="162" customWidth="1"/>
    <col min="14087" max="14087" width="9.7109375" style="162" customWidth="1"/>
    <col min="14088" max="14088" width="11.42578125" style="162" customWidth="1"/>
    <col min="14089" max="14089" width="9.7109375" style="162" customWidth="1"/>
    <col min="14090" max="14091" width="0" style="162" hidden="1" customWidth="1"/>
    <col min="14092" max="14331" width="9.140625" style="162" customWidth="1"/>
    <col min="14332" max="14336" width="4" style="162"/>
    <col min="14337" max="14337" width="4.85546875" style="162" customWidth="1"/>
    <col min="14338" max="14338" width="7.5703125" style="162" customWidth="1"/>
    <col min="14339" max="14339" width="14.7109375" style="162" customWidth="1"/>
    <col min="14340" max="14340" width="40" style="162" customWidth="1"/>
    <col min="14341" max="14341" width="9.7109375" style="162" customWidth="1"/>
    <col min="14342" max="14342" width="11.42578125" style="162" customWidth="1"/>
    <col min="14343" max="14343" width="9.7109375" style="162" customWidth="1"/>
    <col min="14344" max="14344" width="11.42578125" style="162" customWidth="1"/>
    <col min="14345" max="14345" width="9.7109375" style="162" customWidth="1"/>
    <col min="14346" max="14347" width="0" style="162" hidden="1" customWidth="1"/>
    <col min="14348" max="14587" width="9.140625" style="162" customWidth="1"/>
    <col min="14588" max="14592" width="4" style="162"/>
    <col min="14593" max="14593" width="4.85546875" style="162" customWidth="1"/>
    <col min="14594" max="14594" width="7.5703125" style="162" customWidth="1"/>
    <col min="14595" max="14595" width="14.7109375" style="162" customWidth="1"/>
    <col min="14596" max="14596" width="40" style="162" customWidth="1"/>
    <col min="14597" max="14597" width="9.7109375" style="162" customWidth="1"/>
    <col min="14598" max="14598" width="11.42578125" style="162" customWidth="1"/>
    <col min="14599" max="14599" width="9.7109375" style="162" customWidth="1"/>
    <col min="14600" max="14600" width="11.42578125" style="162" customWidth="1"/>
    <col min="14601" max="14601" width="9.7109375" style="162" customWidth="1"/>
    <col min="14602" max="14603" width="0" style="162" hidden="1" customWidth="1"/>
    <col min="14604" max="14843" width="9.140625" style="162" customWidth="1"/>
    <col min="14844" max="14848" width="4" style="162"/>
    <col min="14849" max="14849" width="4.85546875" style="162" customWidth="1"/>
    <col min="14850" max="14850" width="7.5703125" style="162" customWidth="1"/>
    <col min="14851" max="14851" width="14.7109375" style="162" customWidth="1"/>
    <col min="14852" max="14852" width="40" style="162" customWidth="1"/>
    <col min="14853" max="14853" width="9.7109375" style="162" customWidth="1"/>
    <col min="14854" max="14854" width="11.42578125" style="162" customWidth="1"/>
    <col min="14855" max="14855" width="9.7109375" style="162" customWidth="1"/>
    <col min="14856" max="14856" width="11.42578125" style="162" customWidth="1"/>
    <col min="14857" max="14857" width="9.7109375" style="162" customWidth="1"/>
    <col min="14858" max="14859" width="0" style="162" hidden="1" customWidth="1"/>
    <col min="14860" max="15099" width="9.140625" style="162" customWidth="1"/>
    <col min="15100" max="15104" width="4" style="162"/>
    <col min="15105" max="15105" width="4.85546875" style="162" customWidth="1"/>
    <col min="15106" max="15106" width="7.5703125" style="162" customWidth="1"/>
    <col min="15107" max="15107" width="14.7109375" style="162" customWidth="1"/>
    <col min="15108" max="15108" width="40" style="162" customWidth="1"/>
    <col min="15109" max="15109" width="9.7109375" style="162" customWidth="1"/>
    <col min="15110" max="15110" width="11.42578125" style="162" customWidth="1"/>
    <col min="15111" max="15111" width="9.7109375" style="162" customWidth="1"/>
    <col min="15112" max="15112" width="11.42578125" style="162" customWidth="1"/>
    <col min="15113" max="15113" width="9.7109375" style="162" customWidth="1"/>
    <col min="15114" max="15115" width="0" style="162" hidden="1" customWidth="1"/>
    <col min="15116" max="15355" width="9.140625" style="162" customWidth="1"/>
    <col min="15356" max="15360" width="4" style="162"/>
    <col min="15361" max="15361" width="4.85546875" style="162" customWidth="1"/>
    <col min="15362" max="15362" width="7.5703125" style="162" customWidth="1"/>
    <col min="15363" max="15363" width="14.7109375" style="162" customWidth="1"/>
    <col min="15364" max="15364" width="40" style="162" customWidth="1"/>
    <col min="15365" max="15365" width="9.7109375" style="162" customWidth="1"/>
    <col min="15366" max="15366" width="11.42578125" style="162" customWidth="1"/>
    <col min="15367" max="15367" width="9.7109375" style="162" customWidth="1"/>
    <col min="15368" max="15368" width="11.42578125" style="162" customWidth="1"/>
    <col min="15369" max="15369" width="9.7109375" style="162" customWidth="1"/>
    <col min="15370" max="15371" width="0" style="162" hidden="1" customWidth="1"/>
    <col min="15372" max="15611" width="9.140625" style="162" customWidth="1"/>
    <col min="15612" max="15616" width="4" style="162"/>
    <col min="15617" max="15617" width="4.85546875" style="162" customWidth="1"/>
    <col min="15618" max="15618" width="7.5703125" style="162" customWidth="1"/>
    <col min="15619" max="15619" width="14.7109375" style="162" customWidth="1"/>
    <col min="15620" max="15620" width="40" style="162" customWidth="1"/>
    <col min="15621" max="15621" width="9.7109375" style="162" customWidth="1"/>
    <col min="15622" max="15622" width="11.42578125" style="162" customWidth="1"/>
    <col min="15623" max="15623" width="9.7109375" style="162" customWidth="1"/>
    <col min="15624" max="15624" width="11.42578125" style="162" customWidth="1"/>
    <col min="15625" max="15625" width="9.7109375" style="162" customWidth="1"/>
    <col min="15626" max="15627" width="0" style="162" hidden="1" customWidth="1"/>
    <col min="15628" max="15867" width="9.140625" style="162" customWidth="1"/>
    <col min="15868" max="15872" width="4" style="162"/>
    <col min="15873" max="15873" width="4.85546875" style="162" customWidth="1"/>
    <col min="15874" max="15874" width="7.5703125" style="162" customWidth="1"/>
    <col min="15875" max="15875" width="14.7109375" style="162" customWidth="1"/>
    <col min="15876" max="15876" width="40" style="162" customWidth="1"/>
    <col min="15877" max="15877" width="9.7109375" style="162" customWidth="1"/>
    <col min="15878" max="15878" width="11.42578125" style="162" customWidth="1"/>
    <col min="15879" max="15879" width="9.7109375" style="162" customWidth="1"/>
    <col min="15880" max="15880" width="11.42578125" style="162" customWidth="1"/>
    <col min="15881" max="15881" width="9.7109375" style="162" customWidth="1"/>
    <col min="15882" max="15883" width="0" style="162" hidden="1" customWidth="1"/>
    <col min="15884" max="16123" width="9.140625" style="162" customWidth="1"/>
    <col min="16124" max="16128" width="4" style="162"/>
    <col min="16129" max="16129" width="4.85546875" style="162" customWidth="1"/>
    <col min="16130" max="16130" width="7.5703125" style="162" customWidth="1"/>
    <col min="16131" max="16131" width="14.7109375" style="162" customWidth="1"/>
    <col min="16132" max="16132" width="40" style="162" customWidth="1"/>
    <col min="16133" max="16133" width="9.7109375" style="162" customWidth="1"/>
    <col min="16134" max="16134" width="11.42578125" style="162" customWidth="1"/>
    <col min="16135" max="16135" width="9.7109375" style="162" customWidth="1"/>
    <col min="16136" max="16136" width="11.42578125" style="162" customWidth="1"/>
    <col min="16137" max="16137" width="9.7109375" style="162" customWidth="1"/>
    <col min="16138" max="16139" width="0" style="162" hidden="1" customWidth="1"/>
    <col min="16140" max="16379" width="9.140625" style="162" customWidth="1"/>
    <col min="16380" max="16384" width="4" style="162"/>
  </cols>
  <sheetData>
    <row r="1" spans="1:252" s="161" customFormat="1" ht="22.5" customHeight="1" x14ac:dyDescent="0.2">
      <c r="B1" s="368" t="s">
        <v>8378</v>
      </c>
      <c r="C1" s="368"/>
      <c r="D1" s="368"/>
      <c r="E1" s="368"/>
      <c r="F1" s="368"/>
      <c r="G1" s="368"/>
      <c r="H1" s="368"/>
      <c r="I1" s="162"/>
      <c r="K1" s="163" t="s">
        <v>8379</v>
      </c>
      <c r="L1" s="163"/>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c r="AX1" s="162"/>
      <c r="AY1" s="162"/>
      <c r="AZ1" s="162"/>
      <c r="BA1" s="162"/>
      <c r="BB1" s="162"/>
      <c r="BC1" s="162"/>
      <c r="BD1" s="162"/>
      <c r="BE1" s="162"/>
      <c r="BF1" s="162"/>
      <c r="BG1" s="162"/>
      <c r="BH1" s="162"/>
      <c r="BI1" s="162"/>
      <c r="BJ1" s="162"/>
      <c r="BK1" s="162"/>
      <c r="BL1" s="162"/>
      <c r="BM1" s="162"/>
      <c r="BN1" s="162"/>
      <c r="BO1" s="162"/>
      <c r="BP1" s="162"/>
      <c r="BQ1" s="162"/>
      <c r="BR1" s="162"/>
      <c r="BS1" s="162"/>
      <c r="BT1" s="162"/>
      <c r="BU1" s="162"/>
      <c r="BV1" s="162"/>
      <c r="BW1" s="162"/>
      <c r="BX1" s="162"/>
      <c r="BY1" s="162"/>
      <c r="BZ1" s="162"/>
      <c r="CA1" s="162"/>
      <c r="CB1" s="162"/>
      <c r="CC1" s="162"/>
      <c r="CD1" s="162"/>
      <c r="CE1" s="162"/>
      <c r="CF1" s="162"/>
      <c r="CG1" s="162"/>
      <c r="CH1" s="162"/>
      <c r="CI1" s="162"/>
      <c r="CJ1" s="162"/>
      <c r="CK1" s="162"/>
      <c r="CL1" s="162"/>
      <c r="CM1" s="162"/>
      <c r="CN1" s="162"/>
      <c r="CO1" s="162"/>
      <c r="CP1" s="162"/>
      <c r="CQ1" s="162"/>
      <c r="CR1" s="162"/>
      <c r="CS1" s="162"/>
      <c r="CT1" s="162"/>
      <c r="CU1" s="162"/>
      <c r="CV1" s="162"/>
      <c r="CW1" s="162"/>
      <c r="CX1" s="162"/>
      <c r="CY1" s="162"/>
      <c r="CZ1" s="162"/>
      <c r="DA1" s="162"/>
      <c r="DB1" s="162"/>
      <c r="DC1" s="162"/>
      <c r="DD1" s="162"/>
      <c r="DE1" s="162"/>
      <c r="DF1" s="162"/>
      <c r="DG1" s="162"/>
      <c r="DH1" s="162"/>
      <c r="DI1" s="162"/>
      <c r="DJ1" s="162"/>
      <c r="DK1" s="162"/>
      <c r="DL1" s="162"/>
      <c r="DM1" s="162"/>
      <c r="DN1" s="162"/>
      <c r="DO1" s="162"/>
      <c r="DP1" s="162"/>
      <c r="DQ1" s="162"/>
      <c r="DR1" s="162"/>
      <c r="DS1" s="162"/>
      <c r="DT1" s="162"/>
      <c r="DU1" s="162"/>
      <c r="DV1" s="162"/>
      <c r="DW1" s="162"/>
      <c r="DX1" s="162"/>
      <c r="DY1" s="162"/>
      <c r="DZ1" s="162"/>
      <c r="EA1" s="162"/>
      <c r="EB1" s="162"/>
      <c r="EC1" s="162"/>
      <c r="ED1" s="162"/>
      <c r="EE1" s="162"/>
      <c r="EF1" s="162"/>
      <c r="EG1" s="162"/>
      <c r="EH1" s="162"/>
      <c r="EI1" s="162"/>
      <c r="EJ1" s="162"/>
      <c r="EK1" s="162"/>
      <c r="EL1" s="162"/>
      <c r="EM1" s="162"/>
      <c r="EN1" s="162"/>
      <c r="EO1" s="162"/>
      <c r="EP1" s="162"/>
      <c r="EQ1" s="162"/>
      <c r="ER1" s="162"/>
      <c r="ES1" s="162"/>
      <c r="ET1" s="162"/>
      <c r="EU1" s="162"/>
      <c r="EV1" s="162"/>
      <c r="EW1" s="162"/>
      <c r="EX1" s="162"/>
      <c r="EY1" s="162"/>
      <c r="EZ1" s="162"/>
      <c r="FA1" s="162"/>
      <c r="FB1" s="162"/>
      <c r="FC1" s="162"/>
      <c r="FD1" s="162"/>
      <c r="FE1" s="162"/>
      <c r="FF1" s="162"/>
      <c r="FG1" s="162"/>
      <c r="FH1" s="162"/>
      <c r="FI1" s="162"/>
      <c r="FJ1" s="162"/>
      <c r="FK1" s="162"/>
      <c r="FL1" s="162"/>
      <c r="FM1" s="162"/>
      <c r="FN1" s="162"/>
      <c r="FO1" s="162"/>
      <c r="FP1" s="162"/>
      <c r="FQ1" s="162"/>
      <c r="FR1" s="162"/>
      <c r="FS1" s="162"/>
      <c r="FT1" s="162"/>
      <c r="FU1" s="162"/>
      <c r="FV1" s="162"/>
      <c r="FW1" s="162"/>
      <c r="FX1" s="162"/>
      <c r="FY1" s="162"/>
      <c r="FZ1" s="162"/>
      <c r="GA1" s="162"/>
      <c r="GB1" s="162"/>
      <c r="GC1" s="162"/>
      <c r="GD1" s="162"/>
      <c r="GE1" s="162"/>
      <c r="GF1" s="162"/>
      <c r="GG1" s="162"/>
      <c r="GH1" s="162"/>
      <c r="GI1" s="162"/>
      <c r="GJ1" s="162"/>
      <c r="GK1" s="162"/>
      <c r="GL1" s="162"/>
      <c r="GM1" s="162"/>
      <c r="GN1" s="162"/>
      <c r="GO1" s="162"/>
      <c r="GP1" s="162"/>
      <c r="GQ1" s="162"/>
      <c r="GR1" s="162"/>
      <c r="GS1" s="162"/>
      <c r="GT1" s="162"/>
      <c r="GU1" s="162"/>
      <c r="GV1" s="162"/>
      <c r="GW1" s="162"/>
      <c r="GX1" s="162"/>
      <c r="GY1" s="162"/>
      <c r="GZ1" s="162"/>
      <c r="HA1" s="162"/>
      <c r="HB1" s="162"/>
      <c r="HC1" s="162"/>
      <c r="HD1" s="162"/>
      <c r="HE1" s="162"/>
      <c r="HF1" s="162"/>
      <c r="HG1" s="162"/>
      <c r="HH1" s="162"/>
      <c r="HI1" s="162"/>
      <c r="HJ1" s="162"/>
      <c r="HK1" s="162"/>
      <c r="HL1" s="162"/>
      <c r="HM1" s="162"/>
      <c r="HN1" s="162"/>
      <c r="HO1" s="162"/>
      <c r="HP1" s="162"/>
      <c r="HQ1" s="162"/>
      <c r="HR1" s="162"/>
      <c r="HS1" s="162"/>
      <c r="HT1" s="162"/>
      <c r="HU1" s="162"/>
      <c r="HV1" s="162"/>
      <c r="HW1" s="162"/>
      <c r="HX1" s="162"/>
      <c r="HY1" s="162"/>
      <c r="HZ1" s="162"/>
      <c r="IA1" s="162"/>
      <c r="IB1" s="162"/>
      <c r="IC1" s="162"/>
      <c r="ID1" s="162"/>
      <c r="IE1" s="162"/>
      <c r="IF1" s="162"/>
      <c r="IG1" s="162"/>
      <c r="IH1" s="162"/>
      <c r="II1" s="162"/>
      <c r="IJ1" s="162"/>
      <c r="IK1" s="162"/>
      <c r="IL1" s="162"/>
      <c r="IM1" s="162"/>
      <c r="IN1" s="162"/>
      <c r="IO1" s="162"/>
      <c r="IP1" s="162"/>
      <c r="IQ1" s="162"/>
      <c r="IR1" s="162"/>
    </row>
    <row r="2" spans="1:252" s="161" customFormat="1" x14ac:dyDescent="0.2">
      <c r="B2" s="164"/>
      <c r="C2" s="165"/>
      <c r="D2" s="165"/>
      <c r="E2" s="166"/>
      <c r="F2" s="166"/>
      <c r="G2" s="166"/>
      <c r="H2" s="166"/>
      <c r="I2" s="162"/>
      <c r="K2" s="163" t="s">
        <v>8380</v>
      </c>
      <c r="L2" s="163"/>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row>
    <row r="3" spans="1:252" s="161" customFormat="1" x14ac:dyDescent="0.2">
      <c r="B3" s="167"/>
      <c r="C3" s="168"/>
      <c r="D3" s="168"/>
      <c r="E3" s="166"/>
      <c r="F3" s="166"/>
      <c r="G3" s="166"/>
      <c r="H3" s="166"/>
      <c r="I3" s="162"/>
      <c r="K3" s="169">
        <v>2</v>
      </c>
      <c r="L3" s="163"/>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row>
    <row r="4" spans="1:252" s="161" customFormat="1" x14ac:dyDescent="0.2">
      <c r="B4" s="170"/>
      <c r="D4" s="171"/>
      <c r="E4" s="166"/>
      <c r="F4" s="166"/>
      <c r="G4" s="164"/>
      <c r="H4" s="164"/>
      <c r="I4" s="162"/>
      <c r="J4" s="163"/>
      <c r="K4" s="163"/>
      <c r="L4" s="163"/>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c r="AW4" s="162"/>
      <c r="AX4" s="162"/>
      <c r="AY4" s="162"/>
      <c r="AZ4" s="162"/>
      <c r="BA4" s="162"/>
      <c r="BB4" s="162"/>
      <c r="BC4" s="162"/>
      <c r="BD4" s="162"/>
      <c r="BE4" s="162"/>
      <c r="BF4" s="162"/>
      <c r="BG4" s="162"/>
      <c r="BH4" s="162"/>
      <c r="BI4" s="162"/>
      <c r="BJ4" s="162"/>
      <c r="BK4" s="162"/>
      <c r="BL4" s="162"/>
      <c r="BM4" s="162"/>
      <c r="BN4" s="162"/>
      <c r="BO4" s="162"/>
      <c r="BP4" s="162"/>
      <c r="BQ4" s="162"/>
      <c r="BR4" s="162"/>
      <c r="BS4" s="162"/>
      <c r="BT4" s="162"/>
      <c r="BU4" s="162"/>
      <c r="BV4" s="162"/>
      <c r="BW4" s="162"/>
      <c r="BX4" s="162"/>
      <c r="BY4" s="162"/>
      <c r="BZ4" s="162"/>
      <c r="CA4" s="162"/>
      <c r="CB4" s="162"/>
      <c r="CC4" s="162"/>
      <c r="CD4" s="162"/>
      <c r="CE4" s="162"/>
      <c r="CF4" s="162"/>
      <c r="CG4" s="162"/>
      <c r="CH4" s="162"/>
      <c r="CI4" s="162"/>
      <c r="CJ4" s="162"/>
      <c r="CK4" s="162"/>
      <c r="CL4" s="162"/>
      <c r="CM4" s="162"/>
      <c r="CN4" s="162"/>
      <c r="CO4" s="162"/>
      <c r="CP4" s="162"/>
      <c r="CQ4" s="162"/>
      <c r="CR4" s="162"/>
      <c r="CS4" s="162"/>
      <c r="CT4" s="162"/>
      <c r="CU4" s="162"/>
      <c r="CV4" s="162"/>
      <c r="CW4" s="162"/>
      <c r="CX4" s="162"/>
      <c r="CY4" s="162"/>
      <c r="CZ4" s="162"/>
      <c r="DA4" s="162"/>
      <c r="DB4" s="162"/>
      <c r="DC4" s="162"/>
      <c r="DD4" s="162"/>
      <c r="DE4" s="162"/>
      <c r="DF4" s="162"/>
      <c r="DG4" s="162"/>
      <c r="DH4" s="162"/>
      <c r="DI4" s="162"/>
      <c r="DJ4" s="162"/>
      <c r="DK4" s="162"/>
      <c r="DL4" s="162"/>
      <c r="DM4" s="162"/>
      <c r="DN4" s="162"/>
      <c r="DO4" s="162"/>
      <c r="DP4" s="162"/>
      <c r="DQ4" s="162"/>
      <c r="DR4" s="162"/>
      <c r="DS4" s="162"/>
      <c r="DT4" s="162"/>
      <c r="DU4" s="162"/>
      <c r="DV4" s="162"/>
      <c r="DW4" s="162"/>
      <c r="DX4" s="162"/>
      <c r="DY4" s="162"/>
      <c r="DZ4" s="162"/>
      <c r="EA4" s="162"/>
      <c r="EB4" s="162"/>
      <c r="EC4" s="162"/>
      <c r="ED4" s="162"/>
      <c r="EE4" s="162"/>
      <c r="EF4" s="162"/>
      <c r="EG4" s="162"/>
      <c r="EH4" s="162"/>
      <c r="EI4" s="162"/>
      <c r="EJ4" s="162"/>
      <c r="EK4" s="162"/>
      <c r="EL4" s="162"/>
      <c r="EM4" s="162"/>
      <c r="EN4" s="162"/>
      <c r="EO4" s="162"/>
      <c r="EP4" s="162"/>
      <c r="EQ4" s="162"/>
      <c r="ER4" s="162"/>
      <c r="ES4" s="162"/>
      <c r="ET4" s="162"/>
      <c r="EU4" s="162"/>
      <c r="EV4" s="162"/>
      <c r="EW4" s="162"/>
      <c r="EX4" s="162"/>
      <c r="EY4" s="162"/>
      <c r="EZ4" s="162"/>
      <c r="FA4" s="162"/>
      <c r="FB4" s="162"/>
      <c r="FC4" s="162"/>
      <c r="FD4" s="162"/>
      <c r="FE4" s="162"/>
      <c r="FF4" s="162"/>
      <c r="FG4" s="162"/>
      <c r="FH4" s="162"/>
      <c r="FI4" s="162"/>
      <c r="FJ4" s="162"/>
      <c r="FK4" s="162"/>
      <c r="FL4" s="162"/>
      <c r="FM4" s="162"/>
      <c r="FN4" s="162"/>
      <c r="FO4" s="162"/>
      <c r="FP4" s="162"/>
      <c r="FQ4" s="162"/>
      <c r="FR4" s="162"/>
      <c r="FS4" s="162"/>
      <c r="FT4" s="162"/>
      <c r="FU4" s="162"/>
      <c r="FV4" s="162"/>
      <c r="FW4" s="162"/>
      <c r="FX4" s="162"/>
      <c r="FY4" s="162"/>
      <c r="FZ4" s="162"/>
      <c r="GA4" s="162"/>
      <c r="GB4" s="162"/>
      <c r="GC4" s="162"/>
      <c r="GD4" s="162"/>
      <c r="GE4" s="162"/>
      <c r="GF4" s="162"/>
      <c r="GG4" s="162"/>
      <c r="GH4" s="162"/>
      <c r="GI4" s="162"/>
      <c r="GJ4" s="162"/>
      <c r="GK4" s="162"/>
      <c r="GL4" s="162"/>
      <c r="GM4" s="162"/>
      <c r="GN4" s="162"/>
      <c r="GO4" s="162"/>
      <c r="GP4" s="162"/>
      <c r="GQ4" s="162"/>
      <c r="GR4" s="162"/>
      <c r="GS4" s="162"/>
      <c r="GT4" s="162"/>
      <c r="GU4" s="162"/>
      <c r="GV4" s="162"/>
      <c r="GW4" s="162"/>
      <c r="GX4" s="162"/>
      <c r="GY4" s="162"/>
      <c r="GZ4" s="162"/>
      <c r="HA4" s="162"/>
      <c r="HB4" s="162"/>
      <c r="HC4" s="162"/>
      <c r="HD4" s="162"/>
      <c r="HE4" s="162"/>
      <c r="HF4" s="162"/>
      <c r="HG4" s="162"/>
      <c r="HH4" s="162"/>
      <c r="HI4" s="162"/>
      <c r="HJ4" s="162"/>
      <c r="HK4" s="162"/>
      <c r="HL4" s="162"/>
      <c r="HM4" s="162"/>
      <c r="HN4" s="162"/>
      <c r="HO4" s="162"/>
      <c r="HP4" s="162"/>
      <c r="HQ4" s="162"/>
      <c r="HR4" s="162"/>
      <c r="HS4" s="162"/>
      <c r="HT4" s="162"/>
      <c r="HU4" s="162"/>
      <c r="HV4" s="162"/>
      <c r="HW4" s="162"/>
      <c r="HX4" s="162"/>
      <c r="HY4" s="162"/>
      <c r="HZ4" s="162"/>
      <c r="IA4" s="162"/>
      <c r="IB4" s="162"/>
      <c r="IC4" s="162"/>
      <c r="ID4" s="162"/>
      <c r="IE4" s="162"/>
      <c r="IF4" s="162"/>
      <c r="IG4" s="162"/>
      <c r="IH4" s="162"/>
      <c r="II4" s="162"/>
      <c r="IJ4" s="162"/>
      <c r="IK4" s="162"/>
      <c r="IL4" s="162"/>
      <c r="IM4" s="162"/>
      <c r="IN4" s="162"/>
      <c r="IO4" s="162"/>
      <c r="IP4" s="162"/>
      <c r="IQ4" s="162"/>
      <c r="IR4" s="162"/>
    </row>
    <row r="5" spans="1:252" s="161" customFormat="1" hidden="1" x14ac:dyDescent="0.2">
      <c r="B5" s="172"/>
      <c r="C5" s="173"/>
      <c r="D5" s="174"/>
      <c r="E5" s="172"/>
      <c r="F5" s="172"/>
      <c r="G5" s="175"/>
      <c r="H5" s="172"/>
      <c r="I5" s="162"/>
      <c r="J5" s="163"/>
      <c r="K5" s="163"/>
      <c r="L5" s="163"/>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c r="AV5" s="162"/>
      <c r="AW5" s="162"/>
      <c r="AX5" s="162"/>
      <c r="AY5" s="162"/>
      <c r="AZ5" s="162"/>
      <c r="BA5" s="162"/>
      <c r="BB5" s="162"/>
      <c r="BC5" s="162"/>
      <c r="BD5" s="162"/>
      <c r="BE5" s="162"/>
      <c r="BF5" s="162"/>
      <c r="BG5" s="162"/>
      <c r="BH5" s="162"/>
      <c r="BI5" s="162"/>
      <c r="BJ5" s="162"/>
      <c r="BK5" s="162"/>
      <c r="BL5" s="162"/>
      <c r="BM5" s="162"/>
      <c r="BN5" s="162"/>
      <c r="BO5" s="162"/>
      <c r="BP5" s="162"/>
      <c r="BQ5" s="162"/>
      <c r="BR5" s="162"/>
      <c r="BS5" s="162"/>
      <c r="BT5" s="162"/>
      <c r="BU5" s="162"/>
      <c r="BV5" s="162"/>
      <c r="BW5" s="162"/>
      <c r="BX5" s="162"/>
      <c r="BY5" s="162"/>
      <c r="BZ5" s="162"/>
      <c r="CA5" s="162"/>
      <c r="CB5" s="162"/>
      <c r="CC5" s="162"/>
      <c r="CD5" s="162"/>
      <c r="CE5" s="162"/>
      <c r="CF5" s="162"/>
      <c r="CG5" s="162"/>
      <c r="CH5" s="162"/>
      <c r="CI5" s="162"/>
      <c r="CJ5" s="162"/>
      <c r="CK5" s="162"/>
      <c r="CL5" s="162"/>
      <c r="CM5" s="162"/>
      <c r="CN5" s="162"/>
      <c r="CO5" s="162"/>
      <c r="CP5" s="162"/>
      <c r="CQ5" s="162"/>
      <c r="CR5" s="162"/>
      <c r="CS5" s="162"/>
      <c r="CT5" s="162"/>
      <c r="CU5" s="162"/>
      <c r="CV5" s="162"/>
      <c r="CW5" s="162"/>
      <c r="CX5" s="162"/>
      <c r="CY5" s="162"/>
      <c r="CZ5" s="162"/>
      <c r="DA5" s="162"/>
      <c r="DB5" s="162"/>
      <c r="DC5" s="162"/>
      <c r="DD5" s="162"/>
      <c r="DE5" s="162"/>
      <c r="DF5" s="162"/>
      <c r="DG5" s="162"/>
      <c r="DH5" s="162"/>
      <c r="DI5" s="162"/>
      <c r="DJ5" s="162"/>
      <c r="DK5" s="162"/>
      <c r="DL5" s="162"/>
      <c r="DM5" s="162"/>
      <c r="DN5" s="162"/>
      <c r="DO5" s="162"/>
      <c r="DP5" s="162"/>
      <c r="DQ5" s="162"/>
      <c r="DR5" s="162"/>
      <c r="DS5" s="162"/>
      <c r="DT5" s="162"/>
      <c r="DU5" s="162"/>
      <c r="DV5" s="162"/>
      <c r="DW5" s="162"/>
      <c r="DX5" s="162"/>
      <c r="DY5" s="162"/>
      <c r="DZ5" s="162"/>
      <c r="EA5" s="162"/>
      <c r="EB5" s="162"/>
      <c r="EC5" s="162"/>
      <c r="ED5" s="162"/>
      <c r="EE5" s="162"/>
      <c r="EF5" s="162"/>
      <c r="EG5" s="162"/>
      <c r="EH5" s="162"/>
      <c r="EI5" s="162"/>
      <c r="EJ5" s="162"/>
      <c r="EK5" s="162"/>
      <c r="EL5" s="162"/>
      <c r="EM5" s="162"/>
      <c r="EN5" s="162"/>
      <c r="EO5" s="162"/>
      <c r="EP5" s="162"/>
      <c r="EQ5" s="162"/>
      <c r="ER5" s="162"/>
      <c r="ES5" s="162"/>
      <c r="ET5" s="162"/>
      <c r="EU5" s="162"/>
      <c r="EV5" s="162"/>
      <c r="EW5" s="162"/>
      <c r="EX5" s="162"/>
      <c r="EY5" s="162"/>
      <c r="EZ5" s="162"/>
      <c r="FA5" s="162"/>
      <c r="FB5" s="162"/>
      <c r="FC5" s="162"/>
      <c r="FD5" s="162"/>
      <c r="FE5" s="162"/>
      <c r="FF5" s="162"/>
      <c r="FG5" s="162"/>
      <c r="FH5" s="162"/>
      <c r="FI5" s="162"/>
      <c r="FJ5" s="162"/>
      <c r="FK5" s="162"/>
      <c r="FL5" s="162"/>
      <c r="FM5" s="162"/>
      <c r="FN5" s="162"/>
      <c r="FO5" s="162"/>
      <c r="FP5" s="162"/>
      <c r="FQ5" s="162"/>
      <c r="FR5" s="162"/>
      <c r="FS5" s="162"/>
      <c r="FT5" s="162"/>
      <c r="FU5" s="162"/>
      <c r="FV5" s="162"/>
      <c r="FW5" s="162"/>
      <c r="FX5" s="162"/>
      <c r="FY5" s="162"/>
      <c r="FZ5" s="162"/>
      <c r="GA5" s="162"/>
      <c r="GB5" s="162"/>
      <c r="GC5" s="162"/>
      <c r="GD5" s="162"/>
      <c r="GE5" s="162"/>
      <c r="GF5" s="162"/>
      <c r="GG5" s="162"/>
      <c r="GH5" s="162"/>
      <c r="GI5" s="162"/>
      <c r="GJ5" s="162"/>
      <c r="GK5" s="162"/>
      <c r="GL5" s="162"/>
      <c r="GM5" s="162"/>
      <c r="GN5" s="162"/>
      <c r="GO5" s="162"/>
      <c r="GP5" s="162"/>
      <c r="GQ5" s="162"/>
      <c r="GR5" s="162"/>
      <c r="GS5" s="162"/>
      <c r="GT5" s="162"/>
      <c r="GU5" s="162"/>
      <c r="GV5" s="162"/>
      <c r="GW5" s="162"/>
      <c r="GX5" s="162"/>
      <c r="GY5" s="162"/>
      <c r="GZ5" s="162"/>
      <c r="HA5" s="162"/>
      <c r="HB5" s="162"/>
      <c r="HC5" s="162"/>
      <c r="HD5" s="162"/>
      <c r="HE5" s="162"/>
      <c r="HF5" s="162"/>
      <c r="HG5" s="162"/>
      <c r="HH5" s="162"/>
      <c r="HI5" s="162"/>
      <c r="HJ5" s="162"/>
      <c r="HK5" s="162"/>
      <c r="HL5" s="162"/>
      <c r="HM5" s="162"/>
      <c r="HN5" s="162"/>
      <c r="HO5" s="162"/>
      <c r="HP5" s="162"/>
      <c r="HQ5" s="162"/>
      <c r="HR5" s="162"/>
      <c r="HS5" s="162"/>
      <c r="HT5" s="162"/>
      <c r="HU5" s="162"/>
      <c r="HV5" s="162"/>
      <c r="HW5" s="162"/>
      <c r="HX5" s="162"/>
      <c r="HY5" s="162"/>
      <c r="HZ5" s="162"/>
      <c r="IA5" s="162"/>
      <c r="IB5" s="162"/>
      <c r="IC5" s="162"/>
      <c r="ID5" s="162"/>
      <c r="IE5" s="162"/>
      <c r="IF5" s="162"/>
      <c r="IG5" s="162"/>
      <c r="IH5" s="162"/>
      <c r="II5" s="162"/>
      <c r="IJ5" s="162"/>
      <c r="IK5" s="162"/>
      <c r="IL5" s="162"/>
      <c r="IM5" s="162"/>
      <c r="IN5" s="162"/>
      <c r="IO5" s="162"/>
      <c r="IP5" s="162"/>
      <c r="IQ5" s="162"/>
      <c r="IR5" s="162"/>
    </row>
    <row r="6" spans="1:252" s="161" customFormat="1" hidden="1" x14ac:dyDescent="0.2">
      <c r="B6" s="176" t="str">
        <f ca="1">OFFSET(Cotações!$A$1,MATCH(COUNTIF($H$1:$H6,"Cotações"),Cotações!$J$1:$J$65536,0)-1,COLUMN([8]Banco!B$6)-1)</f>
        <v>COTAÇÃO</v>
      </c>
      <c r="C6" s="177" t="str">
        <f ca="1">OFFSET(Cotações!$A$1,MATCH(COUNTIF($H$1:$H6,"Cotações"),Cotações!$J$1:$J$65536,0)-1,COLUMN([8]Banco!C$6)-1)</f>
        <v>001</v>
      </c>
      <c r="D6" s="178" t="e">
        <f ca="1">IF(COUNTIF(OFFSET([8]Banco!$A$6,1+NCOMPOSICOES,0,NCOTACOES),$A6)&gt;1,"CÓDIGO REPETIDO",OFFSET(Cotações!$A$1,MATCH(COUNTIF($H$1:$H6,"Cotações"),Cotações!$J$1:$J$65536,0)-1,COLUMN([8]Banco!D$6)-1))</f>
        <v>#VALUE!</v>
      </c>
      <c r="E6" s="176" t="str">
        <f ca="1">OFFSET(Cotações!$A$1,MATCH(COUNTIF($H$1:$H6,"Cotações"),Cotações!$J$1:$J$65536,0)-1,COLUMN([8]Banco!E$6)-1)</f>
        <v>UNIDADE</v>
      </c>
      <c r="F6" s="176">
        <f ca="1">OFFSET(Cotações!$A$1,MATCH(COUNTIF($H$1:$H6,"Cotações"),Cotações!$J$1:$J$65536,0)-1,COLUMN([8]Banco!F$6)-1)</f>
        <v>501.24333333333334</v>
      </c>
      <c r="G6" s="179">
        <f ca="1">OFFSET(Cotações!$A$1,MATCH(COUNTIF($H$1:$H6,"Cotações"),Cotações!$J$1:$J$65536,0)-1,COLUMN([8]Banco!F$6)-1)</f>
        <v>501.24333333333334</v>
      </c>
      <c r="H6" s="176" t="s">
        <v>8381</v>
      </c>
      <c r="I6" s="162"/>
      <c r="J6" s="163"/>
      <c r="K6" s="163"/>
      <c r="L6" s="163"/>
      <c r="M6" s="162"/>
      <c r="N6" s="162"/>
      <c r="O6" s="162"/>
      <c r="P6" s="162"/>
      <c r="Q6" s="162"/>
      <c r="R6" s="162"/>
      <c r="S6" s="162"/>
      <c r="T6" s="162"/>
      <c r="U6" s="162"/>
      <c r="V6" s="162"/>
      <c r="W6" s="162"/>
      <c r="X6" s="162"/>
      <c r="Y6" s="162"/>
      <c r="Z6" s="162"/>
      <c r="AA6" s="162"/>
      <c r="AB6" s="162"/>
      <c r="AC6" s="162"/>
      <c r="AD6" s="162"/>
      <c r="AE6" s="162"/>
      <c r="AF6" s="162"/>
      <c r="AG6" s="162"/>
      <c r="AH6" s="162"/>
      <c r="AI6" s="162"/>
      <c r="AJ6" s="162"/>
      <c r="AK6" s="162"/>
      <c r="AL6" s="162"/>
      <c r="AM6" s="162"/>
      <c r="AN6" s="162"/>
      <c r="AO6" s="162"/>
      <c r="AP6" s="162"/>
      <c r="AQ6" s="162"/>
      <c r="AR6" s="162"/>
      <c r="AS6" s="162"/>
      <c r="AT6" s="162"/>
      <c r="AU6" s="162"/>
      <c r="AV6" s="162"/>
      <c r="AW6" s="162"/>
      <c r="AX6" s="162"/>
      <c r="AY6" s="162"/>
      <c r="AZ6" s="162"/>
      <c r="BA6" s="162"/>
      <c r="BB6" s="162"/>
      <c r="BC6" s="162"/>
      <c r="BD6" s="162"/>
      <c r="BE6" s="162"/>
      <c r="BF6" s="162"/>
      <c r="BG6" s="162"/>
      <c r="BH6" s="162"/>
      <c r="BI6" s="162"/>
      <c r="BJ6" s="162"/>
      <c r="BK6" s="162"/>
      <c r="BL6" s="162"/>
      <c r="BM6" s="162"/>
      <c r="BN6" s="162"/>
      <c r="BO6" s="162"/>
      <c r="BP6" s="162"/>
      <c r="BQ6" s="162"/>
      <c r="BR6" s="162"/>
      <c r="BS6" s="162"/>
      <c r="BT6" s="162"/>
      <c r="BU6" s="162"/>
      <c r="BV6" s="162"/>
      <c r="BW6" s="162"/>
      <c r="BX6" s="162"/>
      <c r="BY6" s="162"/>
      <c r="BZ6" s="162"/>
      <c r="CA6" s="162"/>
      <c r="CB6" s="162"/>
      <c r="CC6" s="162"/>
      <c r="CD6" s="162"/>
      <c r="CE6" s="162"/>
      <c r="CF6" s="162"/>
      <c r="CG6" s="162"/>
      <c r="CH6" s="162"/>
      <c r="CI6" s="162"/>
      <c r="CJ6" s="162"/>
      <c r="CK6" s="162"/>
      <c r="CL6" s="162"/>
      <c r="CM6" s="162"/>
      <c r="CN6" s="162"/>
      <c r="CO6" s="162"/>
      <c r="CP6" s="162"/>
      <c r="CQ6" s="162"/>
      <c r="CR6" s="162"/>
      <c r="CS6" s="162"/>
      <c r="CT6" s="162"/>
      <c r="CU6" s="162"/>
      <c r="CV6" s="162"/>
      <c r="CW6" s="162"/>
      <c r="CX6" s="162"/>
      <c r="CY6" s="162"/>
      <c r="CZ6" s="162"/>
      <c r="DA6" s="162"/>
      <c r="DB6" s="162"/>
      <c r="DC6" s="162"/>
      <c r="DD6" s="162"/>
      <c r="DE6" s="162"/>
      <c r="DF6" s="162"/>
      <c r="DG6" s="162"/>
      <c r="DH6" s="162"/>
      <c r="DI6" s="162"/>
      <c r="DJ6" s="162"/>
      <c r="DK6" s="162"/>
      <c r="DL6" s="162"/>
      <c r="DM6" s="162"/>
      <c r="DN6" s="162"/>
      <c r="DO6" s="162"/>
      <c r="DP6" s="162"/>
      <c r="DQ6" s="162"/>
      <c r="DR6" s="162"/>
      <c r="DS6" s="162"/>
      <c r="DT6" s="162"/>
      <c r="DU6" s="162"/>
      <c r="DV6" s="162"/>
      <c r="DW6" s="162"/>
      <c r="DX6" s="162"/>
      <c r="DY6" s="162"/>
      <c r="DZ6" s="162"/>
      <c r="EA6" s="162"/>
      <c r="EB6" s="162"/>
      <c r="EC6" s="162"/>
      <c r="ED6" s="162"/>
      <c r="EE6" s="162"/>
      <c r="EF6" s="162"/>
      <c r="EG6" s="162"/>
      <c r="EH6" s="162"/>
      <c r="EI6" s="162"/>
      <c r="EJ6" s="162"/>
      <c r="EK6" s="162"/>
      <c r="EL6" s="162"/>
      <c r="EM6" s="162"/>
      <c r="EN6" s="162"/>
      <c r="EO6" s="162"/>
      <c r="EP6" s="162"/>
      <c r="EQ6" s="162"/>
      <c r="ER6" s="162"/>
      <c r="ES6" s="162"/>
      <c r="ET6" s="162"/>
      <c r="EU6" s="162"/>
      <c r="EV6" s="162"/>
      <c r="EW6" s="162"/>
      <c r="EX6" s="162"/>
      <c r="EY6" s="162"/>
      <c r="EZ6" s="162"/>
      <c r="FA6" s="162"/>
      <c r="FB6" s="162"/>
      <c r="FC6" s="162"/>
      <c r="FD6" s="162"/>
      <c r="FE6" s="162"/>
      <c r="FF6" s="162"/>
      <c r="FG6" s="162"/>
      <c r="FH6" s="162"/>
      <c r="FI6" s="162"/>
      <c r="FJ6" s="162"/>
      <c r="FK6" s="162"/>
      <c r="FL6" s="162"/>
      <c r="FM6" s="162"/>
      <c r="FN6" s="162"/>
      <c r="FO6" s="162"/>
      <c r="FP6" s="162"/>
      <c r="FQ6" s="162"/>
      <c r="FR6" s="162"/>
      <c r="FS6" s="162"/>
      <c r="FT6" s="162"/>
      <c r="FU6" s="162"/>
      <c r="FV6" s="162"/>
      <c r="FW6" s="162"/>
      <c r="FX6" s="162"/>
      <c r="FY6" s="162"/>
      <c r="FZ6" s="162"/>
      <c r="GA6" s="162"/>
      <c r="GB6" s="162"/>
      <c r="GC6" s="162"/>
      <c r="GD6" s="162"/>
      <c r="GE6" s="162"/>
      <c r="GF6" s="162"/>
      <c r="GG6" s="162"/>
      <c r="GH6" s="162"/>
      <c r="GI6" s="162"/>
      <c r="GJ6" s="162"/>
      <c r="GK6" s="162"/>
      <c r="GL6" s="162"/>
      <c r="GM6" s="162"/>
      <c r="GN6" s="162"/>
      <c r="GO6" s="162"/>
      <c r="GP6" s="162"/>
      <c r="GQ6" s="162"/>
      <c r="GR6" s="162"/>
      <c r="GS6" s="162"/>
      <c r="GT6" s="162"/>
      <c r="GU6" s="162"/>
      <c r="GV6" s="162"/>
      <c r="GW6" s="162"/>
      <c r="GX6" s="162"/>
      <c r="GY6" s="162"/>
      <c r="GZ6" s="162"/>
      <c r="HA6" s="162"/>
      <c r="HB6" s="162"/>
      <c r="HC6" s="162"/>
      <c r="HD6" s="162"/>
      <c r="HE6" s="162"/>
      <c r="HF6" s="162"/>
      <c r="HG6" s="162"/>
      <c r="HH6" s="162"/>
      <c r="HI6" s="162"/>
      <c r="HJ6" s="162"/>
      <c r="HK6" s="162"/>
      <c r="HL6" s="162"/>
      <c r="HM6" s="162"/>
      <c r="HN6" s="162"/>
      <c r="HO6" s="162"/>
      <c r="HP6" s="162"/>
      <c r="HQ6" s="162"/>
      <c r="HR6" s="162"/>
      <c r="HS6" s="162"/>
      <c r="HT6" s="162"/>
      <c r="HU6" s="162"/>
      <c r="HV6" s="162"/>
      <c r="HW6" s="162"/>
      <c r="HX6" s="162"/>
      <c r="HY6" s="162"/>
      <c r="HZ6" s="162"/>
      <c r="IA6" s="162"/>
      <c r="IB6" s="162"/>
      <c r="IC6" s="162"/>
      <c r="ID6" s="162"/>
      <c r="IE6" s="162"/>
      <c r="IF6" s="162"/>
      <c r="IG6" s="162"/>
      <c r="IH6" s="162"/>
      <c r="II6" s="162"/>
      <c r="IJ6" s="162"/>
      <c r="IK6" s="162"/>
      <c r="IL6" s="162"/>
      <c r="IM6" s="162"/>
      <c r="IN6" s="162"/>
      <c r="IO6" s="162"/>
      <c r="IP6" s="162"/>
      <c r="IQ6" s="162"/>
      <c r="IR6" s="162"/>
    </row>
    <row r="7" spans="1:252" s="161" customFormat="1" hidden="1" x14ac:dyDescent="0.2">
      <c r="B7" s="172"/>
      <c r="C7" s="173"/>
      <c r="D7" s="174"/>
      <c r="E7" s="172"/>
      <c r="F7" s="172"/>
      <c r="G7" s="175"/>
      <c r="H7" s="172"/>
      <c r="I7" s="162"/>
      <c r="J7" s="163"/>
      <c r="K7" s="163"/>
      <c r="L7" s="163"/>
      <c r="M7" s="162"/>
      <c r="N7" s="162"/>
      <c r="O7" s="162"/>
      <c r="P7" s="162"/>
      <c r="Q7" s="162"/>
      <c r="R7" s="162"/>
      <c r="S7" s="162"/>
      <c r="T7" s="162"/>
      <c r="U7" s="162"/>
      <c r="V7" s="162"/>
      <c r="W7" s="162"/>
      <c r="X7" s="162"/>
      <c r="Y7" s="162"/>
      <c r="Z7" s="162"/>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2"/>
      <c r="DT7" s="162"/>
      <c r="DU7" s="162"/>
      <c r="DV7" s="162"/>
      <c r="DW7" s="162"/>
      <c r="DX7" s="162"/>
      <c r="DY7" s="162"/>
      <c r="DZ7" s="162"/>
      <c r="EA7" s="162"/>
      <c r="EB7" s="162"/>
      <c r="EC7" s="162"/>
      <c r="ED7" s="162"/>
      <c r="EE7" s="162"/>
      <c r="EF7" s="162"/>
      <c r="EG7" s="162"/>
      <c r="EH7" s="162"/>
      <c r="EI7" s="162"/>
      <c r="EJ7" s="162"/>
      <c r="EK7" s="162"/>
      <c r="EL7" s="162"/>
      <c r="EM7" s="162"/>
      <c r="EN7" s="162"/>
      <c r="EO7" s="162"/>
      <c r="EP7" s="162"/>
      <c r="EQ7" s="162"/>
      <c r="ER7" s="162"/>
      <c r="ES7" s="162"/>
      <c r="ET7" s="162"/>
      <c r="EU7" s="162"/>
      <c r="EV7" s="162"/>
      <c r="EW7" s="162"/>
      <c r="EX7" s="162"/>
      <c r="EY7" s="162"/>
      <c r="EZ7" s="162"/>
      <c r="FA7" s="162"/>
      <c r="FB7" s="162"/>
      <c r="FC7" s="162"/>
      <c r="FD7" s="162"/>
      <c r="FE7" s="162"/>
      <c r="FF7" s="162"/>
      <c r="FG7" s="162"/>
      <c r="FH7" s="162"/>
      <c r="FI7" s="162"/>
      <c r="FJ7" s="162"/>
      <c r="FK7" s="162"/>
      <c r="FL7" s="162"/>
      <c r="FM7" s="162"/>
      <c r="FN7" s="162"/>
      <c r="FO7" s="162"/>
      <c r="FP7" s="162"/>
      <c r="FQ7" s="162"/>
      <c r="FR7" s="162"/>
      <c r="FS7" s="162"/>
      <c r="FT7" s="162"/>
      <c r="FU7" s="162"/>
      <c r="FV7" s="162"/>
      <c r="FW7" s="162"/>
      <c r="FX7" s="162"/>
      <c r="FY7" s="162"/>
      <c r="FZ7" s="162"/>
      <c r="GA7" s="162"/>
      <c r="GB7" s="162"/>
      <c r="GC7" s="162"/>
      <c r="GD7" s="162"/>
      <c r="GE7" s="162"/>
      <c r="GF7" s="162"/>
      <c r="GG7" s="162"/>
      <c r="GH7" s="162"/>
      <c r="GI7" s="162"/>
      <c r="GJ7" s="162"/>
      <c r="GK7" s="162"/>
      <c r="GL7" s="162"/>
      <c r="GM7" s="162"/>
      <c r="GN7" s="162"/>
      <c r="GO7" s="162"/>
      <c r="GP7" s="162"/>
      <c r="GQ7" s="162"/>
      <c r="GR7" s="162"/>
      <c r="GS7" s="162"/>
      <c r="GT7" s="162"/>
      <c r="GU7" s="162"/>
      <c r="GV7" s="162"/>
      <c r="GW7" s="162"/>
      <c r="GX7" s="162"/>
      <c r="GY7" s="162"/>
      <c r="GZ7" s="162"/>
      <c r="HA7" s="162"/>
      <c r="HB7" s="162"/>
      <c r="HC7" s="162"/>
      <c r="HD7" s="162"/>
      <c r="HE7" s="162"/>
      <c r="HF7" s="162"/>
      <c r="HG7" s="162"/>
      <c r="HH7" s="162"/>
      <c r="HI7" s="162"/>
      <c r="HJ7" s="162"/>
      <c r="HK7" s="162"/>
      <c r="HL7" s="162"/>
      <c r="HM7" s="162"/>
      <c r="HN7" s="162"/>
      <c r="HO7" s="162"/>
      <c r="HP7" s="162"/>
      <c r="HQ7" s="162"/>
      <c r="HR7" s="162"/>
      <c r="HS7" s="162"/>
      <c r="HT7" s="162"/>
      <c r="HU7" s="162"/>
      <c r="HV7" s="162"/>
      <c r="HW7" s="162"/>
      <c r="HX7" s="162"/>
      <c r="HY7" s="162"/>
      <c r="HZ7" s="162"/>
      <c r="IA7" s="162"/>
      <c r="IB7" s="162"/>
      <c r="IC7" s="162"/>
      <c r="ID7" s="162"/>
      <c r="IE7" s="162"/>
      <c r="IF7" s="162"/>
      <c r="IG7" s="162"/>
      <c r="IH7" s="162"/>
      <c r="II7" s="162"/>
      <c r="IJ7" s="162"/>
      <c r="IK7" s="162"/>
      <c r="IL7" s="162"/>
      <c r="IM7" s="162"/>
      <c r="IN7" s="162"/>
      <c r="IO7" s="162"/>
      <c r="IP7" s="162"/>
      <c r="IQ7" s="162"/>
      <c r="IR7" s="162"/>
    </row>
    <row r="8" spans="1:252" hidden="1" x14ac:dyDescent="0.2">
      <c r="B8" s="180" t="s">
        <v>8382</v>
      </c>
      <c r="C8" s="181"/>
      <c r="D8" s="182"/>
      <c r="E8" s="183"/>
      <c r="F8" s="184"/>
      <c r="G8" s="183"/>
      <c r="H8" s="184"/>
      <c r="I8" s="185" t="e">
        <f>F8/H8</f>
        <v>#DIV/0!</v>
      </c>
      <c r="J8" s="163" t="s">
        <v>8383</v>
      </c>
      <c r="L8" s="163" t="str">
        <f>IF(ISNUMBER(I8),IF(I8&lt;&gt;0,"F",""),"")</f>
        <v/>
      </c>
    </row>
    <row r="9" spans="1:252" s="161" customFormat="1" hidden="1" x14ac:dyDescent="0.2">
      <c r="B9" s="172"/>
      <c r="C9" s="173"/>
      <c r="D9" s="174"/>
      <c r="E9" s="172"/>
      <c r="F9" s="172"/>
      <c r="G9" s="175"/>
      <c r="H9" s="172"/>
      <c r="I9" s="162"/>
      <c r="J9" s="163"/>
      <c r="K9" s="163"/>
      <c r="L9" s="163"/>
      <c r="M9" s="162"/>
      <c r="N9" s="162"/>
      <c r="O9" s="162"/>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62"/>
      <c r="CB9" s="162"/>
      <c r="CC9" s="162"/>
      <c r="CD9" s="162"/>
      <c r="CE9" s="162"/>
      <c r="CF9" s="162"/>
      <c r="CG9" s="162"/>
      <c r="CH9" s="162"/>
      <c r="CI9" s="162"/>
      <c r="CJ9" s="162"/>
      <c r="CK9" s="162"/>
      <c r="CL9" s="162"/>
      <c r="CM9" s="162"/>
      <c r="CN9" s="162"/>
      <c r="CO9" s="162"/>
      <c r="CP9" s="162"/>
      <c r="CQ9" s="162"/>
      <c r="CR9" s="162"/>
      <c r="CS9" s="162"/>
      <c r="CT9" s="162"/>
      <c r="CU9" s="162"/>
      <c r="CV9" s="162"/>
      <c r="CW9" s="162"/>
      <c r="CX9" s="162"/>
      <c r="CY9" s="162"/>
      <c r="CZ9" s="162"/>
      <c r="DA9" s="162"/>
      <c r="DB9" s="162"/>
      <c r="DC9" s="162"/>
      <c r="DD9" s="162"/>
      <c r="DE9" s="162"/>
      <c r="DF9" s="162"/>
      <c r="DG9" s="162"/>
      <c r="DH9" s="162"/>
      <c r="DI9" s="162"/>
      <c r="DJ9" s="162"/>
      <c r="DK9" s="162"/>
      <c r="DL9" s="162"/>
      <c r="DM9" s="162"/>
      <c r="DN9" s="162"/>
      <c r="DO9" s="162"/>
      <c r="DP9" s="162"/>
      <c r="DQ9" s="162"/>
      <c r="DR9" s="162"/>
      <c r="DS9" s="162"/>
      <c r="DT9" s="162"/>
      <c r="DU9" s="162"/>
      <c r="DV9" s="162"/>
      <c r="DW9" s="162"/>
      <c r="DX9" s="162"/>
      <c r="DY9" s="162"/>
      <c r="DZ9" s="162"/>
      <c r="EA9" s="162"/>
      <c r="EB9" s="162"/>
      <c r="EC9" s="162"/>
      <c r="ED9" s="162"/>
      <c r="EE9" s="162"/>
      <c r="EF9" s="162"/>
      <c r="EG9" s="162"/>
      <c r="EH9" s="162"/>
      <c r="EI9" s="162"/>
      <c r="EJ9" s="162"/>
      <c r="EK9" s="162"/>
      <c r="EL9" s="162"/>
      <c r="EM9" s="162"/>
      <c r="EN9" s="162"/>
      <c r="EO9" s="162"/>
      <c r="EP9" s="162"/>
      <c r="EQ9" s="162"/>
      <c r="ER9" s="162"/>
      <c r="ES9" s="162"/>
      <c r="ET9" s="162"/>
      <c r="EU9" s="162"/>
      <c r="EV9" s="162"/>
      <c r="EW9" s="162"/>
      <c r="EX9" s="162"/>
      <c r="EY9" s="162"/>
      <c r="EZ9" s="162"/>
      <c r="FA9" s="162"/>
      <c r="FB9" s="162"/>
      <c r="FC9" s="162"/>
      <c r="FD9" s="162"/>
      <c r="FE9" s="162"/>
      <c r="FF9" s="162"/>
      <c r="FG9" s="162"/>
      <c r="FH9" s="162"/>
      <c r="FI9" s="162"/>
      <c r="FJ9" s="162"/>
      <c r="FK9" s="162"/>
      <c r="FL9" s="162"/>
      <c r="FM9" s="162"/>
      <c r="FN9" s="162"/>
      <c r="FO9" s="162"/>
      <c r="FP9" s="162"/>
      <c r="FQ9" s="162"/>
      <c r="FR9" s="162"/>
      <c r="FS9" s="162"/>
      <c r="FT9" s="162"/>
      <c r="FU9" s="162"/>
      <c r="FV9" s="162"/>
      <c r="FW9" s="162"/>
      <c r="FX9" s="162"/>
      <c r="FY9" s="162"/>
      <c r="FZ9" s="162"/>
      <c r="GA9" s="162"/>
      <c r="GB9" s="162"/>
      <c r="GC9" s="162"/>
      <c r="GD9" s="162"/>
      <c r="GE9" s="162"/>
      <c r="GF9" s="162"/>
      <c r="GG9" s="162"/>
      <c r="GH9" s="162"/>
      <c r="GI9" s="162"/>
      <c r="GJ9" s="162"/>
      <c r="GK9" s="162"/>
      <c r="GL9" s="162"/>
      <c r="GM9" s="162"/>
      <c r="GN9" s="162"/>
      <c r="GO9" s="162"/>
      <c r="GP9" s="162"/>
      <c r="GQ9" s="162"/>
      <c r="GR9" s="162"/>
      <c r="GS9" s="162"/>
      <c r="GT9" s="162"/>
      <c r="GU9" s="162"/>
      <c r="GV9" s="162"/>
      <c r="GW9" s="162"/>
      <c r="GX9" s="162"/>
      <c r="GY9" s="162"/>
      <c r="GZ9" s="162"/>
      <c r="HA9" s="162"/>
      <c r="HB9" s="162"/>
      <c r="HC9" s="162"/>
      <c r="HD9" s="162"/>
      <c r="HE9" s="162"/>
      <c r="HF9" s="162"/>
      <c r="HG9" s="162"/>
      <c r="HH9" s="162"/>
      <c r="HI9" s="162"/>
      <c r="HJ9" s="162"/>
      <c r="HK9" s="162"/>
      <c r="HL9" s="162"/>
      <c r="HM9" s="162"/>
      <c r="HN9" s="162"/>
      <c r="HO9" s="162"/>
      <c r="HP9" s="162"/>
      <c r="HQ9" s="162"/>
      <c r="HR9" s="162"/>
      <c r="HS9" s="162"/>
      <c r="HT9" s="162"/>
      <c r="HU9" s="162"/>
      <c r="HV9" s="162"/>
      <c r="HW9" s="162"/>
      <c r="HX9" s="162"/>
      <c r="HY9" s="162"/>
      <c r="HZ9" s="162"/>
      <c r="IA9" s="162"/>
      <c r="IB9" s="162"/>
      <c r="IC9" s="162"/>
      <c r="ID9" s="162"/>
      <c r="IE9" s="162"/>
      <c r="IF9" s="162"/>
      <c r="IG9" s="162"/>
      <c r="IH9" s="162"/>
      <c r="II9" s="162"/>
      <c r="IJ9" s="162"/>
      <c r="IK9" s="162"/>
      <c r="IL9" s="162"/>
      <c r="IM9" s="162"/>
      <c r="IN9" s="162"/>
      <c r="IO9" s="162"/>
      <c r="IP9" s="162"/>
      <c r="IQ9" s="162"/>
      <c r="IR9" s="162"/>
    </row>
    <row r="10" spans="1:252" hidden="1" x14ac:dyDescent="0.2">
      <c r="B10" s="180" t="s">
        <v>8384</v>
      </c>
      <c r="C10" s="181"/>
      <c r="D10" s="366"/>
      <c r="E10" s="366"/>
      <c r="F10" s="367"/>
      <c r="G10" s="367"/>
      <c r="H10" s="367"/>
      <c r="I10" s="367"/>
      <c r="J10" s="163" t="s">
        <v>8385</v>
      </c>
      <c r="L10" s="163" t="str">
        <f>IF(COUNTA(C10:I10)&gt;0,"F","")</f>
        <v/>
      </c>
    </row>
    <row r="11" spans="1:252" s="161" customFormat="1" hidden="1" x14ac:dyDescent="0.2">
      <c r="B11" s="172"/>
      <c r="C11" s="173"/>
      <c r="D11" s="174"/>
      <c r="E11" s="172"/>
      <c r="F11" s="172"/>
      <c r="G11" s="175"/>
      <c r="H11" s="172"/>
      <c r="I11" s="162"/>
      <c r="J11" s="163"/>
      <c r="K11" s="163"/>
      <c r="L11" s="163"/>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c r="EL11" s="162"/>
      <c r="EM11" s="162"/>
      <c r="EN11" s="162"/>
      <c r="EO11" s="162"/>
      <c r="EP11" s="162"/>
      <c r="EQ11" s="162"/>
      <c r="ER11" s="162"/>
      <c r="ES11" s="162"/>
      <c r="ET11" s="162"/>
      <c r="EU11" s="162"/>
      <c r="EV11" s="162"/>
      <c r="EW11" s="162"/>
      <c r="EX11" s="162"/>
      <c r="EY11" s="162"/>
      <c r="EZ11" s="162"/>
      <c r="FA11" s="162"/>
      <c r="FB11" s="162"/>
      <c r="FC11" s="162"/>
      <c r="FD11" s="162"/>
      <c r="FE11" s="162"/>
      <c r="FF11" s="162"/>
      <c r="FG11" s="162"/>
      <c r="FH11" s="162"/>
      <c r="FI11" s="162"/>
      <c r="FJ11" s="162"/>
      <c r="FK11" s="162"/>
      <c r="FL11" s="162"/>
      <c r="FM11" s="162"/>
      <c r="FN11" s="162"/>
      <c r="FO11" s="162"/>
      <c r="FP11" s="162"/>
      <c r="FQ11" s="162"/>
      <c r="FR11" s="162"/>
      <c r="FS11" s="162"/>
      <c r="FT11" s="162"/>
      <c r="FU11" s="162"/>
      <c r="FV11" s="162"/>
      <c r="FW11" s="162"/>
      <c r="FX11" s="162"/>
      <c r="FY11" s="162"/>
      <c r="FZ11" s="162"/>
      <c r="GA11" s="162"/>
      <c r="GB11" s="162"/>
      <c r="GC11" s="162"/>
      <c r="GD11" s="162"/>
      <c r="GE11" s="162"/>
      <c r="GF11" s="162"/>
      <c r="GG11" s="162"/>
      <c r="GH11" s="162"/>
      <c r="GI11" s="162"/>
      <c r="GJ11" s="162"/>
      <c r="GK11" s="162"/>
      <c r="GL11" s="162"/>
      <c r="GM11" s="162"/>
      <c r="GN11" s="162"/>
      <c r="GO11" s="162"/>
      <c r="GP11" s="162"/>
      <c r="GQ11" s="162"/>
      <c r="GR11" s="162"/>
      <c r="GS11" s="162"/>
      <c r="GT11" s="162"/>
      <c r="GU11" s="162"/>
      <c r="GV11" s="162"/>
      <c r="GW11" s="162"/>
      <c r="GX11" s="162"/>
      <c r="GY11" s="162"/>
      <c r="GZ11" s="162"/>
      <c r="HA11" s="162"/>
      <c r="HB11" s="162"/>
      <c r="HC11" s="162"/>
      <c r="HD11" s="162"/>
      <c r="HE11" s="162"/>
      <c r="HF11" s="162"/>
      <c r="HG11" s="162"/>
      <c r="HH11" s="162"/>
      <c r="HI11" s="162"/>
      <c r="HJ11" s="162"/>
      <c r="HK11" s="162"/>
      <c r="HL11" s="162"/>
      <c r="HM11" s="162"/>
      <c r="HN11" s="162"/>
      <c r="HO11" s="162"/>
      <c r="HP11" s="162"/>
      <c r="HQ11" s="162"/>
      <c r="HR11" s="162"/>
      <c r="HS11" s="162"/>
      <c r="HT11" s="162"/>
      <c r="HU11" s="162"/>
      <c r="HV11" s="162"/>
      <c r="HW11" s="162"/>
      <c r="HX11" s="162"/>
      <c r="HY11" s="162"/>
      <c r="HZ11" s="162"/>
      <c r="IA11" s="162"/>
      <c r="IB11" s="162"/>
      <c r="IC11" s="162"/>
      <c r="ID11" s="162"/>
      <c r="IE11" s="162"/>
      <c r="IF11" s="162"/>
      <c r="IG11" s="162"/>
      <c r="IH11" s="162"/>
      <c r="II11" s="162"/>
      <c r="IJ11" s="162"/>
      <c r="IK11" s="162"/>
      <c r="IL11" s="162"/>
      <c r="IM11" s="162"/>
      <c r="IN11" s="162"/>
      <c r="IO11" s="162"/>
      <c r="IP11" s="162"/>
      <c r="IQ11" s="162"/>
      <c r="IR11" s="162"/>
    </row>
    <row r="12" spans="1:252" hidden="1" x14ac:dyDescent="0.2">
      <c r="B12" s="186" t="s">
        <v>8239</v>
      </c>
      <c r="C12" s="186" t="s">
        <v>8386</v>
      </c>
      <c r="D12" s="187" t="s">
        <v>8241</v>
      </c>
      <c r="E12" s="186" t="s">
        <v>8387</v>
      </c>
      <c r="F12" s="360" t="str">
        <f>CHOOSE($K$3,"MEDIANA","MÉDIA")&amp;IF(H13="",""," RETROAGIDA")</f>
        <v>MÉDIA</v>
      </c>
      <c r="G12" s="360"/>
      <c r="H12" s="360" t="s">
        <v>8388</v>
      </c>
      <c r="I12" s="360"/>
      <c r="L12" s="163" t="str">
        <f ca="1">IF(AND(ISNUMBER(F13),M13="Sim"),"F","")</f>
        <v/>
      </c>
    </row>
    <row r="13" spans="1:252" hidden="1" x14ac:dyDescent="0.2">
      <c r="A13" s="188" t="str">
        <f>CONCATENAR</f>
        <v xml:space="preserve">COTAÇÃO </v>
      </c>
      <c r="B13" s="186" t="s">
        <v>8389</v>
      </c>
      <c r="C13" s="189"/>
      <c r="D13" s="190"/>
      <c r="E13" s="191"/>
      <c r="F13" s="361" t="e">
        <f ca="1">CHOOSE($K$3,MEDIAN(OFFSET(F14,1,0,ROW(C16)-ROW(C14)-1)),AVERAGE(OFFSET(F14,1,0,ROW(C16)-ROW(C14)-1)))*IF(H13="",1,VLOOKUP(H13,INDICES,8))</f>
        <v>#DIV/0!</v>
      </c>
      <c r="G13" s="361"/>
      <c r="H13" s="362"/>
      <c r="I13" s="362"/>
      <c r="J13" s="163">
        <f>COUNTA($A$1:$A13)-1</f>
        <v>0</v>
      </c>
      <c r="K13" s="163">
        <f>ROW(C16)-ROW(C14)-1</f>
        <v>1</v>
      </c>
      <c r="L13" s="163" t="str">
        <f ca="1">IF(AND(ISNUMBER(F13),M13="Sim"),"F","")</f>
        <v/>
      </c>
      <c r="M13" s="192" t="s">
        <v>8390</v>
      </c>
    </row>
    <row r="14" spans="1:252" hidden="1" x14ac:dyDescent="0.2">
      <c r="C14" s="193" t="s">
        <v>8391</v>
      </c>
      <c r="D14" s="363" t="s">
        <v>8392</v>
      </c>
      <c r="E14" s="364"/>
      <c r="F14" s="365" t="s">
        <v>8378</v>
      </c>
      <c r="G14" s="365"/>
      <c r="H14" s="365" t="s">
        <v>8393</v>
      </c>
      <c r="I14" s="365"/>
      <c r="J14" s="163" t="s">
        <v>8394</v>
      </c>
      <c r="L14" s="163" t="str">
        <f ca="1">IF(AND(ISNUMBER(F13),M13="Sim"),"F","")</f>
        <v/>
      </c>
    </row>
    <row r="15" spans="1:252" hidden="1" x14ac:dyDescent="0.2">
      <c r="C15" s="194"/>
      <c r="D15" s="351" t="str">
        <f>IF(C15&lt;&gt;"",VLOOKUP(C15,EMPRESAS,3,FALSE),"")</f>
        <v/>
      </c>
      <c r="E15" s="352"/>
      <c r="F15" s="353"/>
      <c r="G15" s="353"/>
      <c r="H15" s="354"/>
      <c r="I15" s="354"/>
      <c r="J15" s="163" t="s">
        <v>8394</v>
      </c>
      <c r="L15" s="163" t="str">
        <f ca="1">IF(AND(ISNUMBER(OFFSET($F$1,MATCH(MAX($J$1:$J15),$J$1:$J15,0)-1,0)),ISNUMBER(F15),INDEX($M$1:$M15,MATCH("ZZZZ",$M$1:$M15))="Sim"),"F","")</f>
        <v/>
      </c>
    </row>
    <row r="16" spans="1:252" ht="12.75" hidden="1" customHeight="1" x14ac:dyDescent="0.2">
      <c r="C16" s="195" t="s">
        <v>8395</v>
      </c>
      <c r="D16" s="355"/>
      <c r="E16" s="355"/>
      <c r="F16" s="355"/>
      <c r="G16" s="355"/>
      <c r="H16" s="355"/>
      <c r="I16" s="355"/>
      <c r="L16" s="163" t="str">
        <f ca="1">IF(AND(ISNUMBER(F13),M13="Sim"),"F","")</f>
        <v/>
      </c>
    </row>
    <row r="17" spans="2:252" ht="12.75" hidden="1" customHeight="1" x14ac:dyDescent="0.2">
      <c r="C17" s="162"/>
      <c r="D17" s="162"/>
      <c r="E17" s="162"/>
      <c r="F17" s="162"/>
      <c r="G17" s="162"/>
      <c r="H17" s="162"/>
      <c r="J17" s="162"/>
      <c r="K17" s="162"/>
      <c r="L17" s="163" t="str">
        <f ca="1">IF(AND(ISNUMBER(F13),M13="Sim"),"F","")</f>
        <v/>
      </c>
    </row>
    <row r="18" spans="2:252" s="161" customFormat="1" x14ac:dyDescent="0.2">
      <c r="B18" s="172"/>
      <c r="C18" s="173"/>
      <c r="D18" s="174"/>
      <c r="E18" s="172"/>
      <c r="F18" s="172"/>
      <c r="G18" s="175"/>
      <c r="H18" s="172"/>
      <c r="I18" s="162"/>
      <c r="J18" s="163"/>
      <c r="K18" s="163"/>
      <c r="L18" s="196" t="s">
        <v>8396</v>
      </c>
      <c r="M18" s="196" t="s">
        <v>8397</v>
      </c>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c r="AX18" s="162"/>
      <c r="AY18" s="162"/>
      <c r="AZ18" s="162"/>
      <c r="BA18" s="162"/>
      <c r="BB18" s="162"/>
      <c r="BC18" s="162"/>
      <c r="BD18" s="162"/>
      <c r="BE18" s="162"/>
      <c r="BF18" s="162"/>
      <c r="BG18" s="162"/>
      <c r="BH18" s="162"/>
      <c r="BI18" s="162"/>
      <c r="BJ18" s="162"/>
      <c r="BK18" s="162"/>
      <c r="BL18" s="162"/>
      <c r="BM18" s="162"/>
      <c r="BN18" s="162"/>
      <c r="BO18" s="162"/>
      <c r="BP18" s="162"/>
      <c r="BQ18" s="162"/>
      <c r="BR18" s="162"/>
      <c r="BS18" s="162"/>
      <c r="BT18" s="162"/>
      <c r="BU18" s="162"/>
      <c r="BV18" s="162"/>
      <c r="BW18" s="162"/>
      <c r="BX18" s="162"/>
      <c r="BY18" s="162"/>
      <c r="BZ18" s="162"/>
      <c r="CA18" s="162"/>
      <c r="CB18" s="162"/>
      <c r="CC18" s="162"/>
      <c r="CD18" s="162"/>
      <c r="CE18" s="162"/>
      <c r="CF18" s="162"/>
      <c r="CG18" s="162"/>
      <c r="CH18" s="162"/>
      <c r="CI18" s="162"/>
      <c r="CJ18" s="162"/>
      <c r="CK18" s="162"/>
      <c r="CL18" s="162"/>
      <c r="CM18" s="162"/>
      <c r="CN18" s="162"/>
      <c r="CO18" s="162"/>
      <c r="CP18" s="162"/>
      <c r="CQ18" s="162"/>
      <c r="CR18" s="162"/>
      <c r="CS18" s="162"/>
      <c r="CT18" s="162"/>
      <c r="CU18" s="162"/>
      <c r="CV18" s="162"/>
      <c r="CW18" s="162"/>
      <c r="CX18" s="162"/>
      <c r="CY18" s="162"/>
      <c r="CZ18" s="162"/>
      <c r="DA18" s="162"/>
      <c r="DB18" s="162"/>
      <c r="DC18" s="162"/>
      <c r="DD18" s="162"/>
      <c r="DE18" s="162"/>
      <c r="DF18" s="162"/>
      <c r="DG18" s="162"/>
      <c r="DH18" s="162"/>
      <c r="DI18" s="162"/>
      <c r="DJ18" s="162"/>
      <c r="DK18" s="162"/>
      <c r="DL18" s="162"/>
      <c r="DM18" s="162"/>
      <c r="DN18" s="162"/>
      <c r="DO18" s="162"/>
      <c r="DP18" s="162"/>
      <c r="DQ18" s="162"/>
      <c r="DR18" s="162"/>
      <c r="DS18" s="162"/>
      <c r="DT18" s="162"/>
      <c r="DU18" s="162"/>
      <c r="DV18" s="162"/>
      <c r="DW18" s="162"/>
      <c r="DX18" s="162"/>
      <c r="DY18" s="162"/>
      <c r="DZ18" s="162"/>
      <c r="EA18" s="162"/>
      <c r="EB18" s="162"/>
      <c r="EC18" s="162"/>
      <c r="ED18" s="162"/>
      <c r="EE18" s="162"/>
      <c r="EF18" s="162"/>
      <c r="EG18" s="162"/>
      <c r="EH18" s="162"/>
      <c r="EI18" s="162"/>
      <c r="EJ18" s="162"/>
      <c r="EK18" s="162"/>
      <c r="EL18" s="162"/>
      <c r="EM18" s="162"/>
      <c r="EN18" s="162"/>
      <c r="EO18" s="162"/>
      <c r="EP18" s="162"/>
      <c r="EQ18" s="162"/>
      <c r="ER18" s="162"/>
      <c r="ES18" s="162"/>
      <c r="ET18" s="162"/>
      <c r="EU18" s="162"/>
      <c r="EV18" s="162"/>
      <c r="EW18" s="162"/>
      <c r="EX18" s="162"/>
      <c r="EY18" s="162"/>
      <c r="EZ18" s="162"/>
      <c r="FA18" s="162"/>
      <c r="FB18" s="162"/>
      <c r="FC18" s="162"/>
      <c r="FD18" s="162"/>
      <c r="FE18" s="162"/>
      <c r="FF18" s="162"/>
      <c r="FG18" s="162"/>
      <c r="FH18" s="162"/>
      <c r="FI18" s="162"/>
      <c r="FJ18" s="162"/>
      <c r="FK18" s="162"/>
      <c r="FL18" s="162"/>
      <c r="FM18" s="162"/>
      <c r="FN18" s="162"/>
      <c r="FO18" s="162"/>
      <c r="FP18" s="162"/>
      <c r="FQ18" s="162"/>
      <c r="FR18" s="162"/>
      <c r="FS18" s="162"/>
      <c r="FT18" s="162"/>
      <c r="FU18" s="162"/>
      <c r="FV18" s="162"/>
      <c r="FW18" s="162"/>
      <c r="FX18" s="162"/>
      <c r="FY18" s="162"/>
      <c r="FZ18" s="162"/>
      <c r="GA18" s="162"/>
      <c r="GB18" s="162"/>
      <c r="GC18" s="162"/>
      <c r="GD18" s="162"/>
      <c r="GE18" s="162"/>
      <c r="GF18" s="162"/>
      <c r="GG18" s="162"/>
      <c r="GH18" s="162"/>
      <c r="GI18" s="162"/>
      <c r="GJ18" s="162"/>
      <c r="GK18" s="162"/>
      <c r="GL18" s="162"/>
      <c r="GM18" s="162"/>
      <c r="GN18" s="162"/>
      <c r="GO18" s="162"/>
      <c r="GP18" s="162"/>
      <c r="GQ18" s="162"/>
      <c r="GR18" s="162"/>
      <c r="GS18" s="162"/>
      <c r="GT18" s="162"/>
      <c r="GU18" s="162"/>
      <c r="GV18" s="162"/>
      <c r="GW18" s="162"/>
      <c r="GX18" s="162"/>
      <c r="GY18" s="162"/>
      <c r="GZ18" s="162"/>
      <c r="HA18" s="162"/>
      <c r="HB18" s="162"/>
      <c r="HC18" s="162"/>
      <c r="HD18" s="162"/>
      <c r="HE18" s="162"/>
      <c r="HF18" s="162"/>
      <c r="HG18" s="162"/>
      <c r="HH18" s="162"/>
      <c r="HI18" s="162"/>
      <c r="HJ18" s="162"/>
      <c r="HK18" s="162"/>
      <c r="HL18" s="162"/>
      <c r="HM18" s="162"/>
      <c r="HN18" s="162"/>
      <c r="HO18" s="162"/>
      <c r="HP18" s="162"/>
      <c r="HQ18" s="162"/>
      <c r="HR18" s="162"/>
      <c r="HS18" s="162"/>
      <c r="HT18" s="162"/>
      <c r="HU18" s="162"/>
      <c r="HV18" s="162"/>
      <c r="HW18" s="162"/>
      <c r="HX18" s="162"/>
      <c r="HY18" s="162"/>
      <c r="HZ18" s="162"/>
      <c r="IA18" s="162"/>
      <c r="IB18" s="162"/>
      <c r="IC18" s="162"/>
      <c r="ID18" s="162"/>
      <c r="IE18" s="162"/>
      <c r="IF18" s="162"/>
      <c r="IG18" s="162"/>
      <c r="IH18" s="162"/>
      <c r="II18" s="162"/>
      <c r="IJ18" s="162"/>
      <c r="IK18" s="162"/>
      <c r="IL18" s="162"/>
      <c r="IM18" s="162"/>
      <c r="IN18" s="162"/>
      <c r="IO18" s="162"/>
      <c r="IP18" s="162"/>
      <c r="IQ18" s="162"/>
      <c r="IR18" s="162"/>
    </row>
    <row r="19" spans="2:252" s="161" customFormat="1" ht="15.75" x14ac:dyDescent="0.2">
      <c r="B19" s="197" t="s">
        <v>8398</v>
      </c>
      <c r="C19" s="173"/>
      <c r="D19" s="174"/>
      <c r="E19" s="172"/>
      <c r="F19" s="172"/>
      <c r="G19" s="175"/>
      <c r="H19" s="172"/>
      <c r="I19" s="162"/>
      <c r="J19" s="163"/>
      <c r="K19" s="163"/>
      <c r="L19" s="163" t="str">
        <f>IF(NINDICES&gt;0,"F","")</f>
        <v>F</v>
      </c>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c r="AX19" s="162"/>
      <c r="AY19" s="162"/>
      <c r="AZ19" s="162"/>
      <c r="BA19" s="162"/>
      <c r="BB19" s="162"/>
      <c r="BC19" s="162"/>
      <c r="BD19" s="162"/>
      <c r="BE19" s="162"/>
      <c r="BF19" s="162"/>
      <c r="BG19" s="162"/>
      <c r="BH19" s="162"/>
      <c r="BI19" s="162"/>
      <c r="BJ19" s="162"/>
      <c r="BK19" s="162"/>
      <c r="BL19" s="162"/>
      <c r="BM19" s="162"/>
      <c r="BN19" s="162"/>
      <c r="BO19" s="162"/>
      <c r="BP19" s="162"/>
      <c r="BQ19" s="162"/>
      <c r="BR19" s="162"/>
      <c r="BS19" s="162"/>
      <c r="BT19" s="162"/>
      <c r="BU19" s="162"/>
      <c r="BV19" s="162"/>
      <c r="BW19" s="162"/>
      <c r="BX19" s="162"/>
      <c r="BY19" s="162"/>
      <c r="BZ19" s="162"/>
      <c r="CA19" s="162"/>
      <c r="CB19" s="162"/>
      <c r="CC19" s="162"/>
      <c r="CD19" s="162"/>
      <c r="CE19" s="162"/>
      <c r="CF19" s="162"/>
      <c r="CG19" s="162"/>
      <c r="CH19" s="162"/>
      <c r="CI19" s="162"/>
      <c r="CJ19" s="162"/>
      <c r="CK19" s="162"/>
      <c r="CL19" s="162"/>
      <c r="CM19" s="162"/>
      <c r="CN19" s="162"/>
      <c r="CO19" s="162"/>
      <c r="CP19" s="162"/>
      <c r="CQ19" s="162"/>
      <c r="CR19" s="162"/>
      <c r="CS19" s="162"/>
      <c r="CT19" s="162"/>
      <c r="CU19" s="162"/>
      <c r="CV19" s="162"/>
      <c r="CW19" s="162"/>
      <c r="CX19" s="162"/>
      <c r="CY19" s="162"/>
      <c r="CZ19" s="162"/>
      <c r="DA19" s="162"/>
      <c r="DB19" s="162"/>
      <c r="DC19" s="162"/>
      <c r="DD19" s="162"/>
      <c r="DE19" s="162"/>
      <c r="DF19" s="162"/>
      <c r="DG19" s="162"/>
      <c r="DH19" s="162"/>
      <c r="DI19" s="162"/>
      <c r="DJ19" s="162"/>
      <c r="DK19" s="162"/>
      <c r="DL19" s="162"/>
      <c r="DM19" s="162"/>
      <c r="DN19" s="162"/>
      <c r="DO19" s="162"/>
      <c r="DP19" s="162"/>
      <c r="DQ19" s="162"/>
      <c r="DR19" s="162"/>
      <c r="DS19" s="162"/>
      <c r="DT19" s="162"/>
      <c r="DU19" s="162"/>
      <c r="DV19" s="162"/>
      <c r="DW19" s="162"/>
      <c r="DX19" s="162"/>
      <c r="DY19" s="162"/>
      <c r="DZ19" s="162"/>
      <c r="EA19" s="162"/>
      <c r="EB19" s="162"/>
      <c r="EC19" s="162"/>
      <c r="ED19" s="162"/>
      <c r="EE19" s="162"/>
      <c r="EF19" s="162"/>
      <c r="EG19" s="162"/>
      <c r="EH19" s="162"/>
      <c r="EI19" s="162"/>
      <c r="EJ19" s="162"/>
      <c r="EK19" s="162"/>
      <c r="EL19" s="162"/>
      <c r="EM19" s="162"/>
      <c r="EN19" s="162"/>
      <c r="EO19" s="162"/>
      <c r="EP19" s="162"/>
      <c r="EQ19" s="162"/>
      <c r="ER19" s="162"/>
      <c r="ES19" s="162"/>
      <c r="ET19" s="162"/>
      <c r="EU19" s="162"/>
      <c r="EV19" s="162"/>
      <c r="EW19" s="162"/>
      <c r="EX19" s="162"/>
      <c r="EY19" s="162"/>
      <c r="EZ19" s="162"/>
      <c r="FA19" s="162"/>
      <c r="FB19" s="162"/>
      <c r="FC19" s="162"/>
      <c r="FD19" s="162"/>
      <c r="FE19" s="162"/>
      <c r="FF19" s="162"/>
      <c r="FG19" s="162"/>
      <c r="FH19" s="162"/>
      <c r="FI19" s="162"/>
      <c r="FJ19" s="162"/>
      <c r="FK19" s="162"/>
      <c r="FL19" s="162"/>
      <c r="FM19" s="162"/>
      <c r="FN19" s="162"/>
      <c r="FO19" s="162"/>
      <c r="FP19" s="162"/>
      <c r="FQ19" s="162"/>
      <c r="FR19" s="162"/>
      <c r="FS19" s="162"/>
      <c r="FT19" s="162"/>
      <c r="FU19" s="162"/>
      <c r="FV19" s="162"/>
      <c r="FW19" s="162"/>
      <c r="FX19" s="162"/>
      <c r="FY19" s="162"/>
      <c r="FZ19" s="162"/>
      <c r="GA19" s="162"/>
      <c r="GB19" s="162"/>
      <c r="GC19" s="162"/>
      <c r="GD19" s="162"/>
      <c r="GE19" s="162"/>
      <c r="GF19" s="162"/>
      <c r="GG19" s="162"/>
      <c r="GH19" s="162"/>
      <c r="GI19" s="162"/>
      <c r="GJ19" s="162"/>
      <c r="GK19" s="162"/>
      <c r="GL19" s="162"/>
      <c r="GM19" s="162"/>
      <c r="GN19" s="162"/>
      <c r="GO19" s="162"/>
      <c r="GP19" s="162"/>
      <c r="GQ19" s="162"/>
      <c r="GR19" s="162"/>
      <c r="GS19" s="162"/>
      <c r="GT19" s="162"/>
      <c r="GU19" s="162"/>
      <c r="GV19" s="162"/>
      <c r="GW19" s="162"/>
      <c r="GX19" s="162"/>
      <c r="GY19" s="162"/>
      <c r="GZ19" s="162"/>
      <c r="HA19" s="162"/>
      <c r="HB19" s="162"/>
      <c r="HC19" s="162"/>
      <c r="HD19" s="162"/>
      <c r="HE19" s="162"/>
      <c r="HF19" s="162"/>
      <c r="HG19" s="162"/>
      <c r="HH19" s="162"/>
      <c r="HI19" s="162"/>
      <c r="HJ19" s="162"/>
      <c r="HK19" s="162"/>
      <c r="HL19" s="162"/>
      <c r="HM19" s="162"/>
      <c r="HN19" s="162"/>
      <c r="HO19" s="162"/>
      <c r="HP19" s="162"/>
      <c r="HQ19" s="162"/>
      <c r="HR19" s="162"/>
      <c r="HS19" s="162"/>
      <c r="HT19" s="162"/>
      <c r="HU19" s="162"/>
      <c r="HV19" s="162"/>
      <c r="HW19" s="162"/>
      <c r="HX19" s="162"/>
      <c r="HY19" s="162"/>
      <c r="HZ19" s="162"/>
      <c r="IA19" s="162"/>
      <c r="IB19" s="162"/>
      <c r="IC19" s="162"/>
      <c r="ID19" s="162"/>
      <c r="IE19" s="162"/>
      <c r="IF19" s="162"/>
      <c r="IG19" s="162"/>
      <c r="IH19" s="162"/>
      <c r="II19" s="162"/>
      <c r="IJ19" s="162"/>
      <c r="IK19" s="162"/>
      <c r="IL19" s="162"/>
      <c r="IM19" s="162"/>
      <c r="IN19" s="162"/>
      <c r="IO19" s="162"/>
      <c r="IP19" s="162"/>
      <c r="IQ19" s="162"/>
      <c r="IR19" s="162"/>
    </row>
    <row r="20" spans="2:252" x14ac:dyDescent="0.2">
      <c r="B20" s="180" t="s">
        <v>8399</v>
      </c>
      <c r="C20" s="198" t="s">
        <v>8400</v>
      </c>
      <c r="D20" s="198" t="s">
        <v>8241</v>
      </c>
      <c r="E20" s="180" t="s">
        <v>8401</v>
      </c>
      <c r="F20" s="180" t="s">
        <v>8402</v>
      </c>
      <c r="G20" s="180" t="s">
        <v>8403</v>
      </c>
      <c r="H20" s="180" t="s">
        <v>8404</v>
      </c>
      <c r="I20" s="180" t="s">
        <v>8405</v>
      </c>
      <c r="J20" s="163" t="s">
        <v>8383</v>
      </c>
      <c r="L20" s="163" t="str">
        <f>IF(NINDICES&gt;0,"F","")</f>
        <v>F</v>
      </c>
    </row>
    <row r="21" spans="2:252" hidden="1" x14ac:dyDescent="0.2">
      <c r="B21" s="180" t="s">
        <v>8382</v>
      </c>
      <c r="C21" s="181"/>
      <c r="D21" s="182" t="s">
        <v>8406</v>
      </c>
      <c r="E21" s="183" t="s">
        <v>8406</v>
      </c>
      <c r="F21" s="184"/>
      <c r="G21" s="183" t="s">
        <v>8406</v>
      </c>
      <c r="H21" s="184"/>
      <c r="I21" s="185" t="e">
        <f>F21/H21</f>
        <v>#DIV/0!</v>
      </c>
      <c r="J21" s="163" t="s">
        <v>8383</v>
      </c>
      <c r="L21" s="163" t="str">
        <f>IF(ISNUMBER(I21),IF(I21&lt;&gt;0,"F",""),"")</f>
        <v/>
      </c>
    </row>
    <row r="22" spans="2:252" hidden="1" x14ac:dyDescent="0.2">
      <c r="B22" s="180" t="s">
        <v>8407</v>
      </c>
      <c r="C22" s="181" t="s">
        <v>8406</v>
      </c>
      <c r="D22" s="182" t="s">
        <v>8406</v>
      </c>
      <c r="E22" s="183" t="s">
        <v>8406</v>
      </c>
      <c r="F22" s="184"/>
      <c r="G22" s="183" t="s">
        <v>8406</v>
      </c>
      <c r="H22" s="184"/>
      <c r="I22" s="185" t="e">
        <f>F22/H22</f>
        <v>#DIV/0!</v>
      </c>
      <c r="J22" s="163" t="s">
        <v>8383</v>
      </c>
      <c r="L22" s="163" t="str">
        <f>IF(ISNUMBER(I22),IF(I22&lt;&gt;0,"F",""),"")</f>
        <v/>
      </c>
    </row>
    <row r="23" spans="2:252" hidden="1" x14ac:dyDescent="0.2">
      <c r="B23" s="180" t="s">
        <v>8408</v>
      </c>
      <c r="C23" s="181" t="s">
        <v>8406</v>
      </c>
      <c r="D23" s="182" t="s">
        <v>8406</v>
      </c>
      <c r="E23" s="183" t="s">
        <v>8406</v>
      </c>
      <c r="F23" s="184"/>
      <c r="G23" s="183" t="s">
        <v>8406</v>
      </c>
      <c r="H23" s="184"/>
      <c r="I23" s="185" t="e">
        <f>F23/H23</f>
        <v>#DIV/0!</v>
      </c>
      <c r="J23" s="163" t="s">
        <v>8383</v>
      </c>
      <c r="L23" s="163" t="str">
        <f>IF(ISNUMBER(I23),IF(I23&lt;&gt;0,"F",""),"")</f>
        <v/>
      </c>
    </row>
    <row r="24" spans="2:252" ht="15.75" x14ac:dyDescent="0.25">
      <c r="B24" s="199" t="s">
        <v>8409</v>
      </c>
      <c r="C24" s="162"/>
      <c r="D24" s="162"/>
      <c r="E24" s="162"/>
      <c r="F24" s="162"/>
      <c r="G24" s="162"/>
      <c r="H24" s="162"/>
      <c r="L24" s="163" t="str">
        <f>IF(NEMPRESAS&gt;0,"F","")</f>
        <v>F</v>
      </c>
    </row>
    <row r="25" spans="2:252" x14ac:dyDescent="0.2">
      <c r="B25" s="180" t="s">
        <v>8410</v>
      </c>
      <c r="C25" s="198" t="s">
        <v>8411</v>
      </c>
      <c r="D25" s="369" t="s">
        <v>8412</v>
      </c>
      <c r="E25" s="369"/>
      <c r="F25" s="369" t="s">
        <v>8413</v>
      </c>
      <c r="G25" s="369"/>
      <c r="H25" s="369" t="s">
        <v>8414</v>
      </c>
      <c r="I25" s="369"/>
      <c r="J25" s="163" t="s">
        <v>8385</v>
      </c>
      <c r="L25" s="163" t="str">
        <f>IF(NEMPRESAS&gt;0,"F","")</f>
        <v>F</v>
      </c>
    </row>
    <row r="26" spans="2:252" x14ac:dyDescent="0.2">
      <c r="B26" s="180" t="s">
        <v>8384</v>
      </c>
      <c r="C26" s="181" t="s">
        <v>8415</v>
      </c>
      <c r="D26" s="366" t="s">
        <v>8416</v>
      </c>
      <c r="E26" s="366"/>
      <c r="F26" s="367" t="s">
        <v>8417</v>
      </c>
      <c r="G26" s="367"/>
      <c r="H26" s="367" t="s">
        <v>8418</v>
      </c>
      <c r="I26" s="367"/>
      <c r="J26" s="163" t="s">
        <v>8385</v>
      </c>
      <c r="L26" s="163" t="str">
        <f t="shared" ref="L26:L40" si="0">IF(COUNTA(C26:I26)&gt;0,"F","")</f>
        <v>F</v>
      </c>
    </row>
    <row r="27" spans="2:252" x14ac:dyDescent="0.2">
      <c r="B27" s="180" t="s">
        <v>8419</v>
      </c>
      <c r="C27" s="181" t="s">
        <v>8420</v>
      </c>
      <c r="D27" s="366" t="s">
        <v>8421</v>
      </c>
      <c r="E27" s="366"/>
      <c r="F27" s="367" t="s">
        <v>8422</v>
      </c>
      <c r="G27" s="367"/>
      <c r="H27" s="367" t="s">
        <v>8423</v>
      </c>
      <c r="I27" s="367"/>
      <c r="J27" s="163" t="s">
        <v>8385</v>
      </c>
      <c r="L27" s="163" t="str">
        <f t="shared" si="0"/>
        <v>F</v>
      </c>
    </row>
    <row r="28" spans="2:252" x14ac:dyDescent="0.2">
      <c r="B28" s="180" t="s">
        <v>8424</v>
      </c>
      <c r="C28" s="181" t="s">
        <v>8425</v>
      </c>
      <c r="D28" s="366" t="s">
        <v>8426</v>
      </c>
      <c r="E28" s="366"/>
      <c r="F28" s="367" t="s">
        <v>8427</v>
      </c>
      <c r="G28" s="367"/>
      <c r="H28" s="367" t="s">
        <v>8428</v>
      </c>
      <c r="I28" s="367"/>
      <c r="J28" s="163" t="s">
        <v>8385</v>
      </c>
      <c r="L28" s="163" t="str">
        <f t="shared" si="0"/>
        <v>F</v>
      </c>
    </row>
    <row r="29" spans="2:252" x14ac:dyDescent="0.2">
      <c r="B29" s="180" t="s">
        <v>8429</v>
      </c>
      <c r="C29" s="181" t="s">
        <v>8430</v>
      </c>
      <c r="D29" s="366" t="s">
        <v>8431</v>
      </c>
      <c r="E29" s="366"/>
      <c r="F29" s="367" t="s">
        <v>8432</v>
      </c>
      <c r="G29" s="367"/>
      <c r="H29" s="367" t="s">
        <v>8433</v>
      </c>
      <c r="I29" s="367"/>
      <c r="J29" s="163" t="s">
        <v>8385</v>
      </c>
      <c r="L29" s="163" t="str">
        <f t="shared" si="0"/>
        <v>F</v>
      </c>
    </row>
    <row r="30" spans="2:252" x14ac:dyDescent="0.2">
      <c r="B30" s="180" t="s">
        <v>8434</v>
      </c>
      <c r="C30" s="181" t="s">
        <v>8435</v>
      </c>
      <c r="D30" s="366" t="s">
        <v>8436</v>
      </c>
      <c r="E30" s="366"/>
      <c r="F30" s="367" t="s">
        <v>8437</v>
      </c>
      <c r="G30" s="367"/>
      <c r="H30" s="367" t="s">
        <v>8438</v>
      </c>
      <c r="I30" s="367"/>
      <c r="J30" s="163" t="s">
        <v>8385</v>
      </c>
      <c r="L30" s="163" t="str">
        <f t="shared" si="0"/>
        <v>F</v>
      </c>
    </row>
    <row r="31" spans="2:252" x14ac:dyDescent="0.2">
      <c r="B31" s="180" t="s">
        <v>8439</v>
      </c>
      <c r="C31" s="181" t="s">
        <v>8440</v>
      </c>
      <c r="D31" s="366" t="s">
        <v>8441</v>
      </c>
      <c r="E31" s="366"/>
      <c r="F31" s="367" t="s">
        <v>8442</v>
      </c>
      <c r="G31" s="367"/>
      <c r="H31" s="367" t="s">
        <v>8443</v>
      </c>
      <c r="I31" s="367"/>
      <c r="J31" s="163" t="s">
        <v>8385</v>
      </c>
      <c r="L31" s="163" t="str">
        <f t="shared" si="0"/>
        <v>F</v>
      </c>
    </row>
    <row r="32" spans="2:252" x14ac:dyDescent="0.2">
      <c r="B32" s="180" t="s">
        <v>8444</v>
      </c>
      <c r="C32" s="181" t="s">
        <v>8406</v>
      </c>
      <c r="D32" s="366" t="s">
        <v>8406</v>
      </c>
      <c r="E32" s="366"/>
      <c r="F32" s="367" t="s">
        <v>8406</v>
      </c>
      <c r="G32" s="367"/>
      <c r="H32" s="367" t="s">
        <v>8406</v>
      </c>
      <c r="I32" s="367"/>
      <c r="J32" s="163" t="s">
        <v>8385</v>
      </c>
      <c r="L32" s="163" t="str">
        <f t="shared" si="0"/>
        <v>F</v>
      </c>
    </row>
    <row r="33" spans="1:13" x14ac:dyDescent="0.2">
      <c r="B33" s="180" t="s">
        <v>8445</v>
      </c>
      <c r="C33" s="181" t="s">
        <v>8406</v>
      </c>
      <c r="D33" s="366" t="s">
        <v>8406</v>
      </c>
      <c r="E33" s="366"/>
      <c r="F33" s="367" t="s">
        <v>8406</v>
      </c>
      <c r="G33" s="367"/>
      <c r="H33" s="367" t="s">
        <v>8406</v>
      </c>
      <c r="I33" s="367"/>
      <c r="J33" s="163" t="s">
        <v>8385</v>
      </c>
      <c r="L33" s="163" t="str">
        <f t="shared" si="0"/>
        <v>F</v>
      </c>
    </row>
    <row r="34" spans="1:13" x14ac:dyDescent="0.2">
      <c r="B34" s="180" t="s">
        <v>8446</v>
      </c>
      <c r="C34" s="181" t="s">
        <v>8406</v>
      </c>
      <c r="D34" s="366" t="s">
        <v>8406</v>
      </c>
      <c r="E34" s="366"/>
      <c r="F34" s="367" t="s">
        <v>8406</v>
      </c>
      <c r="G34" s="367"/>
      <c r="H34" s="367" t="s">
        <v>8406</v>
      </c>
      <c r="I34" s="367"/>
      <c r="J34" s="163" t="s">
        <v>8385</v>
      </c>
      <c r="L34" s="163" t="str">
        <f t="shared" si="0"/>
        <v>F</v>
      </c>
    </row>
    <row r="35" spans="1:13" x14ac:dyDescent="0.2">
      <c r="B35" s="180" t="s">
        <v>8447</v>
      </c>
      <c r="C35" s="181" t="s">
        <v>8406</v>
      </c>
      <c r="D35" s="366" t="s">
        <v>8406</v>
      </c>
      <c r="E35" s="366"/>
      <c r="F35" s="367" t="s">
        <v>8406</v>
      </c>
      <c r="G35" s="367"/>
      <c r="H35" s="367" t="s">
        <v>8406</v>
      </c>
      <c r="I35" s="367"/>
      <c r="J35" s="163" t="s">
        <v>8385</v>
      </c>
      <c r="L35" s="163" t="str">
        <f t="shared" si="0"/>
        <v>F</v>
      </c>
    </row>
    <row r="36" spans="1:13" x14ac:dyDescent="0.2">
      <c r="B36" s="180" t="s">
        <v>8448</v>
      </c>
      <c r="C36" s="181" t="s">
        <v>8406</v>
      </c>
      <c r="D36" s="366" t="s">
        <v>8406</v>
      </c>
      <c r="E36" s="366"/>
      <c r="F36" s="367" t="s">
        <v>8406</v>
      </c>
      <c r="G36" s="367"/>
      <c r="H36" s="367" t="s">
        <v>8406</v>
      </c>
      <c r="I36" s="367"/>
      <c r="J36" s="163" t="s">
        <v>8385</v>
      </c>
      <c r="L36" s="163" t="str">
        <f t="shared" si="0"/>
        <v>F</v>
      </c>
    </row>
    <row r="37" spans="1:13" x14ac:dyDescent="0.2">
      <c r="B37" s="180" t="s">
        <v>8449</v>
      </c>
      <c r="C37" s="181" t="s">
        <v>8406</v>
      </c>
      <c r="D37" s="366" t="s">
        <v>8406</v>
      </c>
      <c r="E37" s="366"/>
      <c r="F37" s="367" t="s">
        <v>8406</v>
      </c>
      <c r="G37" s="367"/>
      <c r="H37" s="367" t="s">
        <v>8406</v>
      </c>
      <c r="I37" s="367"/>
      <c r="J37" s="163" t="s">
        <v>8385</v>
      </c>
      <c r="L37" s="163" t="str">
        <f t="shared" si="0"/>
        <v>F</v>
      </c>
    </row>
    <row r="38" spans="1:13" x14ac:dyDescent="0.2">
      <c r="B38" s="180" t="s">
        <v>8450</v>
      </c>
      <c r="C38" s="181" t="s">
        <v>8406</v>
      </c>
      <c r="D38" s="366" t="s">
        <v>8406</v>
      </c>
      <c r="E38" s="366"/>
      <c r="F38" s="367" t="s">
        <v>8406</v>
      </c>
      <c r="G38" s="367"/>
      <c r="H38" s="367" t="s">
        <v>8406</v>
      </c>
      <c r="I38" s="367"/>
      <c r="J38" s="163" t="s">
        <v>8385</v>
      </c>
      <c r="L38" s="163" t="str">
        <f t="shared" si="0"/>
        <v>F</v>
      </c>
    </row>
    <row r="39" spans="1:13" x14ac:dyDescent="0.2">
      <c r="B39" s="180" t="s">
        <v>8451</v>
      </c>
      <c r="C39" s="181" t="s">
        <v>8406</v>
      </c>
      <c r="D39" s="366" t="s">
        <v>8406</v>
      </c>
      <c r="E39" s="366"/>
      <c r="F39" s="367" t="s">
        <v>8406</v>
      </c>
      <c r="G39" s="367"/>
      <c r="H39" s="367" t="s">
        <v>8406</v>
      </c>
      <c r="I39" s="367"/>
      <c r="J39" s="163" t="s">
        <v>8385</v>
      </c>
      <c r="L39" s="163" t="str">
        <f t="shared" si="0"/>
        <v>F</v>
      </c>
    </row>
    <row r="40" spans="1:13" x14ac:dyDescent="0.2">
      <c r="B40" s="180" t="s">
        <v>8452</v>
      </c>
      <c r="C40" s="181" t="s">
        <v>8406</v>
      </c>
      <c r="D40" s="366" t="s">
        <v>8406</v>
      </c>
      <c r="E40" s="366"/>
      <c r="F40" s="367" t="s">
        <v>8406</v>
      </c>
      <c r="G40" s="367"/>
      <c r="H40" s="367" t="s">
        <v>8406</v>
      </c>
      <c r="I40" s="367"/>
      <c r="J40" s="163" t="s">
        <v>8385</v>
      </c>
      <c r="L40" s="163" t="str">
        <f t="shared" si="0"/>
        <v>F</v>
      </c>
    </row>
    <row r="41" spans="1:13" ht="15.75" x14ac:dyDescent="0.25">
      <c r="B41" s="199" t="s">
        <v>8453</v>
      </c>
      <c r="C41" s="162"/>
      <c r="D41" s="162"/>
      <c r="E41" s="162"/>
      <c r="F41" s="162"/>
      <c r="G41" s="162"/>
      <c r="H41" s="162"/>
      <c r="L41" s="163" t="str">
        <f>IF(NCOTACOES&gt;0,"F","")</f>
        <v>F</v>
      </c>
    </row>
    <row r="42" spans="1:13" x14ac:dyDescent="0.2">
      <c r="B42" s="186" t="s">
        <v>8239</v>
      </c>
      <c r="C42" s="186" t="s">
        <v>8386</v>
      </c>
      <c r="D42" s="187" t="s">
        <v>8241</v>
      </c>
      <c r="E42" s="186" t="s">
        <v>8387</v>
      </c>
      <c r="F42" s="360" t="str">
        <f>CHOOSE($K$3,"MEDIANA","MÉDIA")&amp;IF(H43="",""," RETROAGIDA")</f>
        <v>MÉDIA</v>
      </c>
      <c r="G42" s="360"/>
      <c r="H42" s="360" t="s">
        <v>8388</v>
      </c>
      <c r="I42" s="360"/>
      <c r="L42" s="163" t="str">
        <f ca="1">IF(AND(ISNUMBER(F43),M43="Sim"),"F","")</f>
        <v>F</v>
      </c>
    </row>
    <row r="43" spans="1:13" ht="22.5" x14ac:dyDescent="0.2">
      <c r="A43" s="188" t="str">
        <f>CONCATENAR</f>
        <v>COTAÇÃO 001</v>
      </c>
      <c r="B43" s="186" t="s">
        <v>8389</v>
      </c>
      <c r="C43" s="191" t="s">
        <v>8454</v>
      </c>
      <c r="D43" s="190" t="s">
        <v>8455</v>
      </c>
      <c r="E43" s="191" t="s">
        <v>8387</v>
      </c>
      <c r="F43" s="361">
        <f ca="1">CHOOSE($K$3,MEDIAN(OFFSET(F44,1,0,ROW(C50)-ROW(C44)-1)),AVERAGE(OFFSET(F44,1,0,ROW(C50)-ROW(C44)-1)))*IF(H43="",1,VLOOKUP(H43,INDICES,8))</f>
        <v>501.24333333333334</v>
      </c>
      <c r="G43" s="361"/>
      <c r="H43" s="362" t="s">
        <v>8406</v>
      </c>
      <c r="I43" s="362"/>
      <c r="J43" s="163">
        <f>COUNTA($A$1:$A43)-1</f>
        <v>1</v>
      </c>
      <c r="K43" s="163">
        <f>ROW(C50)-ROW(C44)-1</f>
        <v>5</v>
      </c>
      <c r="L43" s="163" t="str">
        <f ca="1">IF(AND(ISNUMBER(F43),M43="Sim"),"F","")</f>
        <v>F</v>
      </c>
      <c r="M43" s="192" t="s">
        <v>8390</v>
      </c>
    </row>
    <row r="44" spans="1:13" x14ac:dyDescent="0.2">
      <c r="C44" s="193" t="s">
        <v>8391</v>
      </c>
      <c r="D44" s="363" t="s">
        <v>8392</v>
      </c>
      <c r="E44" s="364"/>
      <c r="F44" s="365" t="s">
        <v>8378</v>
      </c>
      <c r="G44" s="365"/>
      <c r="H44" s="365" t="s">
        <v>8393</v>
      </c>
      <c r="I44" s="365"/>
      <c r="J44" s="163" t="s">
        <v>8394</v>
      </c>
      <c r="L44" s="163" t="str">
        <f ca="1">IF(AND(ISNUMBER(F43),M43="Sim"),"F","")</f>
        <v>F</v>
      </c>
    </row>
    <row r="45" spans="1:13" x14ac:dyDescent="0.2">
      <c r="C45" s="194" t="s">
        <v>8384</v>
      </c>
      <c r="D45" s="351" t="e">
        <f ca="1">IF(C45&lt;&gt;"",VLOOKUP(C45,EMPRESAS,3,FALSE),"")</f>
        <v>#VALUE!</v>
      </c>
      <c r="E45" s="352"/>
      <c r="F45" s="353">
        <v>508.52</v>
      </c>
      <c r="G45" s="353"/>
      <c r="H45" s="354" t="s">
        <v>8456</v>
      </c>
      <c r="I45" s="354"/>
      <c r="J45" s="163" t="s">
        <v>8394</v>
      </c>
      <c r="L45" s="163" t="str">
        <f ca="1">IF(AND(ISNUMBER(OFFSET($F$1,MATCH(MAX($J$1:$J45),$J$1:$J45,0)-1,0)),ISNUMBER(F45),INDEX($M$1:$M45,MATCH("ZZZZ",$M$1:$M45))="Sim"),"F","")</f>
        <v>F</v>
      </c>
    </row>
    <row r="46" spans="1:13" x14ac:dyDescent="0.2">
      <c r="C46" s="194" t="s">
        <v>8419</v>
      </c>
      <c r="D46" s="351" t="e">
        <f ca="1">IF(C46&lt;&gt;"",VLOOKUP(C46,EMPRESAS,3,FALSE),"")</f>
        <v>#VALUE!</v>
      </c>
      <c r="E46" s="352"/>
      <c r="F46" s="353">
        <v>489.53</v>
      </c>
      <c r="G46" s="353"/>
      <c r="H46" s="354" t="s">
        <v>8457</v>
      </c>
      <c r="I46" s="354"/>
      <c r="J46" s="163" t="s">
        <v>8394</v>
      </c>
      <c r="L46" s="163" t="str">
        <f ca="1">IF(AND(ISNUMBER(OFFSET($F$1,MATCH(MAX($J$1:$J46),$J$1:$J46,0)-1,0)),ISNUMBER(F46),INDEX($M$1:$M46,MATCH("ZZZZ",$M$1:$M46))="Sim"),"F","")</f>
        <v>F</v>
      </c>
    </row>
    <row r="47" spans="1:13" x14ac:dyDescent="0.2">
      <c r="C47" s="194" t="s">
        <v>8424</v>
      </c>
      <c r="D47" s="351" t="e">
        <f ca="1">IF(C47&lt;&gt;"",VLOOKUP(C47,EMPRESAS,3,FALSE),"")</f>
        <v>#VALUE!</v>
      </c>
      <c r="E47" s="352"/>
      <c r="F47" s="353">
        <v>505.68</v>
      </c>
      <c r="G47" s="353"/>
      <c r="H47" s="354" t="s">
        <v>8456</v>
      </c>
      <c r="I47" s="354"/>
      <c r="J47" s="163" t="s">
        <v>8394</v>
      </c>
      <c r="L47" s="163" t="str">
        <f ca="1">IF(AND(ISNUMBER(OFFSET($F$1,MATCH(MAX($J$1:$J47),$J$1:$J47,0)-1,0)),ISNUMBER(F47),INDEX($M$1:$M47,MATCH("ZZZZ",$M$1:$M47))="Sim"),"F","")</f>
        <v>F</v>
      </c>
    </row>
    <row r="48" spans="1:13" hidden="1" x14ac:dyDescent="0.2">
      <c r="C48" s="194" t="s">
        <v>8406</v>
      </c>
      <c r="D48" s="351" t="str">
        <f>IF(C48&lt;&gt;"",VLOOKUP(C48,EMPRESAS,3,FALSE),"")</f>
        <v/>
      </c>
      <c r="E48" s="352"/>
      <c r="F48" s="353"/>
      <c r="G48" s="353"/>
      <c r="H48" s="354" t="s">
        <v>8406</v>
      </c>
      <c r="I48" s="354"/>
      <c r="J48" s="163" t="s">
        <v>8394</v>
      </c>
      <c r="L48" s="163" t="str">
        <f ca="1">IF(AND(ISNUMBER(OFFSET($F$1,MATCH(MAX($J$1:$J48),$J$1:$J48,0)-1,0)),ISNUMBER(F48),INDEX($M$1:$M48,MATCH("ZZZZ",$M$1:$M48))="Sim"),"F","")</f>
        <v/>
      </c>
    </row>
    <row r="49" spans="1:13" hidden="1" x14ac:dyDescent="0.2">
      <c r="C49" s="194" t="s">
        <v>8406</v>
      </c>
      <c r="D49" s="351" t="str">
        <f>IF(C49&lt;&gt;"",VLOOKUP(C49,EMPRESAS,3,FALSE),"")</f>
        <v/>
      </c>
      <c r="E49" s="352"/>
      <c r="F49" s="353"/>
      <c r="G49" s="353"/>
      <c r="H49" s="354" t="s">
        <v>8406</v>
      </c>
      <c r="I49" s="354"/>
      <c r="J49" s="163" t="s">
        <v>8394</v>
      </c>
      <c r="L49" s="163" t="str">
        <f ca="1">IF(AND(ISNUMBER(OFFSET($F$1,MATCH(MAX($J$1:$J49),$J$1:$J49,0)-1,0)),ISNUMBER(F49),INDEX($M$1:$M49,MATCH("ZZZZ",$M$1:$M49))="Sim"),"F","")</f>
        <v/>
      </c>
    </row>
    <row r="50" spans="1:13" x14ac:dyDescent="0.2">
      <c r="C50" s="195" t="s">
        <v>8395</v>
      </c>
      <c r="D50" s="355" t="s">
        <v>8498</v>
      </c>
      <c r="E50" s="355"/>
      <c r="F50" s="355"/>
      <c r="G50" s="355"/>
      <c r="H50" s="355"/>
      <c r="I50" s="355"/>
      <c r="L50" s="163" t="str">
        <f ca="1">IF(AND(ISNUMBER(F43),M43="Sim"),"F","")</f>
        <v>F</v>
      </c>
    </row>
    <row r="51" spans="1:13" x14ac:dyDescent="0.2">
      <c r="C51" s="162"/>
      <c r="D51" s="162"/>
      <c r="E51" s="162"/>
      <c r="F51" s="162"/>
      <c r="G51" s="162"/>
      <c r="H51" s="162"/>
      <c r="J51" s="162"/>
      <c r="K51" s="162"/>
      <c r="L51" s="163" t="str">
        <f ca="1">IF(AND(ISNUMBER(F43),M43="Sim"),"F","")</f>
        <v>F</v>
      </c>
    </row>
    <row r="52" spans="1:13" x14ac:dyDescent="0.2">
      <c r="B52" s="186" t="s">
        <v>8239</v>
      </c>
      <c r="C52" s="186" t="s">
        <v>8386</v>
      </c>
      <c r="D52" s="187" t="s">
        <v>8241</v>
      </c>
      <c r="E52" s="186" t="s">
        <v>8387</v>
      </c>
      <c r="F52" s="360" t="str">
        <f>CHOOSE($K$3,"MEDIANA","MÉDIA")&amp;IF(H53="",""," RETROAGIDA")</f>
        <v>MÉDIA</v>
      </c>
      <c r="G52" s="360"/>
      <c r="H52" s="360" t="s">
        <v>8388</v>
      </c>
      <c r="I52" s="360"/>
      <c r="L52" s="163" t="str">
        <f ca="1">IF(AND(ISNUMBER(F53),M53="Sim"),"F","")</f>
        <v>F</v>
      </c>
    </row>
    <row r="53" spans="1:13" ht="22.5" x14ac:dyDescent="0.2">
      <c r="A53" s="188" t="str">
        <f>CONCATENAR</f>
        <v>COTAÇÃO 002</v>
      </c>
      <c r="B53" s="186" t="s">
        <v>8389</v>
      </c>
      <c r="C53" s="191" t="s">
        <v>8458</v>
      </c>
      <c r="D53" s="190" t="s">
        <v>8459</v>
      </c>
      <c r="E53" s="191" t="s">
        <v>8387</v>
      </c>
      <c r="F53" s="361">
        <f ca="1">CHOOSE($K$3,MEDIAN(OFFSET(F54,1,0,ROW(C60)-ROW(C54)-1)),AVERAGE(OFFSET(F54,1,0,ROW(C60)-ROW(C54)-1)))*IF(H53="",1,VLOOKUP(H53,INDICES,8))</f>
        <v>194015.33333333334</v>
      </c>
      <c r="G53" s="361"/>
      <c r="H53" s="362" t="s">
        <v>8406</v>
      </c>
      <c r="I53" s="362"/>
      <c r="J53" s="163">
        <f>COUNTA($A$1:$A53)-1</f>
        <v>2</v>
      </c>
      <c r="K53" s="163">
        <f>ROW(C60)-ROW(C54)-1</f>
        <v>5</v>
      </c>
      <c r="L53" s="163" t="str">
        <f ca="1">IF(AND(ISNUMBER(F53),M53="Sim"),"F","")</f>
        <v>F</v>
      </c>
      <c r="M53" s="192" t="s">
        <v>8390</v>
      </c>
    </row>
    <row r="54" spans="1:13" x14ac:dyDescent="0.2">
      <c r="C54" s="193" t="s">
        <v>8391</v>
      </c>
      <c r="D54" s="363" t="s">
        <v>8392</v>
      </c>
      <c r="E54" s="364"/>
      <c r="F54" s="365" t="s">
        <v>8378</v>
      </c>
      <c r="G54" s="365"/>
      <c r="H54" s="365" t="s">
        <v>8393</v>
      </c>
      <c r="I54" s="365"/>
      <c r="J54" s="163" t="s">
        <v>8394</v>
      </c>
      <c r="L54" s="163" t="str">
        <f ca="1">IF(AND(ISNUMBER(F53),M53="Sim"),"F","")</f>
        <v>F</v>
      </c>
    </row>
    <row r="55" spans="1:13" x14ac:dyDescent="0.2">
      <c r="C55" s="194" t="s">
        <v>8429</v>
      </c>
      <c r="D55" s="351" t="e">
        <f ca="1">IF(C55&lt;&gt;"",VLOOKUP(C55,EMPRESAS,3,FALSE),"")</f>
        <v>#VALUE!</v>
      </c>
      <c r="E55" s="352"/>
      <c r="F55" s="353">
        <v>200465</v>
      </c>
      <c r="G55" s="353"/>
      <c r="H55" s="354" t="s">
        <v>8460</v>
      </c>
      <c r="I55" s="354"/>
      <c r="J55" s="163" t="s">
        <v>8394</v>
      </c>
      <c r="L55" s="163" t="str">
        <f ca="1">IF(AND(ISNUMBER(OFFSET($F$1,MATCH(MAX($J$1:$J55),$J$1:$J55,0)-1,0)),ISNUMBER(F55),INDEX($M$1:$M55,MATCH("ZZZZ",$M$1:$M55))="Sim"),"F","")</f>
        <v>F</v>
      </c>
    </row>
    <row r="56" spans="1:13" x14ac:dyDescent="0.2">
      <c r="C56" s="194" t="s">
        <v>8434</v>
      </c>
      <c r="D56" s="351" t="e">
        <f ca="1">IF(C56&lt;&gt;"",VLOOKUP(C56,EMPRESAS,3,FALSE),"")</f>
        <v>#VALUE!</v>
      </c>
      <c r="E56" s="352"/>
      <c r="F56" s="353">
        <v>193686</v>
      </c>
      <c r="G56" s="353"/>
      <c r="H56" s="354" t="s">
        <v>8461</v>
      </c>
      <c r="I56" s="354"/>
      <c r="J56" s="163" t="s">
        <v>8394</v>
      </c>
      <c r="L56" s="163" t="str">
        <f ca="1">IF(AND(ISNUMBER(OFFSET($F$1,MATCH(MAX($J$1:$J56),$J$1:$J56,0)-1,0)),ISNUMBER(F56),INDEX($M$1:$M56,MATCH("ZZZZ",$M$1:$M56))="Sim"),"F","")</f>
        <v>F</v>
      </c>
    </row>
    <row r="57" spans="1:13" x14ac:dyDescent="0.2">
      <c r="C57" s="194" t="s">
        <v>8439</v>
      </c>
      <c r="D57" s="351" t="e">
        <f ca="1">IF(C57&lt;&gt;"",VLOOKUP(C57,EMPRESAS,3,FALSE),"")</f>
        <v>#VALUE!</v>
      </c>
      <c r="E57" s="352"/>
      <c r="F57" s="353">
        <v>187895</v>
      </c>
      <c r="G57" s="353"/>
      <c r="H57" s="354" t="s">
        <v>8460</v>
      </c>
      <c r="I57" s="354"/>
      <c r="J57" s="163" t="s">
        <v>8394</v>
      </c>
      <c r="L57" s="163" t="str">
        <f ca="1">IF(AND(ISNUMBER(OFFSET($F$1,MATCH(MAX($J$1:$J57),$J$1:$J57,0)-1,0)),ISNUMBER(F57),INDEX($M$1:$M57,MATCH("ZZZZ",$M$1:$M57))="Sim"),"F","")</f>
        <v>F</v>
      </c>
    </row>
    <row r="58" spans="1:13" hidden="1" x14ac:dyDescent="0.2">
      <c r="C58" s="194" t="s">
        <v>8406</v>
      </c>
      <c r="D58" s="351" t="str">
        <f>IF(C58&lt;&gt;"",VLOOKUP(C58,EMPRESAS,3,FALSE),"")</f>
        <v/>
      </c>
      <c r="E58" s="352"/>
      <c r="F58" s="353"/>
      <c r="G58" s="353"/>
      <c r="H58" s="354" t="s">
        <v>8406</v>
      </c>
      <c r="I58" s="354"/>
      <c r="J58" s="163" t="s">
        <v>8394</v>
      </c>
      <c r="L58" s="163" t="str">
        <f ca="1">IF(AND(ISNUMBER(OFFSET($F$1,MATCH(MAX($J$1:$J58),$J$1:$J58,0)-1,0)),ISNUMBER(F58),INDEX($M$1:$M58,MATCH("ZZZZ",$M$1:$M58))="Sim"),"F","")</f>
        <v/>
      </c>
    </row>
    <row r="59" spans="1:13" hidden="1" x14ac:dyDescent="0.2">
      <c r="C59" s="194" t="s">
        <v>8406</v>
      </c>
      <c r="D59" s="351" t="str">
        <f>IF(C59&lt;&gt;"",VLOOKUP(C59,EMPRESAS,3,FALSE),"")</f>
        <v/>
      </c>
      <c r="E59" s="352"/>
      <c r="F59" s="353"/>
      <c r="G59" s="353"/>
      <c r="H59" s="354" t="s">
        <v>8406</v>
      </c>
      <c r="I59" s="354"/>
      <c r="J59" s="163" t="s">
        <v>8394</v>
      </c>
      <c r="L59" s="163" t="str">
        <f ca="1">IF(AND(ISNUMBER(OFFSET($F$1,MATCH(MAX($J$1:$J59),$J$1:$J59,0)-1,0)),ISNUMBER(F59),INDEX($M$1:$M59,MATCH("ZZZZ",$M$1:$M59))="Sim"),"F","")</f>
        <v/>
      </c>
    </row>
    <row r="60" spans="1:13" x14ac:dyDescent="0.2">
      <c r="C60" s="195" t="s">
        <v>8395</v>
      </c>
      <c r="D60" s="355" t="s">
        <v>8498</v>
      </c>
      <c r="E60" s="355"/>
      <c r="F60" s="355"/>
      <c r="G60" s="355"/>
      <c r="H60" s="355"/>
      <c r="I60" s="355"/>
      <c r="L60" s="163" t="str">
        <f ca="1">IF(AND(ISNUMBER(F53),M53="Sim"),"F","")</f>
        <v>F</v>
      </c>
    </row>
    <row r="61" spans="1:13" x14ac:dyDescent="0.2">
      <c r="C61" s="162"/>
      <c r="D61" s="162"/>
      <c r="E61" s="162"/>
      <c r="F61" s="162"/>
      <c r="G61" s="162"/>
      <c r="H61" s="162"/>
      <c r="J61" s="162"/>
      <c r="K61" s="162"/>
      <c r="L61" s="163" t="str">
        <f ca="1">IF(AND(ISNUMBER(F53),M53="Sim"),"F","")</f>
        <v>F</v>
      </c>
    </row>
    <row r="62" spans="1:13" hidden="1" x14ac:dyDescent="0.2">
      <c r="B62" s="186" t="s">
        <v>8239</v>
      </c>
      <c r="C62" s="186" t="s">
        <v>8386</v>
      </c>
      <c r="D62" s="187" t="s">
        <v>8241</v>
      </c>
      <c r="E62" s="186" t="s">
        <v>8387</v>
      </c>
      <c r="F62" s="360" t="str">
        <f>CHOOSE($K$3,"MEDIANA","MÉDIA")&amp;IF(H63="",""," RETROAGIDA")</f>
        <v>MÉDIA</v>
      </c>
      <c r="G62" s="360"/>
      <c r="H62" s="360" t="s">
        <v>8388</v>
      </c>
      <c r="I62" s="360"/>
      <c r="L62" s="163" t="str">
        <f ca="1">IF(AND(ISNUMBER(F63),M63="Sim"),"F","")</f>
        <v/>
      </c>
    </row>
    <row r="63" spans="1:13" hidden="1" x14ac:dyDescent="0.2">
      <c r="A63" s="188" t="str">
        <f>CONCATENAR</f>
        <v xml:space="preserve">COTAÇÃO </v>
      </c>
      <c r="B63" s="186" t="s">
        <v>8389</v>
      </c>
      <c r="C63" s="191" t="s">
        <v>8406</v>
      </c>
      <c r="D63" s="190" t="s">
        <v>8406</v>
      </c>
      <c r="E63" s="191" t="s">
        <v>8406</v>
      </c>
      <c r="F63" s="361" t="e">
        <f ca="1">CHOOSE($K$3,MEDIAN(OFFSET(F64,1,0,ROW(C70)-ROW(C64)-1)),AVERAGE(OFFSET(F64,1,0,ROW(C70)-ROW(C64)-1)))*IF(H63="",1,VLOOKUP(H63,INDICES,8))</f>
        <v>#DIV/0!</v>
      </c>
      <c r="G63" s="361"/>
      <c r="H63" s="362" t="s">
        <v>8406</v>
      </c>
      <c r="I63" s="362"/>
      <c r="J63" s="163">
        <f>COUNTA($A$1:$A63)-1</f>
        <v>3</v>
      </c>
      <c r="K63" s="163">
        <f>ROW(C70)-ROW(C64)-1</f>
        <v>5</v>
      </c>
      <c r="L63" s="163" t="str">
        <f ca="1">IF(AND(ISNUMBER(F63),M63="Sim"),"F","")</f>
        <v/>
      </c>
      <c r="M63" s="192" t="s">
        <v>8390</v>
      </c>
    </row>
    <row r="64" spans="1:13" hidden="1" x14ac:dyDescent="0.2">
      <c r="C64" s="193" t="s">
        <v>8391</v>
      </c>
      <c r="D64" s="363" t="s">
        <v>8392</v>
      </c>
      <c r="E64" s="364"/>
      <c r="F64" s="365" t="s">
        <v>8378</v>
      </c>
      <c r="G64" s="365"/>
      <c r="H64" s="365" t="s">
        <v>8393</v>
      </c>
      <c r="I64" s="365"/>
      <c r="J64" s="163" t="s">
        <v>8394</v>
      </c>
      <c r="L64" s="163" t="str">
        <f ca="1">IF(AND(ISNUMBER(F63),M63="Sim"),"F","")</f>
        <v/>
      </c>
    </row>
    <row r="65" spans="1:13" hidden="1" x14ac:dyDescent="0.2">
      <c r="C65" s="194" t="s">
        <v>8406</v>
      </c>
      <c r="D65" s="351" t="str">
        <f>IF(C65&lt;&gt;"",VLOOKUP(C65,EMPRESAS,3,FALSE),"")</f>
        <v/>
      </c>
      <c r="E65" s="352"/>
      <c r="F65" s="353"/>
      <c r="G65" s="353"/>
      <c r="H65" s="354" t="s">
        <v>8406</v>
      </c>
      <c r="I65" s="354"/>
      <c r="J65" s="163" t="s">
        <v>8394</v>
      </c>
      <c r="L65" s="163" t="str">
        <f ca="1">IF(AND(ISNUMBER(OFFSET($F$1,MATCH(MAX($J$1:$J65),$J$1:$J65,0)-1,0)),ISNUMBER(F65),INDEX($M$1:$M65,MATCH("ZZZZ",$M$1:$M65))="Sim"),"F","")</f>
        <v/>
      </c>
    </row>
    <row r="66" spans="1:13" hidden="1" x14ac:dyDescent="0.2">
      <c r="C66" s="194" t="s">
        <v>8406</v>
      </c>
      <c r="D66" s="351" t="str">
        <f>IF(C66&lt;&gt;"",VLOOKUP(C66,EMPRESAS,3,FALSE),"")</f>
        <v/>
      </c>
      <c r="E66" s="352"/>
      <c r="F66" s="353"/>
      <c r="G66" s="353"/>
      <c r="H66" s="354" t="s">
        <v>8406</v>
      </c>
      <c r="I66" s="354"/>
      <c r="J66" s="163" t="s">
        <v>8394</v>
      </c>
      <c r="L66" s="163" t="str">
        <f ca="1">IF(AND(ISNUMBER(OFFSET($F$1,MATCH(MAX($J$1:$J66),$J$1:$J66,0)-1,0)),ISNUMBER(F66),INDEX($M$1:$M66,MATCH("ZZZZ",$M$1:$M66))="Sim"),"F","")</f>
        <v/>
      </c>
    </row>
    <row r="67" spans="1:13" hidden="1" x14ac:dyDescent="0.2">
      <c r="C67" s="194" t="s">
        <v>8406</v>
      </c>
      <c r="D67" s="351" t="str">
        <f>IF(C67&lt;&gt;"",VLOOKUP(C67,EMPRESAS,3,FALSE),"")</f>
        <v/>
      </c>
      <c r="E67" s="352"/>
      <c r="F67" s="353"/>
      <c r="G67" s="353"/>
      <c r="H67" s="354" t="s">
        <v>8406</v>
      </c>
      <c r="I67" s="354"/>
      <c r="J67" s="163" t="s">
        <v>8394</v>
      </c>
      <c r="L67" s="163" t="str">
        <f ca="1">IF(AND(ISNUMBER(OFFSET($F$1,MATCH(MAX($J$1:$J67),$J$1:$J67,0)-1,0)),ISNUMBER(F67),INDEX($M$1:$M67,MATCH("ZZZZ",$M$1:$M67))="Sim"),"F","")</f>
        <v/>
      </c>
    </row>
    <row r="68" spans="1:13" hidden="1" x14ac:dyDescent="0.2">
      <c r="C68" s="194" t="s">
        <v>8406</v>
      </c>
      <c r="D68" s="351" t="str">
        <f>IF(C68&lt;&gt;"",VLOOKUP(C68,EMPRESAS,3,FALSE),"")</f>
        <v/>
      </c>
      <c r="E68" s="352"/>
      <c r="F68" s="353"/>
      <c r="G68" s="353"/>
      <c r="H68" s="354" t="s">
        <v>8406</v>
      </c>
      <c r="I68" s="354"/>
      <c r="J68" s="163" t="s">
        <v>8394</v>
      </c>
      <c r="L68" s="163" t="str">
        <f ca="1">IF(AND(ISNUMBER(OFFSET($F$1,MATCH(MAX($J$1:$J68),$J$1:$J68,0)-1,0)),ISNUMBER(F68),INDEX($M$1:$M68,MATCH("ZZZZ",$M$1:$M68))="Sim"),"F","")</f>
        <v/>
      </c>
    </row>
    <row r="69" spans="1:13" hidden="1" x14ac:dyDescent="0.2">
      <c r="C69" s="194" t="s">
        <v>8406</v>
      </c>
      <c r="D69" s="351" t="str">
        <f>IF(C69&lt;&gt;"",VLOOKUP(C69,EMPRESAS,3,FALSE),"")</f>
        <v/>
      </c>
      <c r="E69" s="352"/>
      <c r="F69" s="353"/>
      <c r="G69" s="353"/>
      <c r="H69" s="354" t="s">
        <v>8406</v>
      </c>
      <c r="I69" s="354"/>
      <c r="J69" s="163" t="s">
        <v>8394</v>
      </c>
      <c r="L69" s="163" t="str">
        <f ca="1">IF(AND(ISNUMBER(OFFSET($F$1,MATCH(MAX($J$1:$J69),$J$1:$J69,0)-1,0)),ISNUMBER(F69),INDEX($M$1:$M69,MATCH("ZZZZ",$M$1:$M69))="Sim"),"F","")</f>
        <v/>
      </c>
    </row>
    <row r="70" spans="1:13" hidden="1" x14ac:dyDescent="0.2">
      <c r="C70" s="195" t="s">
        <v>8395</v>
      </c>
      <c r="D70" s="355" t="s">
        <v>8406</v>
      </c>
      <c r="E70" s="355"/>
      <c r="F70" s="355"/>
      <c r="G70" s="355"/>
      <c r="H70" s="355"/>
      <c r="I70" s="355"/>
      <c r="L70" s="163" t="str">
        <f ca="1">IF(AND(ISNUMBER(F63),M63="Sim"),"F","")</f>
        <v/>
      </c>
    </row>
    <row r="71" spans="1:13" hidden="1" x14ac:dyDescent="0.2">
      <c r="C71" s="162"/>
      <c r="D71" s="162"/>
      <c r="E71" s="162"/>
      <c r="F71" s="162"/>
      <c r="G71" s="162"/>
      <c r="H71" s="162"/>
      <c r="J71" s="162"/>
      <c r="K71" s="162"/>
      <c r="L71" s="163" t="str">
        <f ca="1">IF(AND(ISNUMBER(F63),M63="Sim"),"F","")</f>
        <v/>
      </c>
    </row>
    <row r="72" spans="1:13" hidden="1" x14ac:dyDescent="0.2">
      <c r="B72" s="186" t="s">
        <v>8239</v>
      </c>
      <c r="C72" s="186" t="s">
        <v>8386</v>
      </c>
      <c r="D72" s="187" t="s">
        <v>8241</v>
      </c>
      <c r="E72" s="186" t="s">
        <v>8387</v>
      </c>
      <c r="F72" s="360" t="str">
        <f>CHOOSE($K$3,"MEDIANA","MÉDIA")&amp;IF(H73="",""," RETROAGIDA")</f>
        <v>MÉDIA</v>
      </c>
      <c r="G72" s="360"/>
      <c r="H72" s="360" t="s">
        <v>8388</v>
      </c>
      <c r="I72" s="360"/>
      <c r="L72" s="163" t="str">
        <f ca="1">IF(AND(ISNUMBER(F73),M73="Sim"),"F","")</f>
        <v/>
      </c>
    </row>
    <row r="73" spans="1:13" hidden="1" x14ac:dyDescent="0.2">
      <c r="A73" s="188" t="str">
        <f>CONCATENAR</f>
        <v xml:space="preserve">COTAÇÃO </v>
      </c>
      <c r="B73" s="186" t="s">
        <v>8389</v>
      </c>
      <c r="C73" s="191" t="s">
        <v>8406</v>
      </c>
      <c r="D73" s="190" t="s">
        <v>8406</v>
      </c>
      <c r="E73" s="191" t="s">
        <v>8406</v>
      </c>
      <c r="F73" s="361" t="e">
        <f ca="1">CHOOSE($K$3,MEDIAN(OFFSET(F74,1,0,ROW(C80)-ROW(C74)-1)),AVERAGE(OFFSET(F74,1,0,ROW(C80)-ROW(C74)-1)))*IF(H73="",1,VLOOKUP(H73,INDICES,8))</f>
        <v>#DIV/0!</v>
      </c>
      <c r="G73" s="361"/>
      <c r="H73" s="362" t="s">
        <v>8406</v>
      </c>
      <c r="I73" s="362"/>
      <c r="J73" s="163">
        <f>COUNTA($A$1:$A73)-1</f>
        <v>4</v>
      </c>
      <c r="K73" s="163">
        <f>ROW(C80)-ROW(C74)-1</f>
        <v>5</v>
      </c>
      <c r="L73" s="163" t="str">
        <f ca="1">IF(AND(ISNUMBER(F73),M73="Sim"),"F","")</f>
        <v/>
      </c>
      <c r="M73" s="192" t="s">
        <v>8390</v>
      </c>
    </row>
    <row r="74" spans="1:13" hidden="1" x14ac:dyDescent="0.2">
      <c r="C74" s="193" t="s">
        <v>8391</v>
      </c>
      <c r="D74" s="363" t="s">
        <v>8392</v>
      </c>
      <c r="E74" s="364"/>
      <c r="F74" s="365" t="s">
        <v>8378</v>
      </c>
      <c r="G74" s="365"/>
      <c r="H74" s="365" t="s">
        <v>8393</v>
      </c>
      <c r="I74" s="365"/>
      <c r="J74" s="163" t="s">
        <v>8394</v>
      </c>
      <c r="L74" s="163" t="str">
        <f ca="1">IF(AND(ISNUMBER(F73),M73="Sim"),"F","")</f>
        <v/>
      </c>
    </row>
    <row r="75" spans="1:13" hidden="1" x14ac:dyDescent="0.2">
      <c r="C75" s="194" t="s">
        <v>8406</v>
      </c>
      <c r="D75" s="351" t="str">
        <f>IF(C75&lt;&gt;"",VLOOKUP(C75,EMPRESAS,3,FALSE),"")</f>
        <v/>
      </c>
      <c r="E75" s="352"/>
      <c r="F75" s="353"/>
      <c r="G75" s="353"/>
      <c r="H75" s="354" t="s">
        <v>8406</v>
      </c>
      <c r="I75" s="354"/>
      <c r="J75" s="163" t="s">
        <v>8394</v>
      </c>
      <c r="L75" s="163" t="str">
        <f ca="1">IF(AND(ISNUMBER(OFFSET($F$1,MATCH(MAX($J$1:$J75),$J$1:$J75,0)-1,0)),ISNUMBER(F75),INDEX($M$1:$M75,MATCH("ZZZZ",$M$1:$M75))="Sim"),"F","")</f>
        <v/>
      </c>
    </row>
    <row r="76" spans="1:13" hidden="1" x14ac:dyDescent="0.2">
      <c r="C76" s="194" t="s">
        <v>8406</v>
      </c>
      <c r="D76" s="351" t="str">
        <f>IF(C76&lt;&gt;"",VLOOKUP(C76,EMPRESAS,3,FALSE),"")</f>
        <v/>
      </c>
      <c r="E76" s="352"/>
      <c r="F76" s="353"/>
      <c r="G76" s="353"/>
      <c r="H76" s="354" t="s">
        <v>8406</v>
      </c>
      <c r="I76" s="354"/>
      <c r="J76" s="163" t="s">
        <v>8394</v>
      </c>
      <c r="L76" s="163" t="str">
        <f ca="1">IF(AND(ISNUMBER(OFFSET($F$1,MATCH(MAX($J$1:$J76),$J$1:$J76,0)-1,0)),ISNUMBER(F76),INDEX($M$1:$M76,MATCH("ZZZZ",$M$1:$M76))="Sim"),"F","")</f>
        <v/>
      </c>
    </row>
    <row r="77" spans="1:13" hidden="1" x14ac:dyDescent="0.2">
      <c r="C77" s="194" t="s">
        <v>8406</v>
      </c>
      <c r="D77" s="351" t="str">
        <f>IF(C77&lt;&gt;"",VLOOKUP(C77,EMPRESAS,3,FALSE),"")</f>
        <v/>
      </c>
      <c r="E77" s="352"/>
      <c r="F77" s="353"/>
      <c r="G77" s="353"/>
      <c r="H77" s="354" t="s">
        <v>8406</v>
      </c>
      <c r="I77" s="354"/>
      <c r="J77" s="163" t="s">
        <v>8394</v>
      </c>
      <c r="L77" s="163" t="str">
        <f ca="1">IF(AND(ISNUMBER(OFFSET($F$1,MATCH(MAX($J$1:$J77),$J$1:$J77,0)-1,0)),ISNUMBER(F77),INDEX($M$1:$M77,MATCH("ZZZZ",$M$1:$M77))="Sim"),"F","")</f>
        <v/>
      </c>
    </row>
    <row r="78" spans="1:13" hidden="1" x14ac:dyDescent="0.2">
      <c r="C78" s="194" t="s">
        <v>8406</v>
      </c>
      <c r="D78" s="351" t="str">
        <f>IF(C78&lt;&gt;"",VLOOKUP(C78,EMPRESAS,3,FALSE),"")</f>
        <v/>
      </c>
      <c r="E78" s="352"/>
      <c r="F78" s="353"/>
      <c r="G78" s="353"/>
      <c r="H78" s="354" t="s">
        <v>8406</v>
      </c>
      <c r="I78" s="354"/>
      <c r="J78" s="163" t="s">
        <v>8394</v>
      </c>
      <c r="L78" s="163" t="str">
        <f ca="1">IF(AND(ISNUMBER(OFFSET($F$1,MATCH(MAX($J$1:$J78),$J$1:$J78,0)-1,0)),ISNUMBER(F78),INDEX($M$1:$M78,MATCH("ZZZZ",$M$1:$M78))="Sim"),"F","")</f>
        <v/>
      </c>
    </row>
    <row r="79" spans="1:13" hidden="1" x14ac:dyDescent="0.2">
      <c r="C79" s="194" t="s">
        <v>8406</v>
      </c>
      <c r="D79" s="351" t="str">
        <f>IF(C79&lt;&gt;"",VLOOKUP(C79,EMPRESAS,3,FALSE),"")</f>
        <v/>
      </c>
      <c r="E79" s="352"/>
      <c r="F79" s="353"/>
      <c r="G79" s="353"/>
      <c r="H79" s="354" t="s">
        <v>8406</v>
      </c>
      <c r="I79" s="354"/>
      <c r="J79" s="163" t="s">
        <v>8394</v>
      </c>
      <c r="L79" s="163" t="str">
        <f ca="1">IF(AND(ISNUMBER(OFFSET($F$1,MATCH(MAX($J$1:$J79),$J$1:$J79,0)-1,0)),ISNUMBER(F79),INDEX($M$1:$M79,MATCH("ZZZZ",$M$1:$M79))="Sim"),"F","")</f>
        <v/>
      </c>
    </row>
    <row r="80" spans="1:13" hidden="1" x14ac:dyDescent="0.2">
      <c r="C80" s="195" t="s">
        <v>8395</v>
      </c>
      <c r="D80" s="355" t="s">
        <v>8406</v>
      </c>
      <c r="E80" s="355"/>
      <c r="F80" s="355"/>
      <c r="G80" s="355"/>
      <c r="H80" s="355"/>
      <c r="I80" s="355"/>
      <c r="L80" s="163" t="str">
        <f ca="1">IF(AND(ISNUMBER(F73),M73="Sim"),"F","")</f>
        <v/>
      </c>
    </row>
    <row r="81" spans="1:13" hidden="1" x14ac:dyDescent="0.2">
      <c r="C81" s="162"/>
      <c r="D81" s="162"/>
      <c r="E81" s="162"/>
      <c r="F81" s="162"/>
      <c r="G81" s="162"/>
      <c r="H81" s="162"/>
      <c r="J81" s="162"/>
      <c r="K81" s="162"/>
      <c r="L81" s="163" t="str">
        <f ca="1">IF(AND(ISNUMBER(F73),M73="Sim"),"F","")</f>
        <v/>
      </c>
    </row>
    <row r="82" spans="1:13" hidden="1" x14ac:dyDescent="0.2">
      <c r="B82" s="186" t="s">
        <v>8239</v>
      </c>
      <c r="C82" s="186" t="s">
        <v>8386</v>
      </c>
      <c r="D82" s="187" t="s">
        <v>8241</v>
      </c>
      <c r="E82" s="186" t="s">
        <v>8387</v>
      </c>
      <c r="F82" s="360" t="str">
        <f>CHOOSE($K$3,"MEDIANA","MÉDIA")&amp;IF(H83="",""," RETROAGIDA")</f>
        <v>MÉDIA</v>
      </c>
      <c r="G82" s="360"/>
      <c r="H82" s="360" t="s">
        <v>8388</v>
      </c>
      <c r="I82" s="360"/>
      <c r="L82" s="163" t="str">
        <f ca="1">IF(AND(ISNUMBER(F83),M83="Sim"),"F","")</f>
        <v/>
      </c>
    </row>
    <row r="83" spans="1:13" hidden="1" x14ac:dyDescent="0.2">
      <c r="A83" s="188" t="str">
        <f>CONCATENAR</f>
        <v xml:space="preserve">COTAÇÃO </v>
      </c>
      <c r="B83" s="186" t="s">
        <v>8389</v>
      </c>
      <c r="C83" s="191" t="s">
        <v>8406</v>
      </c>
      <c r="D83" s="190" t="s">
        <v>8406</v>
      </c>
      <c r="E83" s="191" t="s">
        <v>8406</v>
      </c>
      <c r="F83" s="361" t="e">
        <f ca="1">CHOOSE($K$3,MEDIAN(OFFSET(F84,1,0,ROW(C90)-ROW(C84)-1)),AVERAGE(OFFSET(F84,1,0,ROW(C90)-ROW(C84)-1)))*IF(H83="",1,VLOOKUP(H83,INDICES,8))</f>
        <v>#DIV/0!</v>
      </c>
      <c r="G83" s="361"/>
      <c r="H83" s="362" t="s">
        <v>8406</v>
      </c>
      <c r="I83" s="362"/>
      <c r="J83" s="163">
        <f>COUNTA($A$1:$A83)-1</f>
        <v>5</v>
      </c>
      <c r="K83" s="163">
        <f>ROW(C90)-ROW(C84)-1</f>
        <v>5</v>
      </c>
      <c r="L83" s="163" t="str">
        <f ca="1">IF(AND(ISNUMBER(F83),M83="Sim"),"F","")</f>
        <v/>
      </c>
      <c r="M83" s="192" t="s">
        <v>8390</v>
      </c>
    </row>
    <row r="84" spans="1:13" hidden="1" x14ac:dyDescent="0.2">
      <c r="C84" s="193" t="s">
        <v>8391</v>
      </c>
      <c r="D84" s="363" t="s">
        <v>8392</v>
      </c>
      <c r="E84" s="364"/>
      <c r="F84" s="365" t="s">
        <v>8378</v>
      </c>
      <c r="G84" s="365"/>
      <c r="H84" s="365" t="s">
        <v>8393</v>
      </c>
      <c r="I84" s="365"/>
      <c r="J84" s="163" t="s">
        <v>8394</v>
      </c>
      <c r="L84" s="163" t="str">
        <f ca="1">IF(AND(ISNUMBER(F83),M83="Sim"),"F","")</f>
        <v/>
      </c>
    </row>
    <row r="85" spans="1:13" hidden="1" x14ac:dyDescent="0.2">
      <c r="C85" s="194" t="s">
        <v>8406</v>
      </c>
      <c r="D85" s="351" t="str">
        <f>IF(C85&lt;&gt;"",VLOOKUP(C85,EMPRESAS,3,FALSE),"")</f>
        <v/>
      </c>
      <c r="E85" s="352"/>
      <c r="F85" s="353"/>
      <c r="G85" s="353"/>
      <c r="H85" s="354" t="s">
        <v>8406</v>
      </c>
      <c r="I85" s="354"/>
      <c r="J85" s="163" t="s">
        <v>8394</v>
      </c>
      <c r="L85" s="163" t="str">
        <f ca="1">IF(AND(ISNUMBER(OFFSET($F$1,MATCH(MAX($J$1:$J85),$J$1:$J85,0)-1,0)),ISNUMBER(F85),INDEX($M$1:$M85,MATCH("ZZZZ",$M$1:$M85))="Sim"),"F","")</f>
        <v/>
      </c>
    </row>
    <row r="86" spans="1:13" hidden="1" x14ac:dyDescent="0.2">
      <c r="C86" s="194" t="s">
        <v>8406</v>
      </c>
      <c r="D86" s="351" t="str">
        <f>IF(C86&lt;&gt;"",VLOOKUP(C86,EMPRESAS,3,FALSE),"")</f>
        <v/>
      </c>
      <c r="E86" s="352"/>
      <c r="F86" s="353"/>
      <c r="G86" s="353"/>
      <c r="H86" s="354" t="s">
        <v>8406</v>
      </c>
      <c r="I86" s="354"/>
      <c r="J86" s="163" t="s">
        <v>8394</v>
      </c>
      <c r="L86" s="163" t="str">
        <f ca="1">IF(AND(ISNUMBER(OFFSET($F$1,MATCH(MAX($J$1:$J86),$J$1:$J86,0)-1,0)),ISNUMBER(F86),INDEX($M$1:$M86,MATCH("ZZZZ",$M$1:$M86))="Sim"),"F","")</f>
        <v/>
      </c>
    </row>
    <row r="87" spans="1:13" hidden="1" x14ac:dyDescent="0.2">
      <c r="C87" s="194" t="s">
        <v>8406</v>
      </c>
      <c r="D87" s="351" t="str">
        <f>IF(C87&lt;&gt;"",VLOOKUP(C87,EMPRESAS,3,FALSE),"")</f>
        <v/>
      </c>
      <c r="E87" s="352"/>
      <c r="F87" s="353"/>
      <c r="G87" s="353"/>
      <c r="H87" s="354" t="s">
        <v>8406</v>
      </c>
      <c r="I87" s="354"/>
      <c r="J87" s="163" t="s">
        <v>8394</v>
      </c>
      <c r="L87" s="163" t="str">
        <f ca="1">IF(AND(ISNUMBER(OFFSET($F$1,MATCH(MAX($J$1:$J87),$J$1:$J87,0)-1,0)),ISNUMBER(F87),INDEX($M$1:$M87,MATCH("ZZZZ",$M$1:$M87))="Sim"),"F","")</f>
        <v/>
      </c>
    </row>
    <row r="88" spans="1:13" hidden="1" x14ac:dyDescent="0.2">
      <c r="C88" s="194" t="s">
        <v>8406</v>
      </c>
      <c r="D88" s="351" t="str">
        <f>IF(C88&lt;&gt;"",VLOOKUP(C88,EMPRESAS,3,FALSE),"")</f>
        <v/>
      </c>
      <c r="E88" s="352"/>
      <c r="F88" s="353"/>
      <c r="G88" s="353"/>
      <c r="H88" s="354" t="s">
        <v>8406</v>
      </c>
      <c r="I88" s="354"/>
      <c r="J88" s="163" t="s">
        <v>8394</v>
      </c>
      <c r="L88" s="163" t="str">
        <f ca="1">IF(AND(ISNUMBER(OFFSET($F$1,MATCH(MAX($J$1:$J88),$J$1:$J88,0)-1,0)),ISNUMBER(F88),INDEX($M$1:$M88,MATCH("ZZZZ",$M$1:$M88))="Sim"),"F","")</f>
        <v/>
      </c>
    </row>
    <row r="89" spans="1:13" hidden="1" x14ac:dyDescent="0.2">
      <c r="C89" s="194" t="s">
        <v>8406</v>
      </c>
      <c r="D89" s="351" t="str">
        <f>IF(C89&lt;&gt;"",VLOOKUP(C89,EMPRESAS,3,FALSE),"")</f>
        <v/>
      </c>
      <c r="E89" s="352"/>
      <c r="F89" s="353"/>
      <c r="G89" s="353"/>
      <c r="H89" s="354" t="s">
        <v>8406</v>
      </c>
      <c r="I89" s="354"/>
      <c r="J89" s="163" t="s">
        <v>8394</v>
      </c>
      <c r="L89" s="163" t="str">
        <f ca="1">IF(AND(ISNUMBER(OFFSET($F$1,MATCH(MAX($J$1:$J89),$J$1:$J89,0)-1,0)),ISNUMBER(F89),INDEX($M$1:$M89,MATCH("ZZZZ",$M$1:$M89))="Sim"),"F","")</f>
        <v/>
      </c>
    </row>
    <row r="90" spans="1:13" hidden="1" x14ac:dyDescent="0.2">
      <c r="C90" s="195" t="s">
        <v>8395</v>
      </c>
      <c r="D90" s="355" t="s">
        <v>8406</v>
      </c>
      <c r="E90" s="355"/>
      <c r="F90" s="355"/>
      <c r="G90" s="355"/>
      <c r="H90" s="355"/>
      <c r="I90" s="355"/>
      <c r="L90" s="163" t="str">
        <f ca="1">IF(AND(ISNUMBER(F83),M83="Sim"),"F","")</f>
        <v/>
      </c>
    </row>
    <row r="91" spans="1:13" hidden="1" x14ac:dyDescent="0.2">
      <c r="C91" s="162"/>
      <c r="D91" s="162"/>
      <c r="E91" s="162"/>
      <c r="F91" s="162"/>
      <c r="G91" s="162"/>
      <c r="H91" s="162"/>
      <c r="J91" s="162"/>
      <c r="K91" s="162"/>
      <c r="L91" s="163" t="str">
        <f ca="1">IF(AND(ISNUMBER(F83),M83="Sim"),"F","")</f>
        <v/>
      </c>
    </row>
    <row r="92" spans="1:13" hidden="1" x14ac:dyDescent="0.2">
      <c r="B92" s="186" t="s">
        <v>8239</v>
      </c>
      <c r="C92" s="186" t="s">
        <v>8386</v>
      </c>
      <c r="D92" s="187" t="s">
        <v>8241</v>
      </c>
      <c r="E92" s="186" t="s">
        <v>8387</v>
      </c>
      <c r="F92" s="360" t="str">
        <f>CHOOSE($K$3,"MEDIANA","MÉDIA")&amp;IF(H93="",""," RETROAGIDA")</f>
        <v>MÉDIA</v>
      </c>
      <c r="G92" s="360"/>
      <c r="H92" s="360" t="s">
        <v>8388</v>
      </c>
      <c r="I92" s="360"/>
      <c r="L92" s="163" t="str">
        <f ca="1">IF(AND(ISNUMBER(F93),M93="Sim"),"F","")</f>
        <v/>
      </c>
    </row>
    <row r="93" spans="1:13" hidden="1" x14ac:dyDescent="0.2">
      <c r="A93" s="188" t="str">
        <f>CONCATENAR</f>
        <v xml:space="preserve">COTAÇÃO </v>
      </c>
      <c r="B93" s="186" t="s">
        <v>8389</v>
      </c>
      <c r="C93" s="191" t="s">
        <v>8406</v>
      </c>
      <c r="D93" s="190" t="s">
        <v>8406</v>
      </c>
      <c r="E93" s="191" t="s">
        <v>8406</v>
      </c>
      <c r="F93" s="361" t="e">
        <f ca="1">CHOOSE($K$3,MEDIAN(OFFSET(F94,1,0,ROW(C100)-ROW(C94)-1)),AVERAGE(OFFSET(F94,1,0,ROW(C100)-ROW(C94)-1)))*IF(H93="",1,VLOOKUP(H93,INDICES,8))</f>
        <v>#DIV/0!</v>
      </c>
      <c r="G93" s="361"/>
      <c r="H93" s="362" t="s">
        <v>8406</v>
      </c>
      <c r="I93" s="362"/>
      <c r="J93" s="163">
        <f>COUNTA($A$1:$A93)-1</f>
        <v>6</v>
      </c>
      <c r="K93" s="163">
        <f>ROW(C100)-ROW(C94)-1</f>
        <v>5</v>
      </c>
      <c r="L93" s="163" t="str">
        <f ca="1">IF(AND(ISNUMBER(F93),M93="Sim"),"F","")</f>
        <v/>
      </c>
      <c r="M93" s="192" t="s">
        <v>8390</v>
      </c>
    </row>
    <row r="94" spans="1:13" hidden="1" x14ac:dyDescent="0.2">
      <c r="C94" s="193" t="s">
        <v>8391</v>
      </c>
      <c r="D94" s="363" t="s">
        <v>8392</v>
      </c>
      <c r="E94" s="364"/>
      <c r="F94" s="365" t="s">
        <v>8378</v>
      </c>
      <c r="G94" s="365"/>
      <c r="H94" s="365" t="s">
        <v>8393</v>
      </c>
      <c r="I94" s="365"/>
      <c r="J94" s="163" t="s">
        <v>8394</v>
      </c>
      <c r="L94" s="163" t="str">
        <f ca="1">IF(AND(ISNUMBER(F93),M93="Sim"),"F","")</f>
        <v/>
      </c>
    </row>
    <row r="95" spans="1:13" hidden="1" x14ac:dyDescent="0.2">
      <c r="C95" s="194" t="s">
        <v>8406</v>
      </c>
      <c r="D95" s="351" t="str">
        <f>IF(C95&lt;&gt;"",VLOOKUP(C95,EMPRESAS,3,FALSE),"")</f>
        <v/>
      </c>
      <c r="E95" s="352"/>
      <c r="F95" s="353"/>
      <c r="G95" s="353"/>
      <c r="H95" s="354" t="s">
        <v>8406</v>
      </c>
      <c r="I95" s="354"/>
      <c r="J95" s="163" t="s">
        <v>8394</v>
      </c>
      <c r="L95" s="163" t="str">
        <f ca="1">IF(AND(ISNUMBER(OFFSET($F$1,MATCH(MAX($J$1:$J95),$J$1:$J95,0)-1,0)),ISNUMBER(F95),INDEX($M$1:$M95,MATCH("ZZZZ",$M$1:$M95))="Sim"),"F","")</f>
        <v/>
      </c>
    </row>
    <row r="96" spans="1:13" hidden="1" x14ac:dyDescent="0.2">
      <c r="C96" s="194" t="s">
        <v>8406</v>
      </c>
      <c r="D96" s="351" t="str">
        <f>IF(C96&lt;&gt;"",VLOOKUP(C96,EMPRESAS,3,FALSE),"")</f>
        <v/>
      </c>
      <c r="E96" s="352"/>
      <c r="F96" s="353"/>
      <c r="G96" s="353"/>
      <c r="H96" s="354" t="s">
        <v>8406</v>
      </c>
      <c r="I96" s="354"/>
      <c r="J96" s="163" t="s">
        <v>8394</v>
      </c>
      <c r="L96" s="163" t="str">
        <f ca="1">IF(AND(ISNUMBER(OFFSET($F$1,MATCH(MAX($J$1:$J96),$J$1:$J96,0)-1,0)),ISNUMBER(F96),INDEX($M$1:$M96,MATCH("ZZZZ",$M$1:$M96))="Sim"),"F","")</f>
        <v/>
      </c>
    </row>
    <row r="97" spans="1:13" hidden="1" x14ac:dyDescent="0.2">
      <c r="C97" s="194" t="s">
        <v>8406</v>
      </c>
      <c r="D97" s="351" t="str">
        <f>IF(C97&lt;&gt;"",VLOOKUP(C97,EMPRESAS,3,FALSE),"")</f>
        <v/>
      </c>
      <c r="E97" s="352"/>
      <c r="F97" s="353"/>
      <c r="G97" s="353"/>
      <c r="H97" s="354" t="s">
        <v>8406</v>
      </c>
      <c r="I97" s="354"/>
      <c r="J97" s="163" t="s">
        <v>8394</v>
      </c>
      <c r="L97" s="163" t="str">
        <f ca="1">IF(AND(ISNUMBER(OFFSET($F$1,MATCH(MAX($J$1:$J97),$J$1:$J97,0)-1,0)),ISNUMBER(F97),INDEX($M$1:$M97,MATCH("ZZZZ",$M$1:$M97))="Sim"),"F","")</f>
        <v/>
      </c>
    </row>
    <row r="98" spans="1:13" hidden="1" x14ac:dyDescent="0.2">
      <c r="C98" s="194" t="s">
        <v>8406</v>
      </c>
      <c r="D98" s="351" t="str">
        <f>IF(C98&lt;&gt;"",VLOOKUP(C98,EMPRESAS,3,FALSE),"")</f>
        <v/>
      </c>
      <c r="E98" s="352"/>
      <c r="F98" s="353"/>
      <c r="G98" s="353"/>
      <c r="H98" s="354" t="s">
        <v>8406</v>
      </c>
      <c r="I98" s="354"/>
      <c r="J98" s="163" t="s">
        <v>8394</v>
      </c>
      <c r="L98" s="163" t="str">
        <f ca="1">IF(AND(ISNUMBER(OFFSET($F$1,MATCH(MAX($J$1:$J98),$J$1:$J98,0)-1,0)),ISNUMBER(F98),INDEX($M$1:$M98,MATCH("ZZZZ",$M$1:$M98))="Sim"),"F","")</f>
        <v/>
      </c>
    </row>
    <row r="99" spans="1:13" hidden="1" x14ac:dyDescent="0.2">
      <c r="C99" s="194" t="s">
        <v>8406</v>
      </c>
      <c r="D99" s="351" t="str">
        <f>IF(C99&lt;&gt;"",VLOOKUP(C99,EMPRESAS,3,FALSE),"")</f>
        <v/>
      </c>
      <c r="E99" s="352"/>
      <c r="F99" s="353"/>
      <c r="G99" s="353"/>
      <c r="H99" s="354" t="s">
        <v>8406</v>
      </c>
      <c r="I99" s="354"/>
      <c r="J99" s="163" t="s">
        <v>8394</v>
      </c>
      <c r="L99" s="163" t="str">
        <f ca="1">IF(AND(ISNUMBER(OFFSET($F$1,MATCH(MAX($J$1:$J99),$J$1:$J99,0)-1,0)),ISNUMBER(F99),INDEX($M$1:$M99,MATCH("ZZZZ",$M$1:$M99))="Sim"),"F","")</f>
        <v/>
      </c>
    </row>
    <row r="100" spans="1:13" hidden="1" x14ac:dyDescent="0.2">
      <c r="C100" s="195" t="s">
        <v>8395</v>
      </c>
      <c r="D100" s="355" t="s">
        <v>8406</v>
      </c>
      <c r="E100" s="355"/>
      <c r="F100" s="355"/>
      <c r="G100" s="355"/>
      <c r="H100" s="355"/>
      <c r="I100" s="355"/>
      <c r="L100" s="163" t="str">
        <f ca="1">IF(AND(ISNUMBER(F93),M93="Sim"),"F","")</f>
        <v/>
      </c>
    </row>
    <row r="101" spans="1:13" hidden="1" x14ac:dyDescent="0.2">
      <c r="C101" s="162"/>
      <c r="D101" s="162"/>
      <c r="E101" s="162"/>
      <c r="F101" s="162"/>
      <c r="G101" s="162"/>
      <c r="H101" s="162"/>
      <c r="J101" s="162"/>
      <c r="K101" s="162"/>
      <c r="L101" s="163" t="str">
        <f ca="1">IF(AND(ISNUMBER(F93),M93="Sim"),"F","")</f>
        <v/>
      </c>
    </row>
    <row r="102" spans="1:13" hidden="1" x14ac:dyDescent="0.2">
      <c r="B102" s="186" t="s">
        <v>8239</v>
      </c>
      <c r="C102" s="186" t="s">
        <v>8386</v>
      </c>
      <c r="D102" s="187" t="s">
        <v>8241</v>
      </c>
      <c r="E102" s="186" t="s">
        <v>8387</v>
      </c>
      <c r="F102" s="360" t="str">
        <f>CHOOSE($K$3,"MEDIANA","MÉDIA")&amp;IF(H103="",""," RETROAGIDA")</f>
        <v>MÉDIA</v>
      </c>
      <c r="G102" s="360"/>
      <c r="H102" s="360" t="s">
        <v>8388</v>
      </c>
      <c r="I102" s="360"/>
      <c r="L102" s="163" t="str">
        <f ca="1">IF(AND(ISNUMBER(F103),M103="Sim"),"F","")</f>
        <v/>
      </c>
    </row>
    <row r="103" spans="1:13" hidden="1" x14ac:dyDescent="0.2">
      <c r="A103" s="188" t="str">
        <f>CONCATENAR</f>
        <v xml:space="preserve">COTAÇÃO </v>
      </c>
      <c r="B103" s="186" t="s">
        <v>8389</v>
      </c>
      <c r="C103" s="191" t="s">
        <v>8406</v>
      </c>
      <c r="D103" s="190" t="s">
        <v>8406</v>
      </c>
      <c r="E103" s="191" t="s">
        <v>8406</v>
      </c>
      <c r="F103" s="361" t="e">
        <f ca="1">CHOOSE($K$3,MEDIAN(OFFSET(F104,1,0,ROW(C110)-ROW(C104)-1)),AVERAGE(OFFSET(F104,1,0,ROW(C110)-ROW(C104)-1)))*IF(H103="",1,VLOOKUP(H103,INDICES,8))</f>
        <v>#DIV/0!</v>
      </c>
      <c r="G103" s="361"/>
      <c r="H103" s="362" t="s">
        <v>8406</v>
      </c>
      <c r="I103" s="362"/>
      <c r="J103" s="163">
        <f>COUNTA($A$1:$A103)-1</f>
        <v>7</v>
      </c>
      <c r="K103" s="163">
        <f>ROW(C110)-ROW(C104)-1</f>
        <v>5</v>
      </c>
      <c r="L103" s="163" t="str">
        <f ca="1">IF(AND(ISNUMBER(F103),M103="Sim"),"F","")</f>
        <v/>
      </c>
      <c r="M103" s="192" t="s">
        <v>8390</v>
      </c>
    </row>
    <row r="104" spans="1:13" hidden="1" x14ac:dyDescent="0.2">
      <c r="C104" s="193" t="s">
        <v>8391</v>
      </c>
      <c r="D104" s="363" t="s">
        <v>8392</v>
      </c>
      <c r="E104" s="364"/>
      <c r="F104" s="365" t="s">
        <v>8378</v>
      </c>
      <c r="G104" s="365"/>
      <c r="H104" s="365" t="s">
        <v>8393</v>
      </c>
      <c r="I104" s="365"/>
      <c r="J104" s="163" t="s">
        <v>8394</v>
      </c>
      <c r="L104" s="163" t="str">
        <f ca="1">IF(AND(ISNUMBER(F103),M103="Sim"),"F","")</f>
        <v/>
      </c>
    </row>
    <row r="105" spans="1:13" hidden="1" x14ac:dyDescent="0.2">
      <c r="C105" s="194" t="s">
        <v>8406</v>
      </c>
      <c r="D105" s="351" t="str">
        <f>IF(C105&lt;&gt;"",VLOOKUP(C105,EMPRESAS,3,FALSE),"")</f>
        <v/>
      </c>
      <c r="E105" s="352"/>
      <c r="F105" s="353"/>
      <c r="G105" s="353"/>
      <c r="H105" s="354" t="s">
        <v>8406</v>
      </c>
      <c r="I105" s="354"/>
      <c r="J105" s="163" t="s">
        <v>8394</v>
      </c>
      <c r="L105" s="163" t="str">
        <f ca="1">IF(AND(ISNUMBER(OFFSET($F$1,MATCH(MAX($J$1:$J105),$J$1:$J105,0)-1,0)),ISNUMBER(F105),INDEX($M$1:$M105,MATCH("ZZZZ",$M$1:$M105))="Sim"),"F","")</f>
        <v/>
      </c>
    </row>
    <row r="106" spans="1:13" hidden="1" x14ac:dyDescent="0.2">
      <c r="C106" s="194" t="s">
        <v>8406</v>
      </c>
      <c r="D106" s="351" t="str">
        <f>IF(C106&lt;&gt;"",VLOOKUP(C106,EMPRESAS,3,FALSE),"")</f>
        <v/>
      </c>
      <c r="E106" s="352"/>
      <c r="F106" s="353"/>
      <c r="G106" s="353"/>
      <c r="H106" s="354" t="s">
        <v>8406</v>
      </c>
      <c r="I106" s="354"/>
      <c r="J106" s="163" t="s">
        <v>8394</v>
      </c>
      <c r="L106" s="163" t="str">
        <f ca="1">IF(AND(ISNUMBER(OFFSET($F$1,MATCH(MAX($J$1:$J106),$J$1:$J106,0)-1,0)),ISNUMBER(F106),INDEX($M$1:$M106,MATCH("ZZZZ",$M$1:$M106))="Sim"),"F","")</f>
        <v/>
      </c>
    </row>
    <row r="107" spans="1:13" hidden="1" x14ac:dyDescent="0.2">
      <c r="C107" s="194" t="s">
        <v>8406</v>
      </c>
      <c r="D107" s="351" t="str">
        <f>IF(C107&lt;&gt;"",VLOOKUP(C107,EMPRESAS,3,FALSE),"")</f>
        <v/>
      </c>
      <c r="E107" s="352"/>
      <c r="F107" s="353"/>
      <c r="G107" s="353"/>
      <c r="H107" s="354" t="s">
        <v>8406</v>
      </c>
      <c r="I107" s="354"/>
      <c r="J107" s="163" t="s">
        <v>8394</v>
      </c>
      <c r="L107" s="163" t="str">
        <f ca="1">IF(AND(ISNUMBER(OFFSET($F$1,MATCH(MAX($J$1:$J107),$J$1:$J107,0)-1,0)),ISNUMBER(F107),INDEX($M$1:$M107,MATCH("ZZZZ",$M$1:$M107))="Sim"),"F","")</f>
        <v/>
      </c>
    </row>
    <row r="108" spans="1:13" hidden="1" x14ac:dyDescent="0.2">
      <c r="C108" s="194" t="s">
        <v>8406</v>
      </c>
      <c r="D108" s="351" t="str">
        <f>IF(C108&lt;&gt;"",VLOOKUP(C108,EMPRESAS,3,FALSE),"")</f>
        <v/>
      </c>
      <c r="E108" s="352"/>
      <c r="F108" s="353"/>
      <c r="G108" s="353"/>
      <c r="H108" s="354" t="s">
        <v>8406</v>
      </c>
      <c r="I108" s="354"/>
      <c r="J108" s="163" t="s">
        <v>8394</v>
      </c>
      <c r="L108" s="163" t="str">
        <f ca="1">IF(AND(ISNUMBER(OFFSET($F$1,MATCH(MAX($J$1:$J108),$J$1:$J108,0)-1,0)),ISNUMBER(F108),INDEX($M$1:$M108,MATCH("ZZZZ",$M$1:$M108))="Sim"),"F","")</f>
        <v/>
      </c>
    </row>
    <row r="109" spans="1:13" hidden="1" x14ac:dyDescent="0.2">
      <c r="C109" s="194" t="s">
        <v>8406</v>
      </c>
      <c r="D109" s="351" t="str">
        <f>IF(C109&lt;&gt;"",VLOOKUP(C109,EMPRESAS,3,FALSE),"")</f>
        <v/>
      </c>
      <c r="E109" s="352"/>
      <c r="F109" s="353"/>
      <c r="G109" s="353"/>
      <c r="H109" s="354" t="s">
        <v>8406</v>
      </c>
      <c r="I109" s="354"/>
      <c r="J109" s="163" t="s">
        <v>8394</v>
      </c>
      <c r="L109" s="163" t="str">
        <f ca="1">IF(AND(ISNUMBER(OFFSET($F$1,MATCH(MAX($J$1:$J109),$J$1:$J109,0)-1,0)),ISNUMBER(F109),INDEX($M$1:$M109,MATCH("ZZZZ",$M$1:$M109))="Sim"),"F","")</f>
        <v/>
      </c>
    </row>
    <row r="110" spans="1:13" hidden="1" x14ac:dyDescent="0.2">
      <c r="C110" s="195" t="s">
        <v>8395</v>
      </c>
      <c r="D110" s="355" t="s">
        <v>8406</v>
      </c>
      <c r="E110" s="355"/>
      <c r="F110" s="355"/>
      <c r="G110" s="355"/>
      <c r="H110" s="355"/>
      <c r="I110" s="355"/>
      <c r="L110" s="163" t="str">
        <f ca="1">IF(AND(ISNUMBER(F103),M103="Sim"),"F","")</f>
        <v/>
      </c>
    </row>
    <row r="111" spans="1:13" hidden="1" x14ac:dyDescent="0.2">
      <c r="C111" s="162"/>
      <c r="D111" s="162"/>
      <c r="E111" s="162"/>
      <c r="F111" s="162"/>
      <c r="G111" s="162"/>
      <c r="H111" s="162"/>
      <c r="J111" s="162"/>
      <c r="K111" s="162"/>
      <c r="L111" s="163" t="str">
        <f ca="1">IF(AND(ISNUMBER(F103),M103="Sim"),"F","")</f>
        <v/>
      </c>
    </row>
    <row r="112" spans="1:13" hidden="1" x14ac:dyDescent="0.2">
      <c r="B112" s="186" t="s">
        <v>8239</v>
      </c>
      <c r="C112" s="186" t="s">
        <v>8386</v>
      </c>
      <c r="D112" s="187" t="s">
        <v>8241</v>
      </c>
      <c r="E112" s="186" t="s">
        <v>8387</v>
      </c>
      <c r="F112" s="360" t="str">
        <f>CHOOSE($K$3,"MEDIANA","MÉDIA")&amp;IF(H113="",""," RETROAGIDA")</f>
        <v>MÉDIA</v>
      </c>
      <c r="G112" s="360"/>
      <c r="H112" s="360" t="s">
        <v>8388</v>
      </c>
      <c r="I112" s="360"/>
      <c r="L112" s="163" t="str">
        <f ca="1">IF(AND(ISNUMBER(F113),M113="Sim"),"F","")</f>
        <v/>
      </c>
    </row>
    <row r="113" spans="1:13" hidden="1" x14ac:dyDescent="0.2">
      <c r="A113" s="188" t="str">
        <f>CONCATENAR</f>
        <v xml:space="preserve">COTAÇÃO </v>
      </c>
      <c r="B113" s="186" t="s">
        <v>8389</v>
      </c>
      <c r="C113" s="191" t="s">
        <v>8406</v>
      </c>
      <c r="D113" s="190" t="s">
        <v>8406</v>
      </c>
      <c r="E113" s="191" t="s">
        <v>8406</v>
      </c>
      <c r="F113" s="361" t="e">
        <f ca="1">CHOOSE($K$3,MEDIAN(OFFSET(F114,1,0,ROW(C120)-ROW(C114)-1)),AVERAGE(OFFSET(F114,1,0,ROW(C120)-ROW(C114)-1)))*IF(H113="",1,VLOOKUP(H113,INDICES,8))</f>
        <v>#DIV/0!</v>
      </c>
      <c r="G113" s="361"/>
      <c r="H113" s="362" t="s">
        <v>8406</v>
      </c>
      <c r="I113" s="362"/>
      <c r="J113" s="163">
        <f>COUNTA($A$1:$A113)-1</f>
        <v>8</v>
      </c>
      <c r="K113" s="163">
        <f>ROW(C120)-ROW(C114)-1</f>
        <v>5</v>
      </c>
      <c r="L113" s="163" t="str">
        <f ca="1">IF(AND(ISNUMBER(F113),M113="Sim"),"F","")</f>
        <v/>
      </c>
      <c r="M113" s="192" t="s">
        <v>8390</v>
      </c>
    </row>
    <row r="114" spans="1:13" hidden="1" x14ac:dyDescent="0.2">
      <c r="C114" s="193" t="s">
        <v>8391</v>
      </c>
      <c r="D114" s="363" t="s">
        <v>8392</v>
      </c>
      <c r="E114" s="364"/>
      <c r="F114" s="365" t="s">
        <v>8378</v>
      </c>
      <c r="G114" s="365"/>
      <c r="H114" s="365" t="s">
        <v>8393</v>
      </c>
      <c r="I114" s="365"/>
      <c r="J114" s="163" t="s">
        <v>8394</v>
      </c>
      <c r="L114" s="163" t="str">
        <f ca="1">IF(AND(ISNUMBER(F113),M113="Sim"),"F","")</f>
        <v/>
      </c>
    </row>
    <row r="115" spans="1:13" hidden="1" x14ac:dyDescent="0.2">
      <c r="C115" s="194" t="s">
        <v>8406</v>
      </c>
      <c r="D115" s="351" t="str">
        <f>IF(C115&lt;&gt;"",VLOOKUP(C115,EMPRESAS,3,FALSE),"")</f>
        <v/>
      </c>
      <c r="E115" s="352"/>
      <c r="F115" s="353"/>
      <c r="G115" s="353"/>
      <c r="H115" s="354" t="s">
        <v>8406</v>
      </c>
      <c r="I115" s="354"/>
      <c r="J115" s="163" t="s">
        <v>8394</v>
      </c>
      <c r="L115" s="163" t="str">
        <f ca="1">IF(AND(ISNUMBER(OFFSET($F$1,MATCH(MAX($J$1:$J115),$J$1:$J115,0)-1,0)),ISNUMBER(F115),INDEX($M$1:$M115,MATCH("ZZZZ",$M$1:$M115))="Sim"),"F","")</f>
        <v/>
      </c>
    </row>
    <row r="116" spans="1:13" hidden="1" x14ac:dyDescent="0.2">
      <c r="C116" s="194" t="s">
        <v>8406</v>
      </c>
      <c r="D116" s="351" t="str">
        <f>IF(C116&lt;&gt;"",VLOOKUP(C116,EMPRESAS,3,FALSE),"")</f>
        <v/>
      </c>
      <c r="E116" s="352"/>
      <c r="F116" s="353"/>
      <c r="G116" s="353"/>
      <c r="H116" s="354" t="s">
        <v>8406</v>
      </c>
      <c r="I116" s="354"/>
      <c r="J116" s="163" t="s">
        <v>8394</v>
      </c>
      <c r="L116" s="163" t="str">
        <f ca="1">IF(AND(ISNUMBER(OFFSET($F$1,MATCH(MAX($J$1:$J116),$J$1:$J116,0)-1,0)),ISNUMBER(F116),INDEX($M$1:$M116,MATCH("ZZZZ",$M$1:$M116))="Sim"),"F","")</f>
        <v/>
      </c>
    </row>
    <row r="117" spans="1:13" hidden="1" x14ac:dyDescent="0.2">
      <c r="C117" s="194" t="s">
        <v>8406</v>
      </c>
      <c r="D117" s="351" t="str">
        <f>IF(C117&lt;&gt;"",VLOOKUP(C117,EMPRESAS,3,FALSE),"")</f>
        <v/>
      </c>
      <c r="E117" s="352"/>
      <c r="F117" s="353"/>
      <c r="G117" s="353"/>
      <c r="H117" s="354" t="s">
        <v>8406</v>
      </c>
      <c r="I117" s="354"/>
      <c r="J117" s="163" t="s">
        <v>8394</v>
      </c>
      <c r="L117" s="163" t="str">
        <f ca="1">IF(AND(ISNUMBER(OFFSET($F$1,MATCH(MAX($J$1:$J117),$J$1:$J117,0)-1,0)),ISNUMBER(F117),INDEX($M$1:$M117,MATCH("ZZZZ",$M$1:$M117))="Sim"),"F","")</f>
        <v/>
      </c>
    </row>
    <row r="118" spans="1:13" hidden="1" x14ac:dyDescent="0.2">
      <c r="C118" s="194" t="s">
        <v>8406</v>
      </c>
      <c r="D118" s="351" t="str">
        <f>IF(C118&lt;&gt;"",VLOOKUP(C118,EMPRESAS,3,FALSE),"")</f>
        <v/>
      </c>
      <c r="E118" s="352"/>
      <c r="F118" s="353"/>
      <c r="G118" s="353"/>
      <c r="H118" s="354" t="s">
        <v>8406</v>
      </c>
      <c r="I118" s="354"/>
      <c r="J118" s="163" t="s">
        <v>8394</v>
      </c>
      <c r="L118" s="163" t="str">
        <f ca="1">IF(AND(ISNUMBER(OFFSET($F$1,MATCH(MAX($J$1:$J118),$J$1:$J118,0)-1,0)),ISNUMBER(F118),INDEX($M$1:$M118,MATCH("ZZZZ",$M$1:$M118))="Sim"),"F","")</f>
        <v/>
      </c>
    </row>
    <row r="119" spans="1:13" hidden="1" x14ac:dyDescent="0.2">
      <c r="C119" s="194" t="s">
        <v>8406</v>
      </c>
      <c r="D119" s="351" t="str">
        <f>IF(C119&lt;&gt;"",VLOOKUP(C119,EMPRESAS,3,FALSE),"")</f>
        <v/>
      </c>
      <c r="E119" s="352"/>
      <c r="F119" s="353"/>
      <c r="G119" s="353"/>
      <c r="H119" s="354" t="s">
        <v>8406</v>
      </c>
      <c r="I119" s="354"/>
      <c r="J119" s="163" t="s">
        <v>8394</v>
      </c>
      <c r="L119" s="163" t="str">
        <f ca="1">IF(AND(ISNUMBER(OFFSET($F$1,MATCH(MAX($J$1:$J119),$J$1:$J119,0)-1,0)),ISNUMBER(F119),INDEX($M$1:$M119,MATCH("ZZZZ",$M$1:$M119))="Sim"),"F","")</f>
        <v/>
      </c>
    </row>
    <row r="120" spans="1:13" hidden="1" x14ac:dyDescent="0.2">
      <c r="C120" s="195" t="s">
        <v>8395</v>
      </c>
      <c r="D120" s="355" t="s">
        <v>8406</v>
      </c>
      <c r="E120" s="355"/>
      <c r="F120" s="355"/>
      <c r="G120" s="355"/>
      <c r="H120" s="355"/>
      <c r="I120" s="355"/>
      <c r="L120" s="163" t="str">
        <f ca="1">IF(AND(ISNUMBER(F113),M113="Sim"),"F","")</f>
        <v/>
      </c>
    </row>
    <row r="121" spans="1:13" hidden="1" x14ac:dyDescent="0.2">
      <c r="C121" s="162"/>
      <c r="D121" s="162"/>
      <c r="E121" s="162"/>
      <c r="F121" s="162"/>
      <c r="G121" s="162"/>
      <c r="H121" s="162"/>
      <c r="J121" s="162"/>
      <c r="K121" s="162"/>
      <c r="L121" s="163" t="str">
        <f ca="1">IF(AND(ISNUMBER(F113),M113="Sim"),"F","")</f>
        <v/>
      </c>
    </row>
    <row r="122" spans="1:13" hidden="1" x14ac:dyDescent="0.2">
      <c r="B122" s="186" t="s">
        <v>8239</v>
      </c>
      <c r="C122" s="186" t="s">
        <v>8386</v>
      </c>
      <c r="D122" s="187" t="s">
        <v>8241</v>
      </c>
      <c r="E122" s="186" t="s">
        <v>8387</v>
      </c>
      <c r="F122" s="360" t="str">
        <f>CHOOSE($K$3,"MEDIANA","MÉDIA")&amp;IF(H123="",""," RETROAGIDA")</f>
        <v>MÉDIA</v>
      </c>
      <c r="G122" s="360"/>
      <c r="H122" s="360" t="s">
        <v>8388</v>
      </c>
      <c r="I122" s="360"/>
      <c r="L122" s="163" t="str">
        <f ca="1">IF(AND(ISNUMBER(F123),M123="Sim"),"F","")</f>
        <v/>
      </c>
    </row>
    <row r="123" spans="1:13" hidden="1" x14ac:dyDescent="0.2">
      <c r="A123" s="188" t="str">
        <f>CONCATENAR</f>
        <v xml:space="preserve">COTAÇÃO </v>
      </c>
      <c r="B123" s="186" t="s">
        <v>8389</v>
      </c>
      <c r="C123" s="191" t="s">
        <v>8406</v>
      </c>
      <c r="D123" s="190" t="s">
        <v>8406</v>
      </c>
      <c r="E123" s="191" t="s">
        <v>8406</v>
      </c>
      <c r="F123" s="361" t="e">
        <f ca="1">CHOOSE($K$3,MEDIAN(OFFSET(F124,1,0,ROW(C130)-ROW(C124)-1)),AVERAGE(OFFSET(F124,1,0,ROW(C130)-ROW(C124)-1)))*IF(H123="",1,VLOOKUP(H123,INDICES,8))</f>
        <v>#DIV/0!</v>
      </c>
      <c r="G123" s="361"/>
      <c r="H123" s="362" t="s">
        <v>8406</v>
      </c>
      <c r="I123" s="362"/>
      <c r="J123" s="163">
        <f>COUNTA($A$1:$A123)-1</f>
        <v>9</v>
      </c>
      <c r="K123" s="163">
        <f>ROW(C130)-ROW(C124)-1</f>
        <v>5</v>
      </c>
      <c r="L123" s="163" t="str">
        <f ca="1">IF(AND(ISNUMBER(F123),M123="Sim"),"F","")</f>
        <v/>
      </c>
      <c r="M123" s="192" t="s">
        <v>8390</v>
      </c>
    </row>
    <row r="124" spans="1:13" hidden="1" x14ac:dyDescent="0.2">
      <c r="C124" s="193" t="s">
        <v>8391</v>
      </c>
      <c r="D124" s="363" t="s">
        <v>8392</v>
      </c>
      <c r="E124" s="364"/>
      <c r="F124" s="365" t="s">
        <v>8378</v>
      </c>
      <c r="G124" s="365"/>
      <c r="H124" s="365" t="s">
        <v>8393</v>
      </c>
      <c r="I124" s="365"/>
      <c r="J124" s="163" t="s">
        <v>8394</v>
      </c>
      <c r="L124" s="163" t="str">
        <f ca="1">IF(AND(ISNUMBER(F123),M123="Sim"),"F","")</f>
        <v/>
      </c>
    </row>
    <row r="125" spans="1:13" hidden="1" x14ac:dyDescent="0.2">
      <c r="C125" s="194" t="s">
        <v>8406</v>
      </c>
      <c r="D125" s="351" t="str">
        <f>IF(C125&lt;&gt;"",VLOOKUP(C125,EMPRESAS,3,FALSE),"")</f>
        <v/>
      </c>
      <c r="E125" s="352"/>
      <c r="F125" s="353"/>
      <c r="G125" s="353"/>
      <c r="H125" s="354" t="s">
        <v>8406</v>
      </c>
      <c r="I125" s="354"/>
      <c r="J125" s="163" t="s">
        <v>8394</v>
      </c>
      <c r="L125" s="163" t="str">
        <f ca="1">IF(AND(ISNUMBER(OFFSET($F$1,MATCH(MAX($J$1:$J125),$J$1:$J125,0)-1,0)),ISNUMBER(F125),INDEX($M$1:$M125,MATCH("ZZZZ",$M$1:$M125))="Sim"),"F","")</f>
        <v/>
      </c>
    </row>
    <row r="126" spans="1:13" hidden="1" x14ac:dyDescent="0.2">
      <c r="C126" s="194" t="s">
        <v>8406</v>
      </c>
      <c r="D126" s="351" t="str">
        <f>IF(C126&lt;&gt;"",VLOOKUP(C126,EMPRESAS,3,FALSE),"")</f>
        <v/>
      </c>
      <c r="E126" s="352"/>
      <c r="F126" s="353"/>
      <c r="G126" s="353"/>
      <c r="H126" s="354" t="s">
        <v>8406</v>
      </c>
      <c r="I126" s="354"/>
      <c r="J126" s="163" t="s">
        <v>8394</v>
      </c>
      <c r="L126" s="163" t="str">
        <f ca="1">IF(AND(ISNUMBER(OFFSET($F$1,MATCH(MAX($J$1:$J126),$J$1:$J126,0)-1,0)),ISNUMBER(F126),INDEX($M$1:$M126,MATCH("ZZZZ",$M$1:$M126))="Sim"),"F","")</f>
        <v/>
      </c>
    </row>
    <row r="127" spans="1:13" hidden="1" x14ac:dyDescent="0.2">
      <c r="C127" s="194" t="s">
        <v>8406</v>
      </c>
      <c r="D127" s="351" t="str">
        <f>IF(C127&lt;&gt;"",VLOOKUP(C127,EMPRESAS,3,FALSE),"")</f>
        <v/>
      </c>
      <c r="E127" s="352"/>
      <c r="F127" s="353"/>
      <c r="G127" s="353"/>
      <c r="H127" s="354" t="s">
        <v>8406</v>
      </c>
      <c r="I127" s="354"/>
      <c r="J127" s="163" t="s">
        <v>8394</v>
      </c>
      <c r="L127" s="163" t="str">
        <f ca="1">IF(AND(ISNUMBER(OFFSET($F$1,MATCH(MAX($J$1:$J127),$J$1:$J127,0)-1,0)),ISNUMBER(F127),INDEX($M$1:$M127,MATCH("ZZZZ",$M$1:$M127))="Sim"),"F","")</f>
        <v/>
      </c>
    </row>
    <row r="128" spans="1:13" hidden="1" x14ac:dyDescent="0.2">
      <c r="C128" s="194" t="s">
        <v>8406</v>
      </c>
      <c r="D128" s="351" t="str">
        <f>IF(C128&lt;&gt;"",VLOOKUP(C128,EMPRESAS,3,FALSE),"")</f>
        <v/>
      </c>
      <c r="E128" s="352"/>
      <c r="F128" s="353"/>
      <c r="G128" s="353"/>
      <c r="H128" s="354" t="s">
        <v>8406</v>
      </c>
      <c r="I128" s="354"/>
      <c r="J128" s="163" t="s">
        <v>8394</v>
      </c>
      <c r="L128" s="163" t="str">
        <f ca="1">IF(AND(ISNUMBER(OFFSET($F$1,MATCH(MAX($J$1:$J128),$J$1:$J128,0)-1,0)),ISNUMBER(F128),INDEX($M$1:$M128,MATCH("ZZZZ",$M$1:$M128))="Sim"),"F","")</f>
        <v/>
      </c>
    </row>
    <row r="129" spans="1:13" hidden="1" x14ac:dyDescent="0.2">
      <c r="C129" s="194" t="s">
        <v>8406</v>
      </c>
      <c r="D129" s="351" t="str">
        <f>IF(C129&lt;&gt;"",VLOOKUP(C129,EMPRESAS,3,FALSE),"")</f>
        <v/>
      </c>
      <c r="E129" s="352"/>
      <c r="F129" s="353"/>
      <c r="G129" s="353"/>
      <c r="H129" s="354" t="s">
        <v>8406</v>
      </c>
      <c r="I129" s="354"/>
      <c r="J129" s="163" t="s">
        <v>8394</v>
      </c>
      <c r="L129" s="163" t="str">
        <f ca="1">IF(AND(ISNUMBER(OFFSET($F$1,MATCH(MAX($J$1:$J129),$J$1:$J129,0)-1,0)),ISNUMBER(F129),INDEX($M$1:$M129,MATCH("ZZZZ",$M$1:$M129))="Sim"),"F","")</f>
        <v/>
      </c>
    </row>
    <row r="130" spans="1:13" hidden="1" x14ac:dyDescent="0.2">
      <c r="C130" s="195" t="s">
        <v>8395</v>
      </c>
      <c r="D130" s="355" t="s">
        <v>8406</v>
      </c>
      <c r="E130" s="355"/>
      <c r="F130" s="355"/>
      <c r="G130" s="355"/>
      <c r="H130" s="355"/>
      <c r="I130" s="355"/>
      <c r="L130" s="163" t="str">
        <f ca="1">IF(AND(ISNUMBER(F123),M123="Sim"),"F","")</f>
        <v/>
      </c>
    </row>
    <row r="131" spans="1:13" hidden="1" x14ac:dyDescent="0.2">
      <c r="C131" s="162"/>
      <c r="D131" s="162"/>
      <c r="E131" s="162"/>
      <c r="F131" s="162"/>
      <c r="G131" s="162"/>
      <c r="H131" s="162"/>
      <c r="J131" s="162"/>
      <c r="K131" s="162"/>
      <c r="L131" s="163" t="str">
        <f ca="1">IF(AND(ISNUMBER(F123),M123="Sim"),"F","")</f>
        <v/>
      </c>
    </row>
    <row r="132" spans="1:13" hidden="1" x14ac:dyDescent="0.2">
      <c r="B132" s="186" t="s">
        <v>8239</v>
      </c>
      <c r="C132" s="186" t="s">
        <v>8386</v>
      </c>
      <c r="D132" s="187" t="s">
        <v>8241</v>
      </c>
      <c r="E132" s="186" t="s">
        <v>8387</v>
      </c>
      <c r="F132" s="360" t="str">
        <f>CHOOSE($K$3,"MEDIANA","MÉDIA")&amp;IF(H133="",""," RETROAGIDA")</f>
        <v>MÉDIA</v>
      </c>
      <c r="G132" s="360"/>
      <c r="H132" s="360" t="s">
        <v>8388</v>
      </c>
      <c r="I132" s="360"/>
      <c r="L132" s="163" t="str">
        <f ca="1">IF(AND(ISNUMBER(F133),M133="Sim"),"F","")</f>
        <v/>
      </c>
    </row>
    <row r="133" spans="1:13" hidden="1" x14ac:dyDescent="0.2">
      <c r="A133" s="188" t="str">
        <f>CONCATENAR</f>
        <v xml:space="preserve">COTAÇÃO </v>
      </c>
      <c r="B133" s="186" t="s">
        <v>8389</v>
      </c>
      <c r="C133" s="191" t="s">
        <v>8406</v>
      </c>
      <c r="D133" s="190" t="s">
        <v>8406</v>
      </c>
      <c r="E133" s="191" t="s">
        <v>8406</v>
      </c>
      <c r="F133" s="361" t="e">
        <f ca="1">CHOOSE($K$3,MEDIAN(OFFSET(F134,1,0,ROW(C140)-ROW(C134)-1)),AVERAGE(OFFSET(F134,1,0,ROW(C140)-ROW(C134)-1)))*IF(H133="",1,VLOOKUP(H133,INDICES,8))</f>
        <v>#DIV/0!</v>
      </c>
      <c r="G133" s="361"/>
      <c r="H133" s="362" t="s">
        <v>8406</v>
      </c>
      <c r="I133" s="362"/>
      <c r="J133" s="163">
        <f>COUNTA($A$1:$A133)-1</f>
        <v>10</v>
      </c>
      <c r="K133" s="163">
        <f>ROW(C140)-ROW(C134)-1</f>
        <v>5</v>
      </c>
      <c r="L133" s="163" t="str">
        <f ca="1">IF(AND(ISNUMBER(F133),M133="Sim"),"F","")</f>
        <v/>
      </c>
      <c r="M133" s="192" t="s">
        <v>8390</v>
      </c>
    </row>
    <row r="134" spans="1:13" hidden="1" x14ac:dyDescent="0.2">
      <c r="C134" s="193" t="s">
        <v>8391</v>
      </c>
      <c r="D134" s="363" t="s">
        <v>8392</v>
      </c>
      <c r="E134" s="364"/>
      <c r="F134" s="365" t="s">
        <v>8378</v>
      </c>
      <c r="G134" s="365"/>
      <c r="H134" s="365" t="s">
        <v>8393</v>
      </c>
      <c r="I134" s="365"/>
      <c r="J134" s="163" t="s">
        <v>8394</v>
      </c>
      <c r="L134" s="163" t="str">
        <f ca="1">IF(AND(ISNUMBER(F133),M133="Sim"),"F","")</f>
        <v/>
      </c>
    </row>
    <row r="135" spans="1:13" hidden="1" x14ac:dyDescent="0.2">
      <c r="C135" s="194" t="s">
        <v>8406</v>
      </c>
      <c r="D135" s="351" t="str">
        <f>IF(C135&lt;&gt;"",VLOOKUP(C135,EMPRESAS,3,FALSE),"")</f>
        <v/>
      </c>
      <c r="E135" s="352"/>
      <c r="F135" s="353"/>
      <c r="G135" s="353"/>
      <c r="H135" s="354" t="s">
        <v>8406</v>
      </c>
      <c r="I135" s="354"/>
      <c r="J135" s="163" t="s">
        <v>8394</v>
      </c>
      <c r="L135" s="163" t="str">
        <f ca="1">IF(AND(ISNUMBER(OFFSET($F$1,MATCH(MAX($J$1:$J135),$J$1:$J135,0)-1,0)),ISNUMBER(F135),INDEX($M$1:$M135,MATCH("ZZZZ",$M$1:$M135))="Sim"),"F","")</f>
        <v/>
      </c>
    </row>
    <row r="136" spans="1:13" hidden="1" x14ac:dyDescent="0.2">
      <c r="C136" s="194" t="s">
        <v>8406</v>
      </c>
      <c r="D136" s="351" t="str">
        <f>IF(C136&lt;&gt;"",VLOOKUP(C136,EMPRESAS,3,FALSE),"")</f>
        <v/>
      </c>
      <c r="E136" s="352"/>
      <c r="F136" s="353"/>
      <c r="G136" s="353"/>
      <c r="H136" s="354" t="s">
        <v>8406</v>
      </c>
      <c r="I136" s="354"/>
      <c r="J136" s="163" t="s">
        <v>8394</v>
      </c>
      <c r="L136" s="163" t="str">
        <f ca="1">IF(AND(ISNUMBER(OFFSET($F$1,MATCH(MAX($J$1:$J136),$J$1:$J136,0)-1,0)),ISNUMBER(F136),INDEX($M$1:$M136,MATCH("ZZZZ",$M$1:$M136))="Sim"),"F","")</f>
        <v/>
      </c>
    </row>
    <row r="137" spans="1:13" hidden="1" x14ac:dyDescent="0.2">
      <c r="C137" s="194" t="s">
        <v>8406</v>
      </c>
      <c r="D137" s="351" t="str">
        <f>IF(C137&lt;&gt;"",VLOOKUP(C137,EMPRESAS,3,FALSE),"")</f>
        <v/>
      </c>
      <c r="E137" s="352"/>
      <c r="F137" s="353"/>
      <c r="G137" s="353"/>
      <c r="H137" s="354" t="s">
        <v>8406</v>
      </c>
      <c r="I137" s="354"/>
      <c r="J137" s="163" t="s">
        <v>8394</v>
      </c>
      <c r="L137" s="163" t="str">
        <f ca="1">IF(AND(ISNUMBER(OFFSET($F$1,MATCH(MAX($J$1:$J137),$J$1:$J137,0)-1,0)),ISNUMBER(F137),INDEX($M$1:$M137,MATCH("ZZZZ",$M$1:$M137))="Sim"),"F","")</f>
        <v/>
      </c>
    </row>
    <row r="138" spans="1:13" hidden="1" x14ac:dyDescent="0.2">
      <c r="C138" s="194" t="s">
        <v>8406</v>
      </c>
      <c r="D138" s="351" t="str">
        <f>IF(C138&lt;&gt;"",VLOOKUP(C138,EMPRESAS,3,FALSE),"")</f>
        <v/>
      </c>
      <c r="E138" s="352"/>
      <c r="F138" s="353"/>
      <c r="G138" s="353"/>
      <c r="H138" s="354" t="s">
        <v>8406</v>
      </c>
      <c r="I138" s="354"/>
      <c r="J138" s="163" t="s">
        <v>8394</v>
      </c>
      <c r="L138" s="163" t="str">
        <f ca="1">IF(AND(ISNUMBER(OFFSET($F$1,MATCH(MAX($J$1:$J138),$J$1:$J138,0)-1,0)),ISNUMBER(F138),INDEX($M$1:$M138,MATCH("ZZZZ",$M$1:$M138))="Sim"),"F","")</f>
        <v/>
      </c>
    </row>
    <row r="139" spans="1:13" hidden="1" x14ac:dyDescent="0.2">
      <c r="C139" s="194" t="s">
        <v>8406</v>
      </c>
      <c r="D139" s="351" t="str">
        <f>IF(C139&lt;&gt;"",VLOOKUP(C139,EMPRESAS,3,FALSE),"")</f>
        <v/>
      </c>
      <c r="E139" s="352"/>
      <c r="F139" s="353"/>
      <c r="G139" s="353"/>
      <c r="H139" s="354" t="s">
        <v>8406</v>
      </c>
      <c r="I139" s="354"/>
      <c r="J139" s="163" t="s">
        <v>8394</v>
      </c>
      <c r="L139" s="163" t="str">
        <f ca="1">IF(AND(ISNUMBER(OFFSET($F$1,MATCH(MAX($J$1:$J139),$J$1:$J139,0)-1,0)),ISNUMBER(F139),INDEX($M$1:$M139,MATCH("ZZZZ",$M$1:$M139))="Sim"),"F","")</f>
        <v/>
      </c>
    </row>
    <row r="140" spans="1:13" hidden="1" x14ac:dyDescent="0.2">
      <c r="C140" s="195" t="s">
        <v>8395</v>
      </c>
      <c r="D140" s="355" t="s">
        <v>8406</v>
      </c>
      <c r="E140" s="355"/>
      <c r="F140" s="355"/>
      <c r="G140" s="355"/>
      <c r="H140" s="355"/>
      <c r="I140" s="355"/>
      <c r="L140" s="163" t="str">
        <f ca="1">IF(AND(ISNUMBER(F133),M133="Sim"),"F","")</f>
        <v/>
      </c>
    </row>
    <row r="141" spans="1:13" hidden="1" x14ac:dyDescent="0.2">
      <c r="C141" s="162"/>
      <c r="D141" s="162"/>
      <c r="E141" s="162"/>
      <c r="F141" s="162"/>
      <c r="G141" s="162"/>
      <c r="H141" s="162"/>
      <c r="J141" s="162"/>
      <c r="K141" s="162"/>
      <c r="L141" s="163" t="str">
        <f ca="1">IF(AND(ISNUMBER(F133),M133="Sim"),"F","")</f>
        <v/>
      </c>
    </row>
    <row r="142" spans="1:13" hidden="1" x14ac:dyDescent="0.2">
      <c r="B142" s="186" t="s">
        <v>8239</v>
      </c>
      <c r="C142" s="186" t="s">
        <v>8386</v>
      </c>
      <c r="D142" s="187" t="s">
        <v>8241</v>
      </c>
      <c r="E142" s="186" t="s">
        <v>8387</v>
      </c>
      <c r="F142" s="360" t="str">
        <f>CHOOSE($K$3,"MEDIANA","MÉDIA")&amp;IF(H143="",""," RETROAGIDA")</f>
        <v>MÉDIA</v>
      </c>
      <c r="G142" s="360"/>
      <c r="H142" s="360" t="s">
        <v>8388</v>
      </c>
      <c r="I142" s="360"/>
      <c r="L142" s="163" t="str">
        <f ca="1">IF(AND(ISNUMBER(F143),M143="Sim"),"F","")</f>
        <v/>
      </c>
    </row>
    <row r="143" spans="1:13" hidden="1" x14ac:dyDescent="0.2">
      <c r="A143" s="188" t="str">
        <f>CONCATENAR</f>
        <v xml:space="preserve">COTAÇÃO </v>
      </c>
      <c r="B143" s="186" t="s">
        <v>8389</v>
      </c>
      <c r="C143" s="191" t="s">
        <v>8406</v>
      </c>
      <c r="D143" s="190" t="s">
        <v>8406</v>
      </c>
      <c r="E143" s="191" t="s">
        <v>8406</v>
      </c>
      <c r="F143" s="361" t="e">
        <f ca="1">CHOOSE($K$3,MEDIAN(OFFSET(F144,1,0,ROW(C150)-ROW(C144)-1)),AVERAGE(OFFSET(F144,1,0,ROW(C150)-ROW(C144)-1)))*IF(H143="",1,VLOOKUP(H143,INDICES,8))</f>
        <v>#DIV/0!</v>
      </c>
      <c r="G143" s="361"/>
      <c r="H143" s="362" t="s">
        <v>8406</v>
      </c>
      <c r="I143" s="362"/>
      <c r="J143" s="163">
        <f>COUNTA($A$1:$A143)-1</f>
        <v>11</v>
      </c>
      <c r="K143" s="163">
        <f>ROW(C150)-ROW(C144)-1</f>
        <v>5</v>
      </c>
      <c r="L143" s="163" t="str">
        <f ca="1">IF(AND(ISNUMBER(F143),M143="Sim"),"F","")</f>
        <v/>
      </c>
      <c r="M143" s="192" t="s">
        <v>8390</v>
      </c>
    </row>
    <row r="144" spans="1:13" hidden="1" x14ac:dyDescent="0.2">
      <c r="C144" s="193" t="s">
        <v>8391</v>
      </c>
      <c r="D144" s="363" t="s">
        <v>8392</v>
      </c>
      <c r="E144" s="364"/>
      <c r="F144" s="365" t="s">
        <v>8378</v>
      </c>
      <c r="G144" s="365"/>
      <c r="H144" s="365" t="s">
        <v>8393</v>
      </c>
      <c r="I144" s="365"/>
      <c r="J144" s="163" t="s">
        <v>8394</v>
      </c>
      <c r="L144" s="163" t="str">
        <f ca="1">IF(AND(ISNUMBER(F143),M143="Sim"),"F","")</f>
        <v/>
      </c>
    </row>
    <row r="145" spans="1:13" hidden="1" x14ac:dyDescent="0.2">
      <c r="C145" s="194" t="s">
        <v>8406</v>
      </c>
      <c r="D145" s="351" t="str">
        <f>IF(C145&lt;&gt;"",VLOOKUP(C145,EMPRESAS,3,FALSE),"")</f>
        <v/>
      </c>
      <c r="E145" s="352"/>
      <c r="F145" s="353"/>
      <c r="G145" s="353"/>
      <c r="H145" s="354" t="s">
        <v>8406</v>
      </c>
      <c r="I145" s="354"/>
      <c r="J145" s="163" t="s">
        <v>8394</v>
      </c>
      <c r="L145" s="163" t="str">
        <f ca="1">IF(AND(ISNUMBER(OFFSET($F$1,MATCH(MAX($J$1:$J145),$J$1:$J145,0)-1,0)),ISNUMBER(F145),INDEX($M$1:$M145,MATCH("ZZZZ",$M$1:$M145))="Sim"),"F","")</f>
        <v/>
      </c>
    </row>
    <row r="146" spans="1:13" hidden="1" x14ac:dyDescent="0.2">
      <c r="C146" s="194" t="s">
        <v>8406</v>
      </c>
      <c r="D146" s="351" t="str">
        <f>IF(C146&lt;&gt;"",VLOOKUP(C146,EMPRESAS,3,FALSE),"")</f>
        <v/>
      </c>
      <c r="E146" s="352"/>
      <c r="F146" s="353"/>
      <c r="G146" s="353"/>
      <c r="H146" s="354" t="s">
        <v>8406</v>
      </c>
      <c r="I146" s="354"/>
      <c r="J146" s="163" t="s">
        <v>8394</v>
      </c>
      <c r="L146" s="163" t="str">
        <f ca="1">IF(AND(ISNUMBER(OFFSET($F$1,MATCH(MAX($J$1:$J146),$J$1:$J146,0)-1,0)),ISNUMBER(F146),INDEX($M$1:$M146,MATCH("ZZZZ",$M$1:$M146))="Sim"),"F","")</f>
        <v/>
      </c>
    </row>
    <row r="147" spans="1:13" hidden="1" x14ac:dyDescent="0.2">
      <c r="C147" s="194" t="s">
        <v>8406</v>
      </c>
      <c r="D147" s="351" t="str">
        <f>IF(C147&lt;&gt;"",VLOOKUP(C147,EMPRESAS,3,FALSE),"")</f>
        <v/>
      </c>
      <c r="E147" s="352"/>
      <c r="F147" s="353"/>
      <c r="G147" s="353"/>
      <c r="H147" s="354" t="s">
        <v>8406</v>
      </c>
      <c r="I147" s="354"/>
      <c r="J147" s="163" t="s">
        <v>8394</v>
      </c>
      <c r="L147" s="163" t="str">
        <f ca="1">IF(AND(ISNUMBER(OFFSET($F$1,MATCH(MAX($J$1:$J147),$J$1:$J147,0)-1,0)),ISNUMBER(F147),INDEX($M$1:$M147,MATCH("ZZZZ",$M$1:$M147))="Sim"),"F","")</f>
        <v/>
      </c>
    </row>
    <row r="148" spans="1:13" hidden="1" x14ac:dyDescent="0.2">
      <c r="C148" s="194" t="s">
        <v>8406</v>
      </c>
      <c r="D148" s="351" t="str">
        <f>IF(C148&lt;&gt;"",VLOOKUP(C148,EMPRESAS,3,FALSE),"")</f>
        <v/>
      </c>
      <c r="E148" s="352"/>
      <c r="F148" s="353"/>
      <c r="G148" s="353"/>
      <c r="H148" s="354" t="s">
        <v>8406</v>
      </c>
      <c r="I148" s="354"/>
      <c r="J148" s="163" t="s">
        <v>8394</v>
      </c>
      <c r="L148" s="163" t="str">
        <f ca="1">IF(AND(ISNUMBER(OFFSET($F$1,MATCH(MAX($J$1:$J148),$J$1:$J148,0)-1,0)),ISNUMBER(F148),INDEX($M$1:$M148,MATCH("ZZZZ",$M$1:$M148))="Sim"),"F","")</f>
        <v/>
      </c>
    </row>
    <row r="149" spans="1:13" hidden="1" x14ac:dyDescent="0.2">
      <c r="C149" s="194" t="s">
        <v>8406</v>
      </c>
      <c r="D149" s="351" t="str">
        <f>IF(C149&lt;&gt;"",VLOOKUP(C149,EMPRESAS,3,FALSE),"")</f>
        <v/>
      </c>
      <c r="E149" s="352"/>
      <c r="F149" s="353"/>
      <c r="G149" s="353"/>
      <c r="H149" s="354" t="s">
        <v>8406</v>
      </c>
      <c r="I149" s="354"/>
      <c r="J149" s="163" t="s">
        <v>8394</v>
      </c>
      <c r="L149" s="163" t="str">
        <f ca="1">IF(AND(ISNUMBER(OFFSET($F$1,MATCH(MAX($J$1:$J149),$J$1:$J149,0)-1,0)),ISNUMBER(F149),INDEX($M$1:$M149,MATCH("ZZZZ",$M$1:$M149))="Sim"),"F","")</f>
        <v/>
      </c>
    </row>
    <row r="150" spans="1:13" hidden="1" x14ac:dyDescent="0.2">
      <c r="C150" s="195" t="s">
        <v>8395</v>
      </c>
      <c r="D150" s="355" t="s">
        <v>8406</v>
      </c>
      <c r="E150" s="355"/>
      <c r="F150" s="355"/>
      <c r="G150" s="355"/>
      <c r="H150" s="355"/>
      <c r="I150" s="355"/>
      <c r="L150" s="163" t="str">
        <f ca="1">IF(AND(ISNUMBER(F143),M143="Sim"),"F","")</f>
        <v/>
      </c>
    </row>
    <row r="151" spans="1:13" hidden="1" x14ac:dyDescent="0.2">
      <c r="C151" s="162"/>
      <c r="D151" s="162"/>
      <c r="E151" s="162"/>
      <c r="F151" s="162"/>
      <c r="G151" s="162"/>
      <c r="H151" s="162"/>
      <c r="J151" s="162"/>
      <c r="K151" s="162"/>
      <c r="L151" s="163" t="str">
        <f ca="1">IF(AND(ISNUMBER(F143),M143="Sim"),"F","")</f>
        <v/>
      </c>
    </row>
    <row r="152" spans="1:13" hidden="1" x14ac:dyDescent="0.2">
      <c r="B152" s="186" t="s">
        <v>8239</v>
      </c>
      <c r="C152" s="186" t="s">
        <v>8386</v>
      </c>
      <c r="D152" s="187" t="s">
        <v>8241</v>
      </c>
      <c r="E152" s="186" t="s">
        <v>8387</v>
      </c>
      <c r="F152" s="360" t="str">
        <f>CHOOSE($K$3,"MEDIANA","MÉDIA")&amp;IF(H153="",""," RETROAGIDA")</f>
        <v>MÉDIA</v>
      </c>
      <c r="G152" s="360"/>
      <c r="H152" s="360" t="s">
        <v>8388</v>
      </c>
      <c r="I152" s="360"/>
      <c r="L152" s="163" t="str">
        <f ca="1">IF(AND(ISNUMBER(F153),M153="Sim"),"F","")</f>
        <v/>
      </c>
    </row>
    <row r="153" spans="1:13" hidden="1" x14ac:dyDescent="0.2">
      <c r="A153" s="188" t="str">
        <f>CONCATENAR</f>
        <v xml:space="preserve">COTAÇÃO </v>
      </c>
      <c r="B153" s="186" t="s">
        <v>8389</v>
      </c>
      <c r="C153" s="191" t="s">
        <v>8406</v>
      </c>
      <c r="D153" s="190" t="s">
        <v>8406</v>
      </c>
      <c r="E153" s="191" t="s">
        <v>8406</v>
      </c>
      <c r="F153" s="361" t="e">
        <f ca="1">CHOOSE($K$3,MEDIAN(OFFSET(F154,1,0,ROW(C160)-ROW(C154)-1)),AVERAGE(OFFSET(F154,1,0,ROW(C160)-ROW(C154)-1)))*IF(H153="",1,VLOOKUP(H153,INDICES,8))</f>
        <v>#DIV/0!</v>
      </c>
      <c r="G153" s="361"/>
      <c r="H153" s="362" t="s">
        <v>8406</v>
      </c>
      <c r="I153" s="362"/>
      <c r="J153" s="163">
        <f>COUNTA($A$1:$A153)-1</f>
        <v>12</v>
      </c>
      <c r="K153" s="163">
        <f>ROW(C160)-ROW(C154)-1</f>
        <v>5</v>
      </c>
      <c r="L153" s="163" t="str">
        <f ca="1">IF(AND(ISNUMBER(F153),M153="Sim"),"F","")</f>
        <v/>
      </c>
      <c r="M153" s="192" t="s">
        <v>8390</v>
      </c>
    </row>
    <row r="154" spans="1:13" hidden="1" x14ac:dyDescent="0.2">
      <c r="C154" s="193" t="s">
        <v>8391</v>
      </c>
      <c r="D154" s="363" t="s">
        <v>8392</v>
      </c>
      <c r="E154" s="364"/>
      <c r="F154" s="365" t="s">
        <v>8378</v>
      </c>
      <c r="G154" s="365"/>
      <c r="H154" s="365" t="s">
        <v>8393</v>
      </c>
      <c r="I154" s="365"/>
      <c r="J154" s="163" t="s">
        <v>8394</v>
      </c>
      <c r="L154" s="163" t="str">
        <f ca="1">IF(AND(ISNUMBER(F153),M153="Sim"),"F","")</f>
        <v/>
      </c>
    </row>
    <row r="155" spans="1:13" hidden="1" x14ac:dyDescent="0.2">
      <c r="C155" s="194" t="s">
        <v>8406</v>
      </c>
      <c r="D155" s="351" t="str">
        <f>IF(C155&lt;&gt;"",VLOOKUP(C155,EMPRESAS,3,FALSE),"")</f>
        <v/>
      </c>
      <c r="E155" s="352"/>
      <c r="F155" s="353"/>
      <c r="G155" s="353"/>
      <c r="H155" s="354" t="s">
        <v>8406</v>
      </c>
      <c r="I155" s="354"/>
      <c r="J155" s="163" t="s">
        <v>8394</v>
      </c>
      <c r="L155" s="163" t="str">
        <f ca="1">IF(AND(ISNUMBER(OFFSET($F$1,MATCH(MAX($J$1:$J155),$J$1:$J155,0)-1,0)),ISNUMBER(F155),INDEX($M$1:$M155,MATCH("ZZZZ",$M$1:$M155))="Sim"),"F","")</f>
        <v/>
      </c>
    </row>
    <row r="156" spans="1:13" hidden="1" x14ac:dyDescent="0.2">
      <c r="C156" s="194" t="s">
        <v>8406</v>
      </c>
      <c r="D156" s="351" t="str">
        <f>IF(C156&lt;&gt;"",VLOOKUP(C156,EMPRESAS,3,FALSE),"")</f>
        <v/>
      </c>
      <c r="E156" s="352"/>
      <c r="F156" s="353"/>
      <c r="G156" s="353"/>
      <c r="H156" s="354" t="s">
        <v>8406</v>
      </c>
      <c r="I156" s="354"/>
      <c r="J156" s="163" t="s">
        <v>8394</v>
      </c>
      <c r="L156" s="163" t="str">
        <f ca="1">IF(AND(ISNUMBER(OFFSET($F$1,MATCH(MAX($J$1:$J156),$J$1:$J156,0)-1,0)),ISNUMBER(F156),INDEX($M$1:$M156,MATCH("ZZZZ",$M$1:$M156))="Sim"),"F","")</f>
        <v/>
      </c>
    </row>
    <row r="157" spans="1:13" hidden="1" x14ac:dyDescent="0.2">
      <c r="C157" s="194" t="s">
        <v>8406</v>
      </c>
      <c r="D157" s="351" t="str">
        <f>IF(C157&lt;&gt;"",VLOOKUP(C157,EMPRESAS,3,FALSE),"")</f>
        <v/>
      </c>
      <c r="E157" s="352"/>
      <c r="F157" s="353"/>
      <c r="G157" s="353"/>
      <c r="H157" s="354" t="s">
        <v>8406</v>
      </c>
      <c r="I157" s="354"/>
      <c r="J157" s="163" t="s">
        <v>8394</v>
      </c>
      <c r="L157" s="163" t="str">
        <f ca="1">IF(AND(ISNUMBER(OFFSET($F$1,MATCH(MAX($J$1:$J157),$J$1:$J157,0)-1,0)),ISNUMBER(F157),INDEX($M$1:$M157,MATCH("ZZZZ",$M$1:$M157))="Sim"),"F","")</f>
        <v/>
      </c>
    </row>
    <row r="158" spans="1:13" hidden="1" x14ac:dyDescent="0.2">
      <c r="C158" s="194" t="s">
        <v>8406</v>
      </c>
      <c r="D158" s="351" t="str">
        <f>IF(C158&lt;&gt;"",VLOOKUP(C158,EMPRESAS,3,FALSE),"")</f>
        <v/>
      </c>
      <c r="E158" s="352"/>
      <c r="F158" s="353"/>
      <c r="G158" s="353"/>
      <c r="H158" s="354" t="s">
        <v>8406</v>
      </c>
      <c r="I158" s="354"/>
      <c r="J158" s="163" t="s">
        <v>8394</v>
      </c>
      <c r="L158" s="163" t="str">
        <f ca="1">IF(AND(ISNUMBER(OFFSET($F$1,MATCH(MAX($J$1:$J158),$J$1:$J158,0)-1,0)),ISNUMBER(F158),INDEX($M$1:$M158,MATCH("ZZZZ",$M$1:$M158))="Sim"),"F","")</f>
        <v/>
      </c>
    </row>
    <row r="159" spans="1:13" hidden="1" x14ac:dyDescent="0.2">
      <c r="C159" s="194" t="s">
        <v>8406</v>
      </c>
      <c r="D159" s="351" t="str">
        <f>IF(C159&lt;&gt;"",VLOOKUP(C159,EMPRESAS,3,FALSE),"")</f>
        <v/>
      </c>
      <c r="E159" s="352"/>
      <c r="F159" s="353"/>
      <c r="G159" s="353"/>
      <c r="H159" s="354" t="s">
        <v>8406</v>
      </c>
      <c r="I159" s="354"/>
      <c r="J159" s="163" t="s">
        <v>8394</v>
      </c>
      <c r="L159" s="163" t="str">
        <f ca="1">IF(AND(ISNUMBER(OFFSET($F$1,MATCH(MAX($J$1:$J159),$J$1:$J159,0)-1,0)),ISNUMBER(F159),INDEX($M$1:$M159,MATCH("ZZZZ",$M$1:$M159))="Sim"),"F","")</f>
        <v/>
      </c>
    </row>
    <row r="160" spans="1:13" hidden="1" x14ac:dyDescent="0.2">
      <c r="C160" s="195" t="s">
        <v>8395</v>
      </c>
      <c r="D160" s="355" t="s">
        <v>8406</v>
      </c>
      <c r="E160" s="355"/>
      <c r="F160" s="355"/>
      <c r="G160" s="355"/>
      <c r="H160" s="355"/>
      <c r="I160" s="355"/>
      <c r="L160" s="163" t="str">
        <f ca="1">IF(AND(ISNUMBER(F153),M153="Sim"),"F","")</f>
        <v/>
      </c>
    </row>
    <row r="161" spans="1:13" hidden="1" x14ac:dyDescent="0.2">
      <c r="C161" s="162"/>
      <c r="D161" s="162"/>
      <c r="E161" s="162"/>
      <c r="F161" s="162"/>
      <c r="G161" s="162"/>
      <c r="H161" s="162"/>
      <c r="J161" s="162"/>
      <c r="K161" s="162"/>
      <c r="L161" s="163" t="str">
        <f ca="1">IF(AND(ISNUMBER(F153),M153="Sim"),"F","")</f>
        <v/>
      </c>
    </row>
    <row r="162" spans="1:13" hidden="1" x14ac:dyDescent="0.2">
      <c r="B162" s="186" t="s">
        <v>8239</v>
      </c>
      <c r="C162" s="186" t="s">
        <v>8386</v>
      </c>
      <c r="D162" s="187" t="s">
        <v>8241</v>
      </c>
      <c r="E162" s="186" t="s">
        <v>8387</v>
      </c>
      <c r="F162" s="360" t="str">
        <f>CHOOSE($K$3,"MEDIANA","MÉDIA")&amp;IF(H163="",""," RETROAGIDA")</f>
        <v>MÉDIA</v>
      </c>
      <c r="G162" s="360"/>
      <c r="H162" s="360" t="s">
        <v>8388</v>
      </c>
      <c r="I162" s="360"/>
      <c r="L162" s="163" t="str">
        <f ca="1">IF(AND(ISNUMBER(F163),M163="Sim"),"F","")</f>
        <v/>
      </c>
    </row>
    <row r="163" spans="1:13" hidden="1" x14ac:dyDescent="0.2">
      <c r="A163" s="188" t="str">
        <f>CONCATENAR</f>
        <v xml:space="preserve">COTAÇÃO </v>
      </c>
      <c r="B163" s="186" t="s">
        <v>8389</v>
      </c>
      <c r="C163" s="191" t="s">
        <v>8406</v>
      </c>
      <c r="D163" s="190" t="s">
        <v>8406</v>
      </c>
      <c r="E163" s="191" t="s">
        <v>8406</v>
      </c>
      <c r="F163" s="361" t="e">
        <f ca="1">CHOOSE($K$3,MEDIAN(OFFSET(F164,1,0,ROW(C170)-ROW(C164)-1)),AVERAGE(OFFSET(F164,1,0,ROW(C170)-ROW(C164)-1)))*IF(H163="",1,VLOOKUP(H163,INDICES,8))</f>
        <v>#DIV/0!</v>
      </c>
      <c r="G163" s="361"/>
      <c r="H163" s="362" t="s">
        <v>8406</v>
      </c>
      <c r="I163" s="362"/>
      <c r="J163" s="163">
        <f>COUNTA($A$1:$A163)-1</f>
        <v>13</v>
      </c>
      <c r="K163" s="163">
        <f>ROW(C170)-ROW(C164)-1</f>
        <v>5</v>
      </c>
      <c r="L163" s="163" t="str">
        <f ca="1">IF(AND(ISNUMBER(F163),M163="Sim"),"F","")</f>
        <v/>
      </c>
      <c r="M163" s="192" t="s">
        <v>8390</v>
      </c>
    </row>
    <row r="164" spans="1:13" hidden="1" x14ac:dyDescent="0.2">
      <c r="C164" s="193" t="s">
        <v>8391</v>
      </c>
      <c r="D164" s="363" t="s">
        <v>8392</v>
      </c>
      <c r="E164" s="364"/>
      <c r="F164" s="365" t="s">
        <v>8378</v>
      </c>
      <c r="G164" s="365"/>
      <c r="H164" s="365" t="s">
        <v>8393</v>
      </c>
      <c r="I164" s="365"/>
      <c r="J164" s="163" t="s">
        <v>8394</v>
      </c>
      <c r="L164" s="163" t="str">
        <f ca="1">IF(AND(ISNUMBER(F163),M163="Sim"),"F","")</f>
        <v/>
      </c>
    </row>
    <row r="165" spans="1:13" hidden="1" x14ac:dyDescent="0.2">
      <c r="C165" s="194" t="s">
        <v>8406</v>
      </c>
      <c r="D165" s="351" t="str">
        <f>IF(C165&lt;&gt;"",VLOOKUP(C165,EMPRESAS,3,FALSE),"")</f>
        <v/>
      </c>
      <c r="E165" s="352"/>
      <c r="F165" s="353"/>
      <c r="G165" s="353"/>
      <c r="H165" s="354" t="s">
        <v>8406</v>
      </c>
      <c r="I165" s="354"/>
      <c r="J165" s="163" t="s">
        <v>8394</v>
      </c>
      <c r="L165" s="163" t="str">
        <f ca="1">IF(AND(ISNUMBER(OFFSET($F$1,MATCH(MAX($J$1:$J165),$J$1:$J165,0)-1,0)),ISNUMBER(F165),INDEX($M$1:$M165,MATCH("ZZZZ",$M$1:$M165))="Sim"),"F","")</f>
        <v/>
      </c>
    </row>
    <row r="166" spans="1:13" hidden="1" x14ac:dyDescent="0.2">
      <c r="C166" s="194" t="s">
        <v>8406</v>
      </c>
      <c r="D166" s="351" t="str">
        <f>IF(C166&lt;&gt;"",VLOOKUP(C166,EMPRESAS,3,FALSE),"")</f>
        <v/>
      </c>
      <c r="E166" s="352"/>
      <c r="F166" s="353"/>
      <c r="G166" s="353"/>
      <c r="H166" s="354" t="s">
        <v>8406</v>
      </c>
      <c r="I166" s="354"/>
      <c r="J166" s="163" t="s">
        <v>8394</v>
      </c>
      <c r="L166" s="163" t="str">
        <f ca="1">IF(AND(ISNUMBER(OFFSET($F$1,MATCH(MAX($J$1:$J166),$J$1:$J166,0)-1,0)),ISNUMBER(F166),INDEX($M$1:$M166,MATCH("ZZZZ",$M$1:$M166))="Sim"),"F","")</f>
        <v/>
      </c>
    </row>
    <row r="167" spans="1:13" hidden="1" x14ac:dyDescent="0.2">
      <c r="C167" s="194" t="s">
        <v>8406</v>
      </c>
      <c r="D167" s="351" t="str">
        <f>IF(C167&lt;&gt;"",VLOOKUP(C167,EMPRESAS,3,FALSE),"")</f>
        <v/>
      </c>
      <c r="E167" s="352"/>
      <c r="F167" s="353"/>
      <c r="G167" s="353"/>
      <c r="H167" s="354" t="s">
        <v>8406</v>
      </c>
      <c r="I167" s="354"/>
      <c r="J167" s="163" t="s">
        <v>8394</v>
      </c>
      <c r="L167" s="163" t="str">
        <f ca="1">IF(AND(ISNUMBER(OFFSET($F$1,MATCH(MAX($J$1:$J167),$J$1:$J167,0)-1,0)),ISNUMBER(F167),INDEX($M$1:$M167,MATCH("ZZZZ",$M$1:$M167))="Sim"),"F","")</f>
        <v/>
      </c>
    </row>
    <row r="168" spans="1:13" hidden="1" x14ac:dyDescent="0.2">
      <c r="C168" s="194" t="s">
        <v>8406</v>
      </c>
      <c r="D168" s="351" t="str">
        <f>IF(C168&lt;&gt;"",VLOOKUP(C168,EMPRESAS,3,FALSE),"")</f>
        <v/>
      </c>
      <c r="E168" s="352"/>
      <c r="F168" s="353"/>
      <c r="G168" s="353"/>
      <c r="H168" s="354" t="s">
        <v>8406</v>
      </c>
      <c r="I168" s="354"/>
      <c r="J168" s="163" t="s">
        <v>8394</v>
      </c>
      <c r="L168" s="163" t="str">
        <f ca="1">IF(AND(ISNUMBER(OFFSET($F$1,MATCH(MAX($J$1:$J168),$J$1:$J168,0)-1,0)),ISNUMBER(F168),INDEX($M$1:$M168,MATCH("ZZZZ",$M$1:$M168))="Sim"),"F","")</f>
        <v/>
      </c>
    </row>
    <row r="169" spans="1:13" hidden="1" x14ac:dyDescent="0.2">
      <c r="C169" s="194" t="s">
        <v>8406</v>
      </c>
      <c r="D169" s="351" t="str">
        <f>IF(C169&lt;&gt;"",VLOOKUP(C169,EMPRESAS,3,FALSE),"")</f>
        <v/>
      </c>
      <c r="E169" s="352"/>
      <c r="F169" s="353"/>
      <c r="G169" s="353"/>
      <c r="H169" s="354" t="s">
        <v>8406</v>
      </c>
      <c r="I169" s="354"/>
      <c r="J169" s="163" t="s">
        <v>8394</v>
      </c>
      <c r="L169" s="163" t="str">
        <f ca="1">IF(AND(ISNUMBER(OFFSET($F$1,MATCH(MAX($J$1:$J169),$J$1:$J169,0)-1,0)),ISNUMBER(F169),INDEX($M$1:$M169,MATCH("ZZZZ",$M$1:$M169))="Sim"),"F","")</f>
        <v/>
      </c>
    </row>
    <row r="170" spans="1:13" hidden="1" x14ac:dyDescent="0.2">
      <c r="C170" s="195" t="s">
        <v>8395</v>
      </c>
      <c r="D170" s="355" t="s">
        <v>8406</v>
      </c>
      <c r="E170" s="355"/>
      <c r="F170" s="355"/>
      <c r="G170" s="355"/>
      <c r="H170" s="355"/>
      <c r="I170" s="355"/>
      <c r="L170" s="163" t="str">
        <f ca="1">IF(AND(ISNUMBER(F163),M163="Sim"),"F","")</f>
        <v/>
      </c>
    </row>
    <row r="171" spans="1:13" hidden="1" x14ac:dyDescent="0.2">
      <c r="C171" s="162"/>
      <c r="D171" s="162"/>
      <c r="E171" s="162"/>
      <c r="F171" s="162"/>
      <c r="G171" s="162"/>
      <c r="H171" s="162"/>
      <c r="J171" s="162"/>
      <c r="K171" s="162"/>
      <c r="L171" s="163" t="str">
        <f ca="1">IF(AND(ISNUMBER(F163),M163="Sim"),"F","")</f>
        <v/>
      </c>
    </row>
    <row r="172" spans="1:13" hidden="1" x14ac:dyDescent="0.2">
      <c r="B172" s="186" t="s">
        <v>8239</v>
      </c>
      <c r="C172" s="186" t="s">
        <v>8386</v>
      </c>
      <c r="D172" s="187" t="s">
        <v>8241</v>
      </c>
      <c r="E172" s="186" t="s">
        <v>8387</v>
      </c>
      <c r="F172" s="360" t="str">
        <f>CHOOSE($K$3,"MEDIANA","MÉDIA")&amp;IF(H173="",""," RETROAGIDA")</f>
        <v>MÉDIA</v>
      </c>
      <c r="G172" s="360"/>
      <c r="H172" s="360" t="s">
        <v>8388</v>
      </c>
      <c r="I172" s="360"/>
      <c r="L172" s="163" t="str">
        <f ca="1">IF(AND(ISNUMBER(F173),M173="Sim"),"F","")</f>
        <v/>
      </c>
    </row>
    <row r="173" spans="1:13" hidden="1" x14ac:dyDescent="0.2">
      <c r="A173" s="188" t="str">
        <f>CONCATENAR</f>
        <v xml:space="preserve">COTAÇÃO </v>
      </c>
      <c r="B173" s="186" t="s">
        <v>8389</v>
      </c>
      <c r="C173" s="191" t="s">
        <v>8406</v>
      </c>
      <c r="D173" s="190" t="s">
        <v>8406</v>
      </c>
      <c r="E173" s="191" t="s">
        <v>8406</v>
      </c>
      <c r="F173" s="361" t="e">
        <f ca="1">CHOOSE($K$3,MEDIAN(OFFSET(F174,1,0,ROW(C180)-ROW(C174)-1)),AVERAGE(OFFSET(F174,1,0,ROW(C180)-ROW(C174)-1)))*IF(H173="",1,VLOOKUP(H173,INDICES,8))</f>
        <v>#DIV/0!</v>
      </c>
      <c r="G173" s="361"/>
      <c r="H173" s="362" t="s">
        <v>8406</v>
      </c>
      <c r="I173" s="362"/>
      <c r="J173" s="163">
        <f>COUNTA($A$1:$A173)-1</f>
        <v>14</v>
      </c>
      <c r="K173" s="163">
        <f>ROW(C180)-ROW(C174)-1</f>
        <v>5</v>
      </c>
      <c r="L173" s="163" t="str">
        <f ca="1">IF(AND(ISNUMBER(F173),M173="Sim"),"F","")</f>
        <v/>
      </c>
      <c r="M173" s="192" t="s">
        <v>8390</v>
      </c>
    </row>
    <row r="174" spans="1:13" hidden="1" x14ac:dyDescent="0.2">
      <c r="C174" s="193" t="s">
        <v>8391</v>
      </c>
      <c r="D174" s="363" t="s">
        <v>8392</v>
      </c>
      <c r="E174" s="364"/>
      <c r="F174" s="365" t="s">
        <v>8378</v>
      </c>
      <c r="G174" s="365"/>
      <c r="H174" s="365" t="s">
        <v>8393</v>
      </c>
      <c r="I174" s="365"/>
      <c r="J174" s="163" t="s">
        <v>8394</v>
      </c>
      <c r="L174" s="163" t="str">
        <f ca="1">IF(AND(ISNUMBER(F173),M173="Sim"),"F","")</f>
        <v/>
      </c>
    </row>
    <row r="175" spans="1:13" hidden="1" x14ac:dyDescent="0.2">
      <c r="C175" s="194" t="s">
        <v>8406</v>
      </c>
      <c r="D175" s="351" t="str">
        <f>IF(C175&lt;&gt;"",VLOOKUP(C175,EMPRESAS,3,FALSE),"")</f>
        <v/>
      </c>
      <c r="E175" s="352"/>
      <c r="F175" s="353"/>
      <c r="G175" s="353"/>
      <c r="H175" s="354" t="s">
        <v>8406</v>
      </c>
      <c r="I175" s="354"/>
      <c r="J175" s="163" t="s">
        <v>8394</v>
      </c>
      <c r="L175" s="163" t="str">
        <f ca="1">IF(AND(ISNUMBER(OFFSET($F$1,MATCH(MAX($J$1:$J175),$J$1:$J175,0)-1,0)),ISNUMBER(F175),INDEX($M$1:$M175,MATCH("ZZZZ",$M$1:$M175))="Sim"),"F","")</f>
        <v/>
      </c>
    </row>
    <row r="176" spans="1:13" hidden="1" x14ac:dyDescent="0.2">
      <c r="C176" s="194" t="s">
        <v>8406</v>
      </c>
      <c r="D176" s="351" t="str">
        <f>IF(C176&lt;&gt;"",VLOOKUP(C176,EMPRESAS,3,FALSE),"")</f>
        <v/>
      </c>
      <c r="E176" s="352"/>
      <c r="F176" s="353"/>
      <c r="G176" s="353"/>
      <c r="H176" s="354" t="s">
        <v>8406</v>
      </c>
      <c r="I176" s="354"/>
      <c r="J176" s="163" t="s">
        <v>8394</v>
      </c>
      <c r="L176" s="163" t="str">
        <f ca="1">IF(AND(ISNUMBER(OFFSET($F$1,MATCH(MAX($J$1:$J176),$J$1:$J176,0)-1,0)),ISNUMBER(F176),INDEX($M$1:$M176,MATCH("ZZZZ",$M$1:$M176))="Sim"),"F","")</f>
        <v/>
      </c>
    </row>
    <row r="177" spans="1:13" hidden="1" x14ac:dyDescent="0.2">
      <c r="C177" s="194" t="s">
        <v>8406</v>
      </c>
      <c r="D177" s="351" t="str">
        <f>IF(C177&lt;&gt;"",VLOOKUP(C177,EMPRESAS,3,FALSE),"")</f>
        <v/>
      </c>
      <c r="E177" s="352"/>
      <c r="F177" s="353"/>
      <c r="G177" s="353"/>
      <c r="H177" s="354" t="s">
        <v>8406</v>
      </c>
      <c r="I177" s="354"/>
      <c r="J177" s="163" t="s">
        <v>8394</v>
      </c>
      <c r="L177" s="163" t="str">
        <f ca="1">IF(AND(ISNUMBER(OFFSET($F$1,MATCH(MAX($J$1:$J177),$J$1:$J177,0)-1,0)),ISNUMBER(F177),INDEX($M$1:$M177,MATCH("ZZZZ",$M$1:$M177))="Sim"),"F","")</f>
        <v/>
      </c>
    </row>
    <row r="178" spans="1:13" hidden="1" x14ac:dyDescent="0.2">
      <c r="C178" s="194" t="s">
        <v>8406</v>
      </c>
      <c r="D178" s="351" t="str">
        <f>IF(C178&lt;&gt;"",VLOOKUP(C178,EMPRESAS,3,FALSE),"")</f>
        <v/>
      </c>
      <c r="E178" s="352"/>
      <c r="F178" s="353"/>
      <c r="G178" s="353"/>
      <c r="H178" s="354" t="s">
        <v>8406</v>
      </c>
      <c r="I178" s="354"/>
      <c r="J178" s="163" t="s">
        <v>8394</v>
      </c>
      <c r="L178" s="163" t="str">
        <f ca="1">IF(AND(ISNUMBER(OFFSET($F$1,MATCH(MAX($J$1:$J178),$J$1:$J178,0)-1,0)),ISNUMBER(F178),INDEX($M$1:$M178,MATCH("ZZZZ",$M$1:$M178))="Sim"),"F","")</f>
        <v/>
      </c>
    </row>
    <row r="179" spans="1:13" hidden="1" x14ac:dyDescent="0.2">
      <c r="C179" s="194" t="s">
        <v>8406</v>
      </c>
      <c r="D179" s="351" t="str">
        <f>IF(C179&lt;&gt;"",VLOOKUP(C179,EMPRESAS,3,FALSE),"")</f>
        <v/>
      </c>
      <c r="E179" s="352"/>
      <c r="F179" s="353"/>
      <c r="G179" s="353"/>
      <c r="H179" s="354" t="s">
        <v>8406</v>
      </c>
      <c r="I179" s="354"/>
      <c r="J179" s="163" t="s">
        <v>8394</v>
      </c>
      <c r="L179" s="163" t="str">
        <f ca="1">IF(AND(ISNUMBER(OFFSET($F$1,MATCH(MAX($J$1:$J179),$J$1:$J179,0)-1,0)),ISNUMBER(F179),INDEX($M$1:$M179,MATCH("ZZZZ",$M$1:$M179))="Sim"),"F","")</f>
        <v/>
      </c>
    </row>
    <row r="180" spans="1:13" hidden="1" x14ac:dyDescent="0.2">
      <c r="C180" s="195" t="s">
        <v>8395</v>
      </c>
      <c r="D180" s="355" t="s">
        <v>8406</v>
      </c>
      <c r="E180" s="355"/>
      <c r="F180" s="355"/>
      <c r="G180" s="355"/>
      <c r="H180" s="355"/>
      <c r="I180" s="355"/>
      <c r="L180" s="163" t="str">
        <f ca="1">IF(AND(ISNUMBER(F173),M173="Sim"),"F","")</f>
        <v/>
      </c>
    </row>
    <row r="181" spans="1:13" hidden="1" x14ac:dyDescent="0.2">
      <c r="C181" s="162"/>
      <c r="D181" s="162"/>
      <c r="E181" s="162"/>
      <c r="F181" s="162"/>
      <c r="G181" s="162"/>
      <c r="H181" s="162"/>
      <c r="J181" s="162"/>
      <c r="K181" s="162"/>
      <c r="L181" s="163" t="str">
        <f ca="1">IF(AND(ISNUMBER(F173),M173="Sim"),"F","")</f>
        <v/>
      </c>
    </row>
    <row r="182" spans="1:13" hidden="1" x14ac:dyDescent="0.2">
      <c r="B182" s="186" t="s">
        <v>8239</v>
      </c>
      <c r="C182" s="186" t="s">
        <v>8386</v>
      </c>
      <c r="D182" s="187" t="s">
        <v>8241</v>
      </c>
      <c r="E182" s="186" t="s">
        <v>8387</v>
      </c>
      <c r="F182" s="360" t="str">
        <f>CHOOSE($K$3,"MEDIANA","MÉDIA")&amp;IF(H183="",""," RETROAGIDA")</f>
        <v>MÉDIA</v>
      </c>
      <c r="G182" s="360"/>
      <c r="H182" s="360" t="s">
        <v>8388</v>
      </c>
      <c r="I182" s="360"/>
      <c r="L182" s="163" t="str">
        <f ca="1">IF(AND(ISNUMBER(F183),M183="Sim"),"F","")</f>
        <v/>
      </c>
    </row>
    <row r="183" spans="1:13" hidden="1" x14ac:dyDescent="0.2">
      <c r="A183" s="188" t="str">
        <f>CONCATENAR</f>
        <v xml:space="preserve">COTAÇÃO </v>
      </c>
      <c r="B183" s="186" t="s">
        <v>8389</v>
      </c>
      <c r="C183" s="191" t="s">
        <v>8406</v>
      </c>
      <c r="D183" s="190" t="s">
        <v>8406</v>
      </c>
      <c r="E183" s="191" t="s">
        <v>8406</v>
      </c>
      <c r="F183" s="361" t="e">
        <f ca="1">CHOOSE($K$3,MEDIAN(OFFSET(F184,1,0,ROW(C190)-ROW(C184)-1)),AVERAGE(OFFSET(F184,1,0,ROW(C190)-ROW(C184)-1)))*IF(H183="",1,VLOOKUP(H183,INDICES,8))</f>
        <v>#DIV/0!</v>
      </c>
      <c r="G183" s="361"/>
      <c r="H183" s="362" t="s">
        <v>8406</v>
      </c>
      <c r="I183" s="362"/>
      <c r="J183" s="163">
        <f>COUNTA($A$1:$A183)-1</f>
        <v>15</v>
      </c>
      <c r="K183" s="163">
        <f>ROW(C190)-ROW(C184)-1</f>
        <v>5</v>
      </c>
      <c r="L183" s="163" t="str">
        <f ca="1">IF(AND(ISNUMBER(F183),M183="Sim"),"F","")</f>
        <v/>
      </c>
      <c r="M183" s="192" t="s">
        <v>8390</v>
      </c>
    </row>
    <row r="184" spans="1:13" hidden="1" x14ac:dyDescent="0.2">
      <c r="C184" s="193" t="s">
        <v>8391</v>
      </c>
      <c r="D184" s="363" t="s">
        <v>8392</v>
      </c>
      <c r="E184" s="364"/>
      <c r="F184" s="365" t="s">
        <v>8378</v>
      </c>
      <c r="G184" s="365"/>
      <c r="H184" s="365" t="s">
        <v>8393</v>
      </c>
      <c r="I184" s="365"/>
      <c r="J184" s="163" t="s">
        <v>8394</v>
      </c>
      <c r="L184" s="163" t="str">
        <f ca="1">IF(AND(ISNUMBER(F183),M183="Sim"),"F","")</f>
        <v/>
      </c>
    </row>
    <row r="185" spans="1:13" hidden="1" x14ac:dyDescent="0.2">
      <c r="C185" s="194" t="s">
        <v>8406</v>
      </c>
      <c r="D185" s="351" t="str">
        <f>IF(C185&lt;&gt;"",VLOOKUP(C185,EMPRESAS,3,FALSE),"")</f>
        <v/>
      </c>
      <c r="E185" s="352"/>
      <c r="F185" s="353"/>
      <c r="G185" s="353"/>
      <c r="H185" s="354" t="s">
        <v>8406</v>
      </c>
      <c r="I185" s="354"/>
      <c r="J185" s="163" t="s">
        <v>8394</v>
      </c>
      <c r="L185" s="163" t="str">
        <f ca="1">IF(AND(ISNUMBER(OFFSET($F$1,MATCH(MAX($J$1:$J185),$J$1:$J185,0)-1,0)),ISNUMBER(F185),INDEX($M$1:$M185,MATCH("ZZZZ",$M$1:$M185))="Sim"),"F","")</f>
        <v/>
      </c>
    </row>
    <row r="186" spans="1:13" hidden="1" x14ac:dyDescent="0.2">
      <c r="C186" s="194" t="s">
        <v>8406</v>
      </c>
      <c r="D186" s="351" t="str">
        <f>IF(C186&lt;&gt;"",VLOOKUP(C186,EMPRESAS,3,FALSE),"")</f>
        <v/>
      </c>
      <c r="E186" s="352"/>
      <c r="F186" s="353"/>
      <c r="G186" s="353"/>
      <c r="H186" s="354" t="s">
        <v>8406</v>
      </c>
      <c r="I186" s="354"/>
      <c r="J186" s="163" t="s">
        <v>8394</v>
      </c>
      <c r="L186" s="163" t="str">
        <f ca="1">IF(AND(ISNUMBER(OFFSET($F$1,MATCH(MAX($J$1:$J186),$J$1:$J186,0)-1,0)),ISNUMBER(F186),INDEX($M$1:$M186,MATCH("ZZZZ",$M$1:$M186))="Sim"),"F","")</f>
        <v/>
      </c>
    </row>
    <row r="187" spans="1:13" hidden="1" x14ac:dyDescent="0.2">
      <c r="C187" s="194" t="s">
        <v>8406</v>
      </c>
      <c r="D187" s="351" t="str">
        <f>IF(C187&lt;&gt;"",VLOOKUP(C187,EMPRESAS,3,FALSE),"")</f>
        <v/>
      </c>
      <c r="E187" s="352"/>
      <c r="F187" s="353"/>
      <c r="G187" s="353"/>
      <c r="H187" s="354" t="s">
        <v>8406</v>
      </c>
      <c r="I187" s="354"/>
      <c r="J187" s="163" t="s">
        <v>8394</v>
      </c>
      <c r="L187" s="163" t="str">
        <f ca="1">IF(AND(ISNUMBER(OFFSET($F$1,MATCH(MAX($J$1:$J187),$J$1:$J187,0)-1,0)),ISNUMBER(F187),INDEX($M$1:$M187,MATCH("ZZZZ",$M$1:$M187))="Sim"),"F","")</f>
        <v/>
      </c>
    </row>
    <row r="188" spans="1:13" hidden="1" x14ac:dyDescent="0.2">
      <c r="C188" s="194" t="s">
        <v>8406</v>
      </c>
      <c r="D188" s="351" t="str">
        <f>IF(C188&lt;&gt;"",VLOOKUP(C188,EMPRESAS,3,FALSE),"")</f>
        <v/>
      </c>
      <c r="E188" s="352"/>
      <c r="F188" s="353"/>
      <c r="G188" s="353"/>
      <c r="H188" s="354" t="s">
        <v>8406</v>
      </c>
      <c r="I188" s="354"/>
      <c r="J188" s="163" t="s">
        <v>8394</v>
      </c>
      <c r="L188" s="163" t="str">
        <f ca="1">IF(AND(ISNUMBER(OFFSET($F$1,MATCH(MAX($J$1:$J188),$J$1:$J188,0)-1,0)),ISNUMBER(F188),INDEX($M$1:$M188,MATCH("ZZZZ",$M$1:$M188))="Sim"),"F","")</f>
        <v/>
      </c>
    </row>
    <row r="189" spans="1:13" hidden="1" x14ac:dyDescent="0.2">
      <c r="C189" s="194" t="s">
        <v>8406</v>
      </c>
      <c r="D189" s="351" t="str">
        <f>IF(C189&lt;&gt;"",VLOOKUP(C189,EMPRESAS,3,FALSE),"")</f>
        <v/>
      </c>
      <c r="E189" s="352"/>
      <c r="F189" s="353"/>
      <c r="G189" s="353"/>
      <c r="H189" s="354" t="s">
        <v>8406</v>
      </c>
      <c r="I189" s="354"/>
      <c r="J189" s="163" t="s">
        <v>8394</v>
      </c>
      <c r="L189" s="163" t="str">
        <f ca="1">IF(AND(ISNUMBER(OFFSET($F$1,MATCH(MAX($J$1:$J189),$J$1:$J189,0)-1,0)),ISNUMBER(F189),INDEX($M$1:$M189,MATCH("ZZZZ",$M$1:$M189))="Sim"),"F","")</f>
        <v/>
      </c>
    </row>
    <row r="190" spans="1:13" hidden="1" x14ac:dyDescent="0.2">
      <c r="C190" s="195" t="s">
        <v>8395</v>
      </c>
      <c r="D190" s="355" t="s">
        <v>8406</v>
      </c>
      <c r="E190" s="355"/>
      <c r="F190" s="355"/>
      <c r="G190" s="355"/>
      <c r="H190" s="355"/>
      <c r="I190" s="355"/>
      <c r="L190" s="163" t="str">
        <f ca="1">IF(AND(ISNUMBER(F183),M183="Sim"),"F","")</f>
        <v/>
      </c>
    </row>
    <row r="191" spans="1:13" hidden="1" x14ac:dyDescent="0.2">
      <c r="C191" s="162"/>
      <c r="D191" s="162"/>
      <c r="E191" s="162"/>
      <c r="F191" s="162"/>
      <c r="G191" s="162"/>
      <c r="H191" s="162"/>
      <c r="J191" s="162"/>
      <c r="K191" s="162"/>
      <c r="L191" s="163" t="str">
        <f ca="1">IF(AND(ISNUMBER(F183),M183="Sim"),"F","")</f>
        <v/>
      </c>
    </row>
    <row r="192" spans="1:13" ht="27" customHeight="1" x14ac:dyDescent="0.2">
      <c r="A192" s="200" t="s">
        <v>8462</v>
      </c>
      <c r="B192" s="356">
        <v>43752</v>
      </c>
      <c r="C192" s="357"/>
      <c r="D192" s="162"/>
      <c r="E192" s="201"/>
      <c r="F192" s="201"/>
      <c r="G192" s="201"/>
      <c r="H192" s="201"/>
      <c r="I192" s="201"/>
      <c r="L192" s="163" t="s">
        <v>8463</v>
      </c>
    </row>
    <row r="193" spans="2:12" x14ac:dyDescent="0.2">
      <c r="B193" s="163" t="s">
        <v>8464</v>
      </c>
      <c r="C193" s="162"/>
      <c r="D193" s="162"/>
      <c r="E193" s="358" t="s">
        <v>8465</v>
      </c>
      <c r="F193" s="358"/>
      <c r="G193" s="359" t="s">
        <v>8466</v>
      </c>
      <c r="H193" s="359"/>
      <c r="I193" s="359"/>
      <c r="L193" s="163" t="s">
        <v>8463</v>
      </c>
    </row>
    <row r="194" spans="2:12" x14ac:dyDescent="0.2">
      <c r="C194" s="162"/>
      <c r="D194" s="162"/>
      <c r="E194" s="162"/>
      <c r="F194" s="162"/>
      <c r="G194" s="162"/>
      <c r="H194" s="162"/>
    </row>
    <row r="195" spans="2:12" x14ac:dyDescent="0.2">
      <c r="C195" s="162"/>
      <c r="D195" s="162"/>
      <c r="E195" s="162"/>
      <c r="F195" s="162"/>
      <c r="G195" s="162"/>
      <c r="H195" s="162"/>
    </row>
    <row r="196" spans="2:12" x14ac:dyDescent="0.2">
      <c r="C196" s="162"/>
      <c r="D196" s="162"/>
      <c r="E196" s="162"/>
      <c r="F196" s="162"/>
      <c r="G196" s="162"/>
      <c r="H196" s="162"/>
    </row>
    <row r="197" spans="2:12" x14ac:dyDescent="0.2">
      <c r="C197" s="162"/>
      <c r="D197" s="162"/>
      <c r="E197" s="162"/>
      <c r="F197" s="162"/>
      <c r="G197" s="162"/>
      <c r="H197" s="162"/>
    </row>
    <row r="198" spans="2:12" x14ac:dyDescent="0.2">
      <c r="C198" s="162"/>
      <c r="D198" s="162"/>
      <c r="E198" s="162"/>
      <c r="F198" s="162"/>
      <c r="G198" s="162"/>
      <c r="H198" s="162"/>
    </row>
    <row r="199" spans="2:12" x14ac:dyDescent="0.2">
      <c r="C199" s="162"/>
      <c r="D199" s="162"/>
      <c r="E199" s="162"/>
      <c r="F199" s="162"/>
      <c r="G199" s="162"/>
      <c r="H199" s="162"/>
    </row>
    <row r="200" spans="2:12" x14ac:dyDescent="0.2">
      <c r="C200" s="162"/>
      <c r="D200" s="162"/>
      <c r="E200" s="162"/>
      <c r="F200" s="162"/>
      <c r="G200" s="162"/>
      <c r="H200" s="162"/>
    </row>
    <row r="201" spans="2:12" x14ac:dyDescent="0.2">
      <c r="C201" s="162"/>
      <c r="D201" s="162"/>
      <c r="E201" s="162"/>
      <c r="F201" s="162"/>
      <c r="G201" s="162"/>
      <c r="H201" s="162"/>
    </row>
    <row r="202" spans="2:12" x14ac:dyDescent="0.2">
      <c r="C202" s="162"/>
      <c r="D202" s="162"/>
      <c r="E202" s="162"/>
      <c r="F202" s="162"/>
      <c r="G202" s="162"/>
      <c r="H202" s="162"/>
    </row>
    <row r="203" spans="2:12" x14ac:dyDescent="0.2">
      <c r="C203" s="162"/>
      <c r="D203" s="162"/>
      <c r="E203" s="162"/>
      <c r="F203" s="162"/>
      <c r="G203" s="162"/>
      <c r="H203" s="162"/>
    </row>
    <row r="204" spans="2:12" x14ac:dyDescent="0.2">
      <c r="C204" s="162"/>
      <c r="D204" s="162"/>
      <c r="E204" s="162"/>
      <c r="F204" s="162"/>
      <c r="G204" s="162"/>
      <c r="H204" s="162"/>
    </row>
    <row r="205" spans="2:12" x14ac:dyDescent="0.2">
      <c r="C205" s="162"/>
      <c r="D205" s="162"/>
      <c r="E205" s="162"/>
      <c r="F205" s="162"/>
      <c r="G205" s="162"/>
      <c r="H205" s="162"/>
    </row>
    <row r="206" spans="2:12" x14ac:dyDescent="0.2">
      <c r="C206" s="162"/>
      <c r="D206" s="162"/>
      <c r="E206" s="162"/>
      <c r="F206" s="162"/>
      <c r="G206" s="162"/>
      <c r="H206" s="162"/>
    </row>
    <row r="207" spans="2:12" x14ac:dyDescent="0.2">
      <c r="C207" s="162"/>
      <c r="D207" s="162"/>
      <c r="E207" s="162"/>
      <c r="F207" s="162"/>
      <c r="G207" s="162"/>
      <c r="H207" s="162"/>
    </row>
    <row r="208" spans="2:12" x14ac:dyDescent="0.2">
      <c r="C208" s="162"/>
      <c r="D208" s="162"/>
      <c r="E208" s="162"/>
      <c r="F208" s="162"/>
      <c r="G208" s="162"/>
      <c r="H208" s="162"/>
    </row>
    <row r="209" spans="3:8" x14ac:dyDescent="0.2">
      <c r="C209" s="162"/>
      <c r="D209" s="162"/>
      <c r="E209" s="162"/>
      <c r="F209" s="162"/>
      <c r="G209" s="162"/>
      <c r="H209" s="162"/>
    </row>
    <row r="210" spans="3:8" x14ac:dyDescent="0.2">
      <c r="C210" s="162"/>
      <c r="D210" s="162"/>
      <c r="E210" s="162"/>
      <c r="F210" s="162"/>
      <c r="G210" s="162"/>
      <c r="H210" s="162"/>
    </row>
    <row r="211" spans="3:8" x14ac:dyDescent="0.2">
      <c r="C211" s="162"/>
      <c r="D211" s="162"/>
      <c r="E211" s="162"/>
      <c r="F211" s="162"/>
      <c r="G211" s="162"/>
      <c r="H211" s="162"/>
    </row>
    <row r="212" spans="3:8" x14ac:dyDescent="0.2">
      <c r="C212" s="162"/>
      <c r="D212" s="162"/>
      <c r="E212" s="162"/>
      <c r="F212" s="162"/>
      <c r="G212" s="162"/>
      <c r="H212" s="162"/>
    </row>
    <row r="213" spans="3:8" x14ac:dyDescent="0.2">
      <c r="C213" s="162"/>
      <c r="D213" s="162"/>
      <c r="E213" s="162"/>
      <c r="F213" s="162"/>
      <c r="G213" s="162"/>
      <c r="H213" s="162"/>
    </row>
    <row r="214" spans="3:8" x14ac:dyDescent="0.2">
      <c r="C214" s="162"/>
      <c r="D214" s="162"/>
      <c r="E214" s="162"/>
      <c r="F214" s="162"/>
      <c r="G214" s="162"/>
      <c r="H214" s="162"/>
    </row>
    <row r="215" spans="3:8" x14ac:dyDescent="0.2">
      <c r="C215" s="162"/>
      <c r="D215" s="162"/>
      <c r="E215" s="162"/>
      <c r="F215" s="162"/>
      <c r="G215" s="162"/>
      <c r="H215" s="162"/>
    </row>
    <row r="216" spans="3:8" x14ac:dyDescent="0.2">
      <c r="C216" s="162"/>
      <c r="D216" s="162"/>
      <c r="E216" s="162"/>
      <c r="F216" s="162"/>
      <c r="G216" s="162"/>
      <c r="H216" s="162"/>
    </row>
    <row r="217" spans="3:8" x14ac:dyDescent="0.2">
      <c r="C217" s="162"/>
      <c r="D217" s="162"/>
      <c r="E217" s="162"/>
      <c r="F217" s="162"/>
      <c r="G217" s="162"/>
      <c r="H217" s="162"/>
    </row>
    <row r="218" spans="3:8" x14ac:dyDescent="0.2">
      <c r="C218" s="162"/>
      <c r="D218" s="162"/>
      <c r="E218" s="162"/>
      <c r="F218" s="162"/>
      <c r="G218" s="162"/>
      <c r="H218" s="162"/>
    </row>
    <row r="219" spans="3:8" x14ac:dyDescent="0.2">
      <c r="C219" s="162"/>
      <c r="D219" s="162"/>
      <c r="E219" s="162"/>
      <c r="F219" s="162"/>
      <c r="G219" s="162"/>
      <c r="H219" s="162"/>
    </row>
    <row r="220" spans="3:8" x14ac:dyDescent="0.2">
      <c r="C220" s="162"/>
      <c r="D220" s="162"/>
      <c r="E220" s="162"/>
      <c r="F220" s="162"/>
      <c r="G220" s="162"/>
      <c r="H220" s="162"/>
    </row>
    <row r="221" spans="3:8" x14ac:dyDescent="0.2">
      <c r="C221" s="162"/>
      <c r="D221" s="162"/>
      <c r="E221" s="162"/>
      <c r="F221" s="162"/>
      <c r="G221" s="162"/>
      <c r="H221" s="162"/>
    </row>
    <row r="222" spans="3:8" x14ac:dyDescent="0.2">
      <c r="C222" s="162"/>
      <c r="D222" s="162"/>
      <c r="E222" s="162"/>
      <c r="F222" s="162"/>
      <c r="G222" s="162"/>
      <c r="H222" s="162"/>
    </row>
    <row r="223" spans="3:8" x14ac:dyDescent="0.2">
      <c r="C223" s="162"/>
      <c r="D223" s="162"/>
      <c r="E223" s="162"/>
      <c r="F223" s="162"/>
      <c r="G223" s="162"/>
      <c r="H223" s="162"/>
    </row>
    <row r="224" spans="3:8" x14ac:dyDescent="0.2">
      <c r="C224" s="162"/>
      <c r="D224" s="162"/>
      <c r="E224" s="162"/>
      <c r="F224" s="162"/>
      <c r="G224" s="162"/>
      <c r="H224" s="162"/>
    </row>
    <row r="225" spans="3:8" x14ac:dyDescent="0.2">
      <c r="C225" s="162"/>
      <c r="D225" s="162"/>
      <c r="E225" s="162"/>
      <c r="F225" s="162"/>
      <c r="G225" s="162"/>
      <c r="H225" s="162"/>
    </row>
    <row r="226" spans="3:8" x14ac:dyDescent="0.2">
      <c r="C226" s="162"/>
      <c r="D226" s="162"/>
      <c r="E226" s="162"/>
      <c r="F226" s="162"/>
      <c r="G226" s="162"/>
      <c r="H226" s="162"/>
    </row>
    <row r="227" spans="3:8" x14ac:dyDescent="0.2">
      <c r="C227" s="162"/>
      <c r="D227" s="162"/>
      <c r="E227" s="162"/>
      <c r="F227" s="162"/>
      <c r="G227" s="162"/>
      <c r="H227" s="162"/>
    </row>
    <row r="228" spans="3:8" x14ac:dyDescent="0.2">
      <c r="C228" s="162"/>
      <c r="D228" s="162"/>
      <c r="E228" s="162"/>
      <c r="F228" s="162"/>
      <c r="G228" s="162"/>
      <c r="H228" s="162"/>
    </row>
    <row r="229" spans="3:8" x14ac:dyDescent="0.2">
      <c r="C229" s="162"/>
      <c r="D229" s="162"/>
      <c r="E229" s="162"/>
      <c r="F229" s="162"/>
      <c r="G229" s="162"/>
      <c r="H229" s="162"/>
    </row>
    <row r="230" spans="3:8" x14ac:dyDescent="0.2">
      <c r="C230" s="162"/>
      <c r="D230" s="162"/>
      <c r="E230" s="162"/>
      <c r="F230" s="162"/>
      <c r="G230" s="162"/>
      <c r="H230" s="162"/>
    </row>
    <row r="231" spans="3:8" x14ac:dyDescent="0.2">
      <c r="C231" s="162"/>
      <c r="D231" s="162"/>
      <c r="E231" s="162"/>
      <c r="F231" s="162"/>
      <c r="G231" s="162"/>
      <c r="H231" s="162"/>
    </row>
    <row r="232" spans="3:8" x14ac:dyDescent="0.2">
      <c r="C232" s="162"/>
      <c r="D232" s="162"/>
      <c r="E232" s="162"/>
      <c r="F232" s="162"/>
      <c r="G232" s="162"/>
      <c r="H232" s="162"/>
    </row>
    <row r="233" spans="3:8" x14ac:dyDescent="0.2">
      <c r="C233" s="162"/>
      <c r="D233" s="162"/>
      <c r="E233" s="162"/>
      <c r="F233" s="162"/>
      <c r="G233" s="162"/>
      <c r="H233" s="162"/>
    </row>
    <row r="234" spans="3:8" x14ac:dyDescent="0.2">
      <c r="C234" s="162"/>
      <c r="D234" s="162"/>
      <c r="E234" s="162"/>
      <c r="F234" s="162"/>
      <c r="G234" s="162"/>
      <c r="H234" s="162"/>
    </row>
    <row r="235" spans="3:8" x14ac:dyDescent="0.2">
      <c r="C235" s="162"/>
      <c r="D235" s="162"/>
      <c r="E235" s="162"/>
      <c r="F235" s="162"/>
      <c r="G235" s="162"/>
      <c r="H235" s="162"/>
    </row>
    <row r="236" spans="3:8" x14ac:dyDescent="0.2">
      <c r="C236" s="162"/>
      <c r="D236" s="162"/>
      <c r="E236" s="162"/>
      <c r="F236" s="162"/>
      <c r="G236" s="162"/>
      <c r="H236" s="162"/>
    </row>
    <row r="237" spans="3:8" x14ac:dyDescent="0.2">
      <c r="C237" s="162"/>
      <c r="D237" s="162"/>
      <c r="E237" s="162"/>
      <c r="F237" s="162"/>
      <c r="G237" s="162"/>
      <c r="H237" s="162"/>
    </row>
    <row r="238" spans="3:8" x14ac:dyDescent="0.2">
      <c r="C238" s="162"/>
      <c r="D238" s="162"/>
      <c r="E238" s="162"/>
      <c r="F238" s="162"/>
      <c r="G238" s="162"/>
      <c r="H238" s="162"/>
    </row>
    <row r="239" spans="3:8" x14ac:dyDescent="0.2">
      <c r="C239" s="162"/>
      <c r="D239" s="162"/>
      <c r="E239" s="162"/>
      <c r="F239" s="162"/>
      <c r="G239" s="162"/>
      <c r="H239" s="162"/>
    </row>
    <row r="240" spans="3:8" x14ac:dyDescent="0.2">
      <c r="C240" s="162"/>
      <c r="D240" s="162"/>
      <c r="E240" s="162"/>
      <c r="F240" s="162"/>
      <c r="G240" s="162"/>
      <c r="H240" s="162"/>
    </row>
    <row r="241" spans="3:8" x14ac:dyDescent="0.2">
      <c r="C241" s="162"/>
      <c r="D241" s="162"/>
      <c r="E241" s="162"/>
      <c r="F241" s="162"/>
      <c r="G241" s="162"/>
      <c r="H241" s="162"/>
    </row>
    <row r="242" spans="3:8" x14ac:dyDescent="0.2">
      <c r="C242" s="162"/>
      <c r="D242" s="162"/>
      <c r="E242" s="162"/>
      <c r="F242" s="162"/>
      <c r="G242" s="162"/>
      <c r="H242" s="162"/>
    </row>
    <row r="243" spans="3:8" x14ac:dyDescent="0.2">
      <c r="C243" s="162"/>
      <c r="D243" s="162"/>
      <c r="E243" s="162"/>
      <c r="F243" s="162"/>
      <c r="G243" s="162"/>
      <c r="H243" s="162"/>
    </row>
    <row r="244" spans="3:8" x14ac:dyDescent="0.2">
      <c r="C244" s="162"/>
      <c r="D244" s="162"/>
      <c r="E244" s="162"/>
      <c r="F244" s="162"/>
      <c r="G244" s="162"/>
      <c r="H244" s="162"/>
    </row>
    <row r="245" spans="3:8" x14ac:dyDescent="0.2">
      <c r="C245" s="162"/>
      <c r="D245" s="162"/>
      <c r="E245" s="162"/>
      <c r="F245" s="162"/>
      <c r="G245" s="162"/>
      <c r="H245" s="162"/>
    </row>
    <row r="246" spans="3:8" x14ac:dyDescent="0.2">
      <c r="C246" s="162"/>
      <c r="D246" s="162"/>
      <c r="E246" s="162"/>
      <c r="F246" s="162"/>
      <c r="G246" s="162"/>
      <c r="H246" s="162"/>
    </row>
    <row r="247" spans="3:8" x14ac:dyDescent="0.2">
      <c r="C247" s="162"/>
      <c r="D247" s="162"/>
      <c r="E247" s="162"/>
      <c r="F247" s="162"/>
      <c r="G247" s="162"/>
      <c r="H247" s="162"/>
    </row>
    <row r="248" spans="3:8" x14ac:dyDescent="0.2">
      <c r="C248" s="162"/>
      <c r="D248" s="162"/>
      <c r="E248" s="162"/>
      <c r="F248" s="162"/>
      <c r="G248" s="162"/>
      <c r="H248" s="162"/>
    </row>
    <row r="249" spans="3:8" x14ac:dyDescent="0.2">
      <c r="C249" s="162"/>
      <c r="D249" s="162"/>
      <c r="E249" s="162"/>
      <c r="F249" s="162"/>
      <c r="G249" s="162"/>
      <c r="H249" s="162"/>
    </row>
    <row r="250" spans="3:8" x14ac:dyDescent="0.2">
      <c r="C250" s="162"/>
      <c r="D250" s="162"/>
      <c r="E250" s="162"/>
      <c r="F250" s="162"/>
      <c r="G250" s="162"/>
      <c r="H250" s="162"/>
    </row>
    <row r="251" spans="3:8" x14ac:dyDescent="0.2">
      <c r="C251" s="162"/>
      <c r="D251" s="162"/>
      <c r="E251" s="162"/>
      <c r="F251" s="162"/>
      <c r="G251" s="162"/>
      <c r="H251" s="162"/>
    </row>
    <row r="252" spans="3:8" x14ac:dyDescent="0.2">
      <c r="C252" s="162"/>
      <c r="D252" s="162"/>
      <c r="E252" s="162"/>
      <c r="F252" s="162"/>
      <c r="G252" s="162"/>
      <c r="H252" s="162"/>
    </row>
    <row r="253" spans="3:8" x14ac:dyDescent="0.2">
      <c r="C253" s="162"/>
      <c r="D253" s="162"/>
      <c r="E253" s="162"/>
      <c r="F253" s="162"/>
      <c r="G253" s="162"/>
      <c r="H253" s="162"/>
    </row>
    <row r="254" spans="3:8" x14ac:dyDescent="0.2">
      <c r="C254" s="162"/>
      <c r="D254" s="162"/>
      <c r="E254" s="162"/>
      <c r="F254" s="162"/>
      <c r="G254" s="162"/>
      <c r="H254" s="162"/>
    </row>
    <row r="255" spans="3:8" x14ac:dyDescent="0.2">
      <c r="C255" s="162"/>
      <c r="D255" s="162"/>
      <c r="E255" s="162"/>
      <c r="F255" s="162"/>
      <c r="G255" s="162"/>
      <c r="H255" s="162"/>
    </row>
    <row r="256" spans="3:8" x14ac:dyDescent="0.2">
      <c r="C256" s="162"/>
      <c r="D256" s="162"/>
      <c r="E256" s="162"/>
      <c r="F256" s="162"/>
      <c r="G256" s="162"/>
      <c r="H256" s="162"/>
    </row>
    <row r="257" spans="3:8" x14ac:dyDescent="0.2">
      <c r="C257" s="162"/>
      <c r="D257" s="162"/>
      <c r="E257" s="162"/>
      <c r="F257" s="162"/>
      <c r="G257" s="162"/>
      <c r="H257" s="162"/>
    </row>
    <row r="258" spans="3:8" x14ac:dyDescent="0.2">
      <c r="C258" s="162"/>
      <c r="D258" s="162"/>
      <c r="E258" s="162"/>
      <c r="F258" s="162"/>
      <c r="G258" s="162"/>
      <c r="H258" s="162"/>
    </row>
    <row r="259" spans="3:8" x14ac:dyDescent="0.2">
      <c r="C259" s="162"/>
      <c r="D259" s="162"/>
      <c r="E259" s="162"/>
      <c r="F259" s="162"/>
      <c r="G259" s="162"/>
      <c r="H259" s="162"/>
    </row>
    <row r="260" spans="3:8" x14ac:dyDescent="0.2">
      <c r="C260" s="162"/>
      <c r="D260" s="162"/>
      <c r="E260" s="162"/>
      <c r="F260" s="162"/>
      <c r="G260" s="162"/>
      <c r="H260" s="162"/>
    </row>
    <row r="261" spans="3:8" x14ac:dyDescent="0.2">
      <c r="C261" s="162"/>
      <c r="D261" s="162"/>
      <c r="E261" s="162"/>
      <c r="F261" s="162"/>
      <c r="G261" s="162"/>
      <c r="H261" s="162"/>
    </row>
    <row r="262" spans="3:8" x14ac:dyDescent="0.2">
      <c r="C262" s="162"/>
      <c r="D262" s="162"/>
      <c r="E262" s="162"/>
      <c r="F262" s="162"/>
      <c r="G262" s="162"/>
      <c r="H262" s="162"/>
    </row>
    <row r="263" spans="3:8" x14ac:dyDescent="0.2">
      <c r="C263" s="162"/>
      <c r="D263" s="162"/>
      <c r="E263" s="162"/>
      <c r="F263" s="162"/>
      <c r="G263" s="162"/>
      <c r="H263" s="162"/>
    </row>
    <row r="264" spans="3:8" x14ac:dyDescent="0.2">
      <c r="C264" s="162"/>
      <c r="D264" s="162"/>
      <c r="E264" s="162"/>
      <c r="F264" s="162"/>
      <c r="G264" s="162"/>
      <c r="H264" s="162"/>
    </row>
    <row r="265" spans="3:8" x14ac:dyDescent="0.2">
      <c r="C265" s="162"/>
      <c r="D265" s="162"/>
      <c r="E265" s="162"/>
      <c r="F265" s="162"/>
      <c r="G265" s="162"/>
      <c r="H265" s="162"/>
    </row>
    <row r="266" spans="3:8" x14ac:dyDescent="0.2">
      <c r="C266" s="162"/>
      <c r="D266" s="162"/>
      <c r="E266" s="162"/>
      <c r="F266" s="162"/>
      <c r="G266" s="162"/>
      <c r="H266" s="162"/>
    </row>
    <row r="267" spans="3:8" x14ac:dyDescent="0.2">
      <c r="C267" s="162"/>
      <c r="D267" s="162"/>
      <c r="E267" s="162"/>
      <c r="F267" s="162"/>
      <c r="G267" s="162"/>
      <c r="H267" s="162"/>
    </row>
    <row r="268" spans="3:8" x14ac:dyDescent="0.2">
      <c r="C268" s="162"/>
      <c r="D268" s="162"/>
      <c r="E268" s="162"/>
      <c r="F268" s="162"/>
      <c r="G268" s="162"/>
      <c r="H268" s="162"/>
    </row>
    <row r="269" spans="3:8" x14ac:dyDescent="0.2">
      <c r="C269" s="162"/>
      <c r="D269" s="162"/>
      <c r="E269" s="162"/>
      <c r="F269" s="162"/>
      <c r="G269" s="162"/>
      <c r="H269" s="162"/>
    </row>
    <row r="270" spans="3:8" x14ac:dyDescent="0.2">
      <c r="C270" s="162"/>
      <c r="D270" s="162"/>
      <c r="E270" s="162"/>
      <c r="F270" s="162"/>
      <c r="G270" s="162"/>
      <c r="H270" s="162"/>
    </row>
    <row r="271" spans="3:8" x14ac:dyDescent="0.2">
      <c r="C271" s="162"/>
      <c r="D271" s="162"/>
      <c r="E271" s="162"/>
      <c r="F271" s="162"/>
      <c r="G271" s="162"/>
      <c r="H271" s="162"/>
    </row>
    <row r="272" spans="3:8" x14ac:dyDescent="0.2">
      <c r="C272" s="162"/>
      <c r="D272" s="162"/>
      <c r="E272" s="162"/>
      <c r="F272" s="162"/>
      <c r="G272" s="162"/>
      <c r="H272" s="162"/>
    </row>
    <row r="273" spans="3:8" x14ac:dyDescent="0.2">
      <c r="C273" s="162"/>
      <c r="D273" s="162"/>
      <c r="E273" s="162"/>
      <c r="F273" s="162"/>
      <c r="G273" s="162"/>
      <c r="H273" s="162"/>
    </row>
    <row r="274" spans="3:8" x14ac:dyDescent="0.2">
      <c r="C274" s="162"/>
      <c r="D274" s="162"/>
      <c r="E274" s="162"/>
      <c r="F274" s="162"/>
      <c r="G274" s="162"/>
      <c r="H274" s="162"/>
    </row>
    <row r="275" spans="3:8" x14ac:dyDescent="0.2">
      <c r="C275" s="162"/>
      <c r="D275" s="162"/>
      <c r="E275" s="162"/>
      <c r="F275" s="162"/>
      <c r="G275" s="162"/>
      <c r="H275" s="162"/>
    </row>
    <row r="276" spans="3:8" x14ac:dyDescent="0.2">
      <c r="C276" s="162"/>
      <c r="D276" s="162"/>
      <c r="E276" s="162"/>
      <c r="F276" s="162"/>
      <c r="G276" s="162"/>
      <c r="H276" s="162"/>
    </row>
    <row r="277" spans="3:8" x14ac:dyDescent="0.2">
      <c r="C277" s="162"/>
      <c r="D277" s="162"/>
      <c r="E277" s="162"/>
      <c r="F277" s="162"/>
      <c r="G277" s="162"/>
      <c r="H277" s="162"/>
    </row>
    <row r="278" spans="3:8" x14ac:dyDescent="0.2">
      <c r="C278" s="162"/>
      <c r="D278" s="162"/>
      <c r="E278" s="162"/>
      <c r="F278" s="162"/>
      <c r="G278" s="162"/>
      <c r="H278" s="162"/>
    </row>
    <row r="279" spans="3:8" x14ac:dyDescent="0.2">
      <c r="C279" s="162"/>
      <c r="D279" s="162"/>
      <c r="E279" s="162"/>
      <c r="F279" s="162"/>
      <c r="G279" s="162"/>
      <c r="H279" s="162"/>
    </row>
    <row r="280" spans="3:8" x14ac:dyDescent="0.2">
      <c r="C280" s="162"/>
      <c r="D280" s="162"/>
      <c r="E280" s="162"/>
      <c r="F280" s="162"/>
      <c r="G280" s="162"/>
      <c r="H280" s="162"/>
    </row>
    <row r="281" spans="3:8" x14ac:dyDescent="0.2">
      <c r="C281" s="162"/>
      <c r="D281" s="162"/>
      <c r="E281" s="162"/>
      <c r="F281" s="162"/>
      <c r="G281" s="162"/>
      <c r="H281" s="162"/>
    </row>
    <row r="282" spans="3:8" x14ac:dyDescent="0.2">
      <c r="C282" s="162"/>
      <c r="D282" s="162"/>
      <c r="E282" s="162"/>
      <c r="F282" s="162"/>
      <c r="G282" s="162"/>
      <c r="H282" s="162"/>
    </row>
    <row r="283" spans="3:8" x14ac:dyDescent="0.2">
      <c r="C283" s="162"/>
      <c r="D283" s="162"/>
      <c r="E283" s="162"/>
      <c r="F283" s="162"/>
      <c r="G283" s="162"/>
      <c r="H283" s="162"/>
    </row>
    <row r="284" spans="3:8" x14ac:dyDescent="0.2">
      <c r="C284" s="162"/>
      <c r="D284" s="162"/>
      <c r="E284" s="162"/>
      <c r="F284" s="162"/>
      <c r="G284" s="162"/>
      <c r="H284" s="162"/>
    </row>
    <row r="285" spans="3:8" x14ac:dyDescent="0.2">
      <c r="C285" s="162"/>
      <c r="D285" s="162"/>
      <c r="E285" s="162"/>
      <c r="F285" s="162"/>
      <c r="G285" s="162"/>
      <c r="H285" s="162"/>
    </row>
    <row r="286" spans="3:8" x14ac:dyDescent="0.2">
      <c r="C286" s="162"/>
      <c r="D286" s="162"/>
      <c r="E286" s="162"/>
      <c r="F286" s="162"/>
      <c r="G286" s="162"/>
      <c r="H286" s="162"/>
    </row>
    <row r="287" spans="3:8" x14ac:dyDescent="0.2">
      <c r="C287" s="162"/>
      <c r="D287" s="162"/>
      <c r="E287" s="162"/>
      <c r="F287" s="162"/>
      <c r="G287" s="162"/>
      <c r="H287" s="162"/>
    </row>
    <row r="288" spans="3:8" x14ac:dyDescent="0.2">
      <c r="C288" s="162"/>
      <c r="D288" s="162"/>
      <c r="E288" s="162"/>
      <c r="F288" s="162"/>
      <c r="G288" s="162"/>
      <c r="H288" s="162"/>
    </row>
    <row r="289" spans="3:8" x14ac:dyDescent="0.2">
      <c r="C289" s="162"/>
      <c r="D289" s="162"/>
      <c r="E289" s="162"/>
      <c r="F289" s="162"/>
      <c r="G289" s="162"/>
      <c r="H289" s="162"/>
    </row>
    <row r="290" spans="3:8" x14ac:dyDescent="0.2">
      <c r="C290" s="162"/>
      <c r="D290" s="162"/>
      <c r="E290" s="162"/>
      <c r="F290" s="162"/>
      <c r="G290" s="162"/>
      <c r="H290" s="162"/>
    </row>
    <row r="291" spans="3:8" x14ac:dyDescent="0.2">
      <c r="C291" s="162"/>
      <c r="D291" s="162"/>
      <c r="E291" s="162"/>
      <c r="F291" s="162"/>
      <c r="G291" s="162"/>
      <c r="H291" s="162"/>
    </row>
    <row r="292" spans="3:8" x14ac:dyDescent="0.2">
      <c r="C292" s="162"/>
      <c r="D292" s="162"/>
      <c r="E292" s="162"/>
      <c r="F292" s="162"/>
      <c r="G292" s="162"/>
      <c r="H292" s="162"/>
    </row>
    <row r="293" spans="3:8" x14ac:dyDescent="0.2">
      <c r="C293" s="162"/>
      <c r="D293" s="162"/>
      <c r="E293" s="162"/>
      <c r="F293" s="162"/>
      <c r="G293" s="162"/>
      <c r="H293" s="162"/>
    </row>
    <row r="294" spans="3:8" x14ac:dyDescent="0.2">
      <c r="C294" s="162"/>
      <c r="D294" s="162"/>
      <c r="E294" s="162"/>
      <c r="F294" s="162"/>
      <c r="G294" s="162"/>
      <c r="H294" s="162"/>
    </row>
    <row r="295" spans="3:8" x14ac:dyDescent="0.2">
      <c r="C295" s="162"/>
      <c r="D295" s="162"/>
      <c r="E295" s="162"/>
      <c r="F295" s="162"/>
      <c r="G295" s="162"/>
      <c r="H295" s="162"/>
    </row>
    <row r="296" spans="3:8" x14ac:dyDescent="0.2">
      <c r="C296" s="162"/>
      <c r="D296" s="162"/>
      <c r="E296" s="162"/>
      <c r="F296" s="162"/>
      <c r="G296" s="162"/>
      <c r="H296" s="162"/>
    </row>
    <row r="297" spans="3:8" x14ac:dyDescent="0.2">
      <c r="C297" s="162"/>
      <c r="D297" s="162"/>
      <c r="E297" s="162"/>
      <c r="F297" s="162"/>
      <c r="G297" s="162"/>
      <c r="H297" s="162"/>
    </row>
    <row r="298" spans="3:8" x14ac:dyDescent="0.2">
      <c r="C298" s="162"/>
      <c r="D298" s="162"/>
      <c r="E298" s="162"/>
      <c r="F298" s="162"/>
      <c r="G298" s="162"/>
      <c r="H298" s="162"/>
    </row>
    <row r="299" spans="3:8" x14ac:dyDescent="0.2">
      <c r="C299" s="162"/>
      <c r="D299" s="162"/>
      <c r="E299" s="162"/>
      <c r="F299" s="162"/>
      <c r="G299" s="162"/>
      <c r="H299" s="162"/>
    </row>
    <row r="300" spans="3:8" x14ac:dyDescent="0.2">
      <c r="C300" s="162"/>
      <c r="D300" s="162"/>
      <c r="E300" s="162"/>
      <c r="F300" s="162"/>
      <c r="G300" s="162"/>
      <c r="H300" s="162"/>
    </row>
    <row r="301" spans="3:8" x14ac:dyDescent="0.2">
      <c r="C301" s="162"/>
      <c r="D301" s="162"/>
      <c r="E301" s="162"/>
      <c r="F301" s="162"/>
      <c r="G301" s="162"/>
      <c r="H301" s="162"/>
    </row>
    <row r="302" spans="3:8" x14ac:dyDescent="0.2">
      <c r="C302" s="162"/>
      <c r="D302" s="162"/>
      <c r="E302" s="162"/>
      <c r="F302" s="162"/>
      <c r="G302" s="162"/>
      <c r="H302" s="162"/>
    </row>
    <row r="303" spans="3:8" x14ac:dyDescent="0.2">
      <c r="C303" s="162"/>
      <c r="D303" s="162"/>
      <c r="E303" s="162"/>
      <c r="F303" s="162"/>
      <c r="G303" s="162"/>
      <c r="H303" s="162"/>
    </row>
    <row r="304" spans="3:8" x14ac:dyDescent="0.2">
      <c r="C304" s="162"/>
      <c r="D304" s="162"/>
      <c r="E304" s="162"/>
      <c r="F304" s="162"/>
      <c r="G304" s="162"/>
      <c r="H304" s="162"/>
    </row>
    <row r="305" spans="3:8" x14ac:dyDescent="0.2">
      <c r="C305" s="162"/>
      <c r="D305" s="162"/>
      <c r="E305" s="162"/>
      <c r="F305" s="162"/>
      <c r="G305" s="162"/>
      <c r="H305" s="162"/>
    </row>
    <row r="306" spans="3:8" x14ac:dyDescent="0.2">
      <c r="C306" s="162"/>
      <c r="D306" s="162"/>
      <c r="E306" s="162"/>
      <c r="F306" s="162"/>
      <c r="G306" s="162"/>
      <c r="H306" s="162"/>
    </row>
    <row r="307" spans="3:8" x14ac:dyDescent="0.2">
      <c r="C307" s="162"/>
      <c r="D307" s="162"/>
      <c r="E307" s="162"/>
      <c r="F307" s="162"/>
      <c r="G307" s="162"/>
      <c r="H307" s="162"/>
    </row>
    <row r="308" spans="3:8" x14ac:dyDescent="0.2">
      <c r="C308" s="162"/>
      <c r="D308" s="162"/>
      <c r="E308" s="162"/>
      <c r="F308" s="162"/>
      <c r="G308" s="162"/>
      <c r="H308" s="162"/>
    </row>
    <row r="309" spans="3:8" x14ac:dyDescent="0.2">
      <c r="C309" s="162"/>
      <c r="D309" s="162"/>
      <c r="E309" s="162"/>
      <c r="F309" s="162"/>
      <c r="G309" s="162"/>
      <c r="H309" s="162"/>
    </row>
    <row r="310" spans="3:8" x14ac:dyDescent="0.2">
      <c r="C310" s="162"/>
      <c r="D310" s="162"/>
      <c r="E310" s="162"/>
      <c r="F310" s="162"/>
      <c r="G310" s="162"/>
      <c r="H310" s="162"/>
    </row>
    <row r="311" spans="3:8" x14ac:dyDescent="0.2">
      <c r="C311" s="162"/>
      <c r="D311" s="162"/>
      <c r="E311" s="162"/>
      <c r="F311" s="162"/>
      <c r="G311" s="162"/>
      <c r="H311" s="162"/>
    </row>
    <row r="312" spans="3:8" x14ac:dyDescent="0.2">
      <c r="C312" s="162"/>
      <c r="D312" s="162"/>
      <c r="E312" s="162"/>
      <c r="F312" s="162"/>
      <c r="G312" s="162"/>
      <c r="H312" s="162"/>
    </row>
    <row r="313" spans="3:8" x14ac:dyDescent="0.2">
      <c r="C313" s="162"/>
      <c r="D313" s="162"/>
      <c r="E313" s="162"/>
      <c r="F313" s="162"/>
      <c r="G313" s="162"/>
      <c r="H313" s="162"/>
    </row>
    <row r="314" spans="3:8" x14ac:dyDescent="0.2">
      <c r="C314" s="162"/>
      <c r="D314" s="162"/>
      <c r="E314" s="162"/>
      <c r="F314" s="162"/>
      <c r="G314" s="162"/>
      <c r="H314" s="162"/>
    </row>
    <row r="315" spans="3:8" x14ac:dyDescent="0.2">
      <c r="C315" s="162"/>
      <c r="D315" s="162"/>
      <c r="E315" s="162"/>
      <c r="F315" s="162"/>
      <c r="G315" s="162"/>
      <c r="H315" s="162"/>
    </row>
    <row r="316" spans="3:8" x14ac:dyDescent="0.2">
      <c r="C316" s="162"/>
      <c r="D316" s="162"/>
      <c r="E316" s="162"/>
      <c r="F316" s="162"/>
      <c r="G316" s="162"/>
      <c r="H316" s="162"/>
    </row>
    <row r="317" spans="3:8" x14ac:dyDescent="0.2">
      <c r="C317" s="162"/>
      <c r="D317" s="162"/>
      <c r="E317" s="162"/>
      <c r="F317" s="162"/>
      <c r="G317" s="162"/>
      <c r="H317" s="162"/>
    </row>
    <row r="318" spans="3:8" x14ac:dyDescent="0.2">
      <c r="C318" s="162"/>
      <c r="D318" s="162"/>
      <c r="E318" s="162"/>
      <c r="F318" s="162"/>
      <c r="G318" s="162"/>
      <c r="H318" s="162"/>
    </row>
    <row r="319" spans="3:8" x14ac:dyDescent="0.2">
      <c r="C319" s="162"/>
      <c r="D319" s="162"/>
      <c r="E319" s="162"/>
      <c r="F319" s="162"/>
      <c r="G319" s="162"/>
      <c r="H319" s="162"/>
    </row>
    <row r="320" spans="3:8" x14ac:dyDescent="0.2">
      <c r="C320" s="162"/>
      <c r="D320" s="162"/>
      <c r="E320" s="162"/>
      <c r="F320" s="162"/>
      <c r="G320" s="162"/>
      <c r="H320" s="162"/>
    </row>
    <row r="321" spans="3:8" x14ac:dyDescent="0.2">
      <c r="C321" s="162"/>
      <c r="D321" s="162"/>
      <c r="E321" s="162"/>
      <c r="F321" s="162"/>
      <c r="G321" s="162"/>
      <c r="H321" s="162"/>
    </row>
    <row r="322" spans="3:8" x14ac:dyDescent="0.2">
      <c r="C322" s="162"/>
      <c r="D322" s="162"/>
      <c r="E322" s="162"/>
      <c r="F322" s="162"/>
      <c r="G322" s="162"/>
      <c r="H322" s="162"/>
    </row>
    <row r="323" spans="3:8" x14ac:dyDescent="0.2">
      <c r="C323" s="162"/>
      <c r="D323" s="162"/>
      <c r="E323" s="162"/>
      <c r="F323" s="162"/>
      <c r="G323" s="162"/>
      <c r="H323" s="162"/>
    </row>
    <row r="324" spans="3:8" x14ac:dyDescent="0.2">
      <c r="C324" s="162"/>
      <c r="D324" s="162"/>
      <c r="E324" s="162"/>
      <c r="F324" s="162"/>
      <c r="G324" s="162"/>
      <c r="H324" s="162"/>
    </row>
    <row r="325" spans="3:8" x14ac:dyDescent="0.2">
      <c r="C325" s="162"/>
      <c r="D325" s="162"/>
      <c r="E325" s="162"/>
      <c r="F325" s="162"/>
      <c r="G325" s="162"/>
      <c r="H325" s="162"/>
    </row>
    <row r="326" spans="3:8" x14ac:dyDescent="0.2">
      <c r="C326" s="162"/>
      <c r="D326" s="162"/>
      <c r="E326" s="162"/>
      <c r="F326" s="162"/>
      <c r="G326" s="162"/>
      <c r="H326" s="162"/>
    </row>
    <row r="327" spans="3:8" x14ac:dyDescent="0.2">
      <c r="C327" s="162"/>
      <c r="D327" s="162"/>
      <c r="E327" s="162"/>
      <c r="F327" s="162"/>
      <c r="G327" s="162"/>
      <c r="H327" s="162"/>
    </row>
    <row r="328" spans="3:8" x14ac:dyDescent="0.2">
      <c r="C328" s="162"/>
      <c r="D328" s="162"/>
      <c r="E328" s="162"/>
      <c r="F328" s="162"/>
      <c r="G328" s="162"/>
      <c r="H328" s="162"/>
    </row>
    <row r="329" spans="3:8" x14ac:dyDescent="0.2">
      <c r="C329" s="162"/>
      <c r="D329" s="162"/>
      <c r="E329" s="162"/>
      <c r="F329" s="162"/>
      <c r="G329" s="162"/>
      <c r="H329" s="162"/>
    </row>
    <row r="330" spans="3:8" x14ac:dyDescent="0.2">
      <c r="C330" s="162"/>
      <c r="D330" s="162"/>
      <c r="E330" s="162"/>
      <c r="F330" s="162"/>
      <c r="G330" s="162"/>
      <c r="H330" s="162"/>
    </row>
    <row r="331" spans="3:8" x14ac:dyDescent="0.2">
      <c r="C331" s="162"/>
      <c r="D331" s="162"/>
      <c r="E331" s="162"/>
      <c r="F331" s="162"/>
      <c r="G331" s="162"/>
      <c r="H331" s="162"/>
    </row>
    <row r="332" spans="3:8" x14ac:dyDescent="0.2">
      <c r="C332" s="162"/>
      <c r="D332" s="162"/>
      <c r="E332" s="162"/>
      <c r="F332" s="162"/>
      <c r="G332" s="162"/>
      <c r="H332" s="162"/>
    </row>
    <row r="333" spans="3:8" x14ac:dyDescent="0.2">
      <c r="C333" s="162"/>
      <c r="D333" s="162"/>
      <c r="E333" s="162"/>
      <c r="F333" s="162"/>
      <c r="G333" s="162"/>
      <c r="H333" s="162"/>
    </row>
    <row r="334" spans="3:8" x14ac:dyDescent="0.2">
      <c r="C334" s="162"/>
      <c r="D334" s="162"/>
      <c r="E334" s="162"/>
      <c r="F334" s="162"/>
      <c r="G334" s="162"/>
      <c r="H334" s="162"/>
    </row>
    <row r="335" spans="3:8" x14ac:dyDescent="0.2">
      <c r="C335" s="162"/>
      <c r="D335" s="162"/>
      <c r="E335" s="162"/>
      <c r="F335" s="162"/>
      <c r="G335" s="162"/>
      <c r="H335" s="162"/>
    </row>
    <row r="336" spans="3:8" x14ac:dyDescent="0.2">
      <c r="C336" s="162"/>
      <c r="D336" s="162"/>
      <c r="E336" s="162"/>
      <c r="F336" s="162"/>
      <c r="G336" s="162"/>
      <c r="H336" s="162"/>
    </row>
    <row r="337" spans="3:8" x14ac:dyDescent="0.2">
      <c r="C337" s="162"/>
      <c r="D337" s="162"/>
      <c r="E337" s="162"/>
      <c r="F337" s="162"/>
      <c r="G337" s="162"/>
      <c r="H337" s="162"/>
    </row>
    <row r="338" spans="3:8" x14ac:dyDescent="0.2">
      <c r="C338" s="162"/>
      <c r="D338" s="162"/>
      <c r="E338" s="162"/>
      <c r="F338" s="162"/>
      <c r="G338" s="162"/>
      <c r="H338" s="162"/>
    </row>
    <row r="339" spans="3:8" x14ac:dyDescent="0.2">
      <c r="C339" s="162"/>
      <c r="D339" s="162"/>
      <c r="E339" s="162"/>
      <c r="F339" s="162"/>
      <c r="G339" s="162"/>
      <c r="H339" s="162"/>
    </row>
    <row r="340" spans="3:8" x14ac:dyDescent="0.2">
      <c r="C340" s="162"/>
      <c r="D340" s="162"/>
      <c r="E340" s="162"/>
      <c r="F340" s="162"/>
      <c r="G340" s="162"/>
      <c r="H340" s="162"/>
    </row>
    <row r="341" spans="3:8" x14ac:dyDescent="0.2">
      <c r="C341" s="162"/>
      <c r="D341" s="162"/>
      <c r="E341" s="162"/>
      <c r="F341" s="162"/>
      <c r="G341" s="162"/>
      <c r="H341" s="162"/>
    </row>
    <row r="342" spans="3:8" x14ac:dyDescent="0.2">
      <c r="C342" s="162"/>
      <c r="D342" s="162"/>
      <c r="E342" s="162"/>
      <c r="F342" s="162"/>
      <c r="G342" s="162"/>
      <c r="H342" s="162"/>
    </row>
    <row r="343" spans="3:8" x14ac:dyDescent="0.2">
      <c r="C343" s="162"/>
      <c r="D343" s="162"/>
      <c r="E343" s="162"/>
      <c r="F343" s="162"/>
      <c r="G343" s="162"/>
      <c r="H343" s="162"/>
    </row>
    <row r="344" spans="3:8" x14ac:dyDescent="0.2">
      <c r="C344" s="162"/>
      <c r="D344" s="162"/>
      <c r="E344" s="162"/>
      <c r="F344" s="162"/>
      <c r="G344" s="162"/>
      <c r="H344" s="162"/>
    </row>
    <row r="345" spans="3:8" x14ac:dyDescent="0.2">
      <c r="C345" s="162"/>
      <c r="D345" s="162"/>
      <c r="E345" s="162"/>
      <c r="F345" s="162"/>
      <c r="G345" s="162"/>
      <c r="H345" s="162"/>
    </row>
    <row r="346" spans="3:8" x14ac:dyDescent="0.2">
      <c r="C346" s="162"/>
      <c r="D346" s="162"/>
      <c r="E346" s="162"/>
      <c r="F346" s="162"/>
      <c r="G346" s="162"/>
      <c r="H346" s="162"/>
    </row>
    <row r="347" spans="3:8" x14ac:dyDescent="0.2">
      <c r="C347" s="162"/>
      <c r="D347" s="162"/>
      <c r="E347" s="162"/>
      <c r="F347" s="162"/>
      <c r="G347" s="162"/>
      <c r="H347" s="162"/>
    </row>
    <row r="348" spans="3:8" x14ac:dyDescent="0.2">
      <c r="C348" s="162"/>
      <c r="D348" s="162"/>
      <c r="E348" s="162"/>
      <c r="F348" s="162"/>
      <c r="G348" s="162"/>
      <c r="H348" s="162"/>
    </row>
    <row r="349" spans="3:8" x14ac:dyDescent="0.2">
      <c r="C349" s="162"/>
      <c r="D349" s="162"/>
      <c r="E349" s="162"/>
      <c r="F349" s="162"/>
      <c r="G349" s="162"/>
      <c r="H349" s="162"/>
    </row>
    <row r="350" spans="3:8" x14ac:dyDescent="0.2">
      <c r="C350" s="162"/>
      <c r="D350" s="162"/>
      <c r="E350" s="162"/>
      <c r="F350" s="162"/>
      <c r="G350" s="162"/>
      <c r="H350" s="162"/>
    </row>
    <row r="351" spans="3:8" x14ac:dyDescent="0.2">
      <c r="C351" s="162"/>
      <c r="D351" s="162"/>
      <c r="E351" s="162"/>
      <c r="F351" s="162"/>
      <c r="G351" s="162"/>
      <c r="H351" s="162"/>
    </row>
    <row r="352" spans="3:8" x14ac:dyDescent="0.2">
      <c r="C352" s="162"/>
      <c r="D352" s="162"/>
      <c r="E352" s="162"/>
      <c r="F352" s="162"/>
      <c r="G352" s="162"/>
      <c r="H352" s="162"/>
    </row>
    <row r="353" spans="3:8" x14ac:dyDescent="0.2">
      <c r="C353" s="162"/>
      <c r="D353" s="162"/>
      <c r="E353" s="162"/>
      <c r="F353" s="162"/>
      <c r="G353" s="162"/>
      <c r="H353" s="162"/>
    </row>
    <row r="354" spans="3:8" x14ac:dyDescent="0.2">
      <c r="C354" s="162"/>
      <c r="D354" s="162"/>
      <c r="E354" s="162"/>
      <c r="F354" s="162"/>
      <c r="G354" s="162"/>
      <c r="H354" s="162"/>
    </row>
    <row r="355" spans="3:8" x14ac:dyDescent="0.2">
      <c r="C355" s="162"/>
      <c r="D355" s="162"/>
      <c r="E355" s="162"/>
      <c r="F355" s="162"/>
      <c r="G355" s="162"/>
      <c r="H355" s="162"/>
    </row>
    <row r="356" spans="3:8" x14ac:dyDescent="0.2">
      <c r="C356" s="162"/>
      <c r="D356" s="162"/>
      <c r="E356" s="162"/>
      <c r="F356" s="162"/>
      <c r="G356" s="162"/>
      <c r="H356" s="162"/>
    </row>
    <row r="357" spans="3:8" x14ac:dyDescent="0.2">
      <c r="C357" s="162"/>
      <c r="D357" s="162"/>
      <c r="E357" s="162"/>
      <c r="F357" s="162"/>
      <c r="G357" s="162"/>
      <c r="H357" s="162"/>
    </row>
    <row r="358" spans="3:8" x14ac:dyDescent="0.2">
      <c r="C358" s="162"/>
      <c r="D358" s="162"/>
      <c r="E358" s="162"/>
      <c r="F358" s="162"/>
      <c r="G358" s="162"/>
      <c r="H358" s="162"/>
    </row>
    <row r="359" spans="3:8" x14ac:dyDescent="0.2">
      <c r="C359" s="162"/>
      <c r="D359" s="162"/>
      <c r="E359" s="162"/>
      <c r="F359" s="162"/>
      <c r="G359" s="162"/>
      <c r="H359" s="162"/>
    </row>
    <row r="360" spans="3:8" x14ac:dyDescent="0.2">
      <c r="C360" s="162"/>
      <c r="D360" s="162"/>
      <c r="E360" s="162"/>
      <c r="F360" s="162"/>
      <c r="G360" s="162"/>
      <c r="H360" s="162"/>
    </row>
    <row r="361" spans="3:8" x14ac:dyDescent="0.2">
      <c r="C361" s="162"/>
      <c r="D361" s="162"/>
      <c r="E361" s="162"/>
      <c r="F361" s="162"/>
      <c r="G361" s="162"/>
      <c r="H361" s="162"/>
    </row>
    <row r="362" spans="3:8" x14ac:dyDescent="0.2">
      <c r="C362" s="162"/>
      <c r="D362" s="162"/>
      <c r="E362" s="162"/>
      <c r="F362" s="162"/>
      <c r="G362" s="162"/>
      <c r="H362" s="162"/>
    </row>
    <row r="363" spans="3:8" x14ac:dyDescent="0.2">
      <c r="C363" s="162"/>
      <c r="D363" s="162"/>
      <c r="E363" s="162"/>
      <c r="F363" s="162"/>
      <c r="G363" s="162"/>
      <c r="H363" s="162"/>
    </row>
    <row r="364" spans="3:8" x14ac:dyDescent="0.2">
      <c r="C364" s="162"/>
      <c r="D364" s="162"/>
      <c r="E364" s="162"/>
      <c r="F364" s="162"/>
      <c r="G364" s="162"/>
      <c r="H364" s="162"/>
    </row>
    <row r="365" spans="3:8" x14ac:dyDescent="0.2">
      <c r="C365" s="162"/>
      <c r="D365" s="162"/>
      <c r="E365" s="162"/>
      <c r="F365" s="162"/>
      <c r="G365" s="162"/>
      <c r="H365" s="162"/>
    </row>
    <row r="366" spans="3:8" x14ac:dyDescent="0.2">
      <c r="C366" s="162"/>
      <c r="D366" s="162"/>
      <c r="E366" s="162"/>
      <c r="F366" s="162"/>
      <c r="G366" s="162"/>
      <c r="H366" s="162"/>
    </row>
    <row r="367" spans="3:8" x14ac:dyDescent="0.2">
      <c r="C367" s="162"/>
      <c r="D367" s="162"/>
      <c r="E367" s="162"/>
      <c r="F367" s="162"/>
      <c r="G367" s="162"/>
      <c r="H367" s="162"/>
    </row>
    <row r="368" spans="3:8" x14ac:dyDescent="0.2">
      <c r="C368" s="162"/>
      <c r="D368" s="162"/>
      <c r="E368" s="162"/>
      <c r="F368" s="162"/>
      <c r="G368" s="162"/>
      <c r="H368" s="162"/>
    </row>
    <row r="369" spans="3:8" x14ac:dyDescent="0.2">
      <c r="C369" s="162"/>
      <c r="D369" s="162"/>
      <c r="E369" s="162"/>
      <c r="F369" s="162"/>
      <c r="G369" s="162"/>
      <c r="H369" s="162"/>
    </row>
    <row r="370" spans="3:8" x14ac:dyDescent="0.2">
      <c r="C370" s="162"/>
      <c r="D370" s="162"/>
      <c r="E370" s="162"/>
      <c r="F370" s="162"/>
      <c r="G370" s="162"/>
      <c r="H370" s="162"/>
    </row>
    <row r="371" spans="3:8" x14ac:dyDescent="0.2">
      <c r="C371" s="162"/>
      <c r="D371" s="162"/>
      <c r="E371" s="162"/>
      <c r="F371" s="162"/>
      <c r="G371" s="162"/>
      <c r="H371" s="162"/>
    </row>
    <row r="372" spans="3:8" x14ac:dyDescent="0.2">
      <c r="C372" s="162"/>
      <c r="D372" s="162"/>
      <c r="E372" s="162"/>
      <c r="F372" s="162"/>
      <c r="G372" s="162"/>
      <c r="H372" s="162"/>
    </row>
    <row r="373" spans="3:8" x14ac:dyDescent="0.2">
      <c r="C373" s="162"/>
      <c r="D373" s="162"/>
      <c r="E373" s="162"/>
      <c r="F373" s="162"/>
      <c r="G373" s="162"/>
      <c r="H373" s="162"/>
    </row>
    <row r="374" spans="3:8" x14ac:dyDescent="0.2">
      <c r="C374" s="162"/>
      <c r="D374" s="162"/>
      <c r="E374" s="162"/>
      <c r="F374" s="162"/>
      <c r="G374" s="162"/>
      <c r="H374" s="162"/>
    </row>
    <row r="375" spans="3:8" x14ac:dyDescent="0.2">
      <c r="C375" s="162"/>
      <c r="D375" s="162"/>
      <c r="E375" s="162"/>
      <c r="F375" s="162"/>
      <c r="G375" s="162"/>
      <c r="H375" s="162"/>
    </row>
    <row r="376" spans="3:8" x14ac:dyDescent="0.2">
      <c r="C376" s="162"/>
      <c r="D376" s="162"/>
      <c r="E376" s="162"/>
      <c r="F376" s="162"/>
      <c r="G376" s="162"/>
      <c r="H376" s="162"/>
    </row>
    <row r="377" spans="3:8" x14ac:dyDescent="0.2">
      <c r="C377" s="162"/>
      <c r="D377" s="162"/>
      <c r="E377" s="162"/>
      <c r="F377" s="162"/>
      <c r="G377" s="162"/>
      <c r="H377" s="162"/>
    </row>
    <row r="378" spans="3:8" x14ac:dyDescent="0.2">
      <c r="C378" s="162"/>
      <c r="D378" s="162"/>
      <c r="E378" s="162"/>
      <c r="F378" s="162"/>
      <c r="G378" s="162"/>
      <c r="H378" s="162"/>
    </row>
    <row r="379" spans="3:8" x14ac:dyDescent="0.2">
      <c r="C379" s="162"/>
      <c r="D379" s="162"/>
      <c r="E379" s="162"/>
      <c r="F379" s="162"/>
      <c r="G379" s="162"/>
      <c r="H379" s="162"/>
    </row>
    <row r="380" spans="3:8" x14ac:dyDescent="0.2">
      <c r="C380" s="162"/>
      <c r="D380" s="162"/>
      <c r="E380" s="162"/>
      <c r="F380" s="162"/>
      <c r="G380" s="162"/>
      <c r="H380" s="162"/>
    </row>
    <row r="381" spans="3:8" x14ac:dyDescent="0.2">
      <c r="C381" s="162"/>
      <c r="D381" s="162"/>
      <c r="E381" s="162"/>
      <c r="F381" s="162"/>
      <c r="G381" s="162"/>
      <c r="H381" s="162"/>
    </row>
    <row r="382" spans="3:8" x14ac:dyDescent="0.2">
      <c r="C382" s="162"/>
      <c r="D382" s="162"/>
      <c r="E382" s="162"/>
      <c r="F382" s="162"/>
      <c r="G382" s="162"/>
      <c r="H382" s="162"/>
    </row>
    <row r="383" spans="3:8" x14ac:dyDescent="0.2">
      <c r="C383" s="162"/>
      <c r="D383" s="162"/>
      <c r="E383" s="162"/>
      <c r="F383" s="162"/>
      <c r="G383" s="162"/>
      <c r="H383" s="162"/>
    </row>
    <row r="384" spans="3:8" x14ac:dyDescent="0.2">
      <c r="C384" s="162"/>
      <c r="D384" s="162"/>
      <c r="E384" s="162"/>
      <c r="F384" s="162"/>
      <c r="G384" s="162"/>
      <c r="H384" s="162"/>
    </row>
    <row r="385" spans="3:8" x14ac:dyDescent="0.2">
      <c r="C385" s="162"/>
      <c r="D385" s="162"/>
      <c r="E385" s="162"/>
      <c r="F385" s="162"/>
      <c r="G385" s="162"/>
      <c r="H385" s="162"/>
    </row>
    <row r="386" spans="3:8" x14ac:dyDescent="0.2">
      <c r="C386" s="162"/>
      <c r="D386" s="162"/>
      <c r="E386" s="162"/>
      <c r="F386" s="162"/>
      <c r="G386" s="162"/>
      <c r="H386" s="162"/>
    </row>
    <row r="387" spans="3:8" x14ac:dyDescent="0.2">
      <c r="C387" s="162"/>
      <c r="D387" s="162"/>
      <c r="E387" s="162"/>
      <c r="F387" s="162"/>
      <c r="G387" s="162"/>
      <c r="H387" s="162"/>
    </row>
    <row r="388" spans="3:8" x14ac:dyDescent="0.2">
      <c r="C388" s="162"/>
      <c r="D388" s="162"/>
      <c r="E388" s="162"/>
      <c r="F388" s="162"/>
      <c r="G388" s="162"/>
      <c r="H388" s="162"/>
    </row>
    <row r="389" spans="3:8" x14ac:dyDescent="0.2">
      <c r="C389" s="162"/>
      <c r="D389" s="162"/>
      <c r="E389" s="162"/>
      <c r="F389" s="162"/>
      <c r="G389" s="162"/>
      <c r="H389" s="162"/>
    </row>
    <row r="390" spans="3:8" x14ac:dyDescent="0.2">
      <c r="C390" s="162"/>
      <c r="D390" s="162"/>
      <c r="E390" s="162"/>
      <c r="F390" s="162"/>
      <c r="G390" s="162"/>
      <c r="H390" s="162"/>
    </row>
    <row r="391" spans="3:8" x14ac:dyDescent="0.2">
      <c r="C391" s="162"/>
      <c r="D391" s="162"/>
      <c r="E391" s="162"/>
      <c r="F391" s="162"/>
      <c r="G391" s="162"/>
      <c r="H391" s="162"/>
    </row>
    <row r="392" spans="3:8" x14ac:dyDescent="0.2">
      <c r="C392" s="162"/>
      <c r="D392" s="162"/>
      <c r="E392" s="162"/>
      <c r="F392" s="162"/>
      <c r="G392" s="162"/>
      <c r="H392" s="162"/>
    </row>
    <row r="393" spans="3:8" x14ac:dyDescent="0.2">
      <c r="C393" s="162"/>
      <c r="D393" s="162"/>
      <c r="E393" s="162"/>
      <c r="F393" s="162"/>
      <c r="G393" s="162"/>
      <c r="H393" s="162"/>
    </row>
    <row r="394" spans="3:8" x14ac:dyDescent="0.2">
      <c r="C394" s="162"/>
      <c r="D394" s="162"/>
      <c r="E394" s="162"/>
      <c r="F394" s="162"/>
      <c r="G394" s="162"/>
      <c r="H394" s="162"/>
    </row>
    <row r="395" spans="3:8" x14ac:dyDescent="0.2">
      <c r="C395" s="162"/>
      <c r="D395" s="162"/>
      <c r="E395" s="162"/>
      <c r="F395" s="162"/>
      <c r="G395" s="162"/>
      <c r="H395" s="162"/>
    </row>
    <row r="396" spans="3:8" x14ac:dyDescent="0.2">
      <c r="C396" s="162"/>
      <c r="D396" s="162"/>
      <c r="E396" s="162"/>
      <c r="F396" s="162"/>
      <c r="G396" s="162"/>
      <c r="H396" s="162"/>
    </row>
    <row r="397" spans="3:8" x14ac:dyDescent="0.2">
      <c r="C397" s="162"/>
      <c r="D397" s="162"/>
      <c r="E397" s="162"/>
      <c r="F397" s="162"/>
      <c r="G397" s="162"/>
      <c r="H397" s="162"/>
    </row>
    <row r="398" spans="3:8" x14ac:dyDescent="0.2">
      <c r="C398" s="162"/>
      <c r="D398" s="162"/>
      <c r="E398" s="162"/>
      <c r="F398" s="162"/>
      <c r="G398" s="162"/>
      <c r="H398" s="162"/>
    </row>
    <row r="399" spans="3:8" x14ac:dyDescent="0.2">
      <c r="C399" s="162"/>
      <c r="D399" s="162"/>
      <c r="E399" s="162"/>
      <c r="F399" s="162"/>
      <c r="G399" s="162"/>
      <c r="H399" s="162"/>
    </row>
    <row r="400" spans="3:8" x14ac:dyDescent="0.2">
      <c r="C400" s="162"/>
      <c r="D400" s="162"/>
      <c r="E400" s="162"/>
      <c r="F400" s="162"/>
      <c r="G400" s="162"/>
      <c r="H400" s="162"/>
    </row>
    <row r="401" spans="3:8" x14ac:dyDescent="0.2">
      <c r="C401" s="162"/>
      <c r="D401" s="162"/>
      <c r="E401" s="162"/>
      <c r="F401" s="162"/>
      <c r="G401" s="162"/>
      <c r="H401" s="162"/>
    </row>
    <row r="402" spans="3:8" x14ac:dyDescent="0.2">
      <c r="C402" s="162"/>
      <c r="D402" s="162"/>
      <c r="E402" s="162"/>
      <c r="F402" s="162"/>
      <c r="G402" s="162"/>
      <c r="H402" s="162"/>
    </row>
    <row r="403" spans="3:8" x14ac:dyDescent="0.2">
      <c r="C403" s="162"/>
      <c r="D403" s="162"/>
      <c r="E403" s="162"/>
      <c r="F403" s="162"/>
      <c r="G403" s="162"/>
      <c r="H403" s="162"/>
    </row>
    <row r="404" spans="3:8" x14ac:dyDescent="0.2">
      <c r="C404" s="162"/>
      <c r="D404" s="162"/>
      <c r="E404" s="162"/>
      <c r="F404" s="162"/>
      <c r="G404" s="162"/>
      <c r="H404" s="162"/>
    </row>
    <row r="405" spans="3:8" x14ac:dyDescent="0.2">
      <c r="C405" s="162"/>
      <c r="D405" s="162"/>
      <c r="E405" s="162"/>
      <c r="F405" s="162"/>
      <c r="G405" s="162"/>
      <c r="H405" s="162"/>
    </row>
    <row r="406" spans="3:8" x14ac:dyDescent="0.2">
      <c r="C406" s="162"/>
      <c r="D406" s="162"/>
      <c r="E406" s="162"/>
      <c r="F406" s="162"/>
      <c r="G406" s="162"/>
      <c r="H406" s="162"/>
    </row>
    <row r="407" spans="3:8" x14ac:dyDescent="0.2">
      <c r="C407" s="162"/>
      <c r="D407" s="162"/>
      <c r="E407" s="162"/>
      <c r="F407" s="162"/>
      <c r="G407" s="162"/>
      <c r="H407" s="162"/>
    </row>
    <row r="408" spans="3:8" x14ac:dyDescent="0.2">
      <c r="C408" s="162"/>
      <c r="D408" s="162"/>
      <c r="E408" s="162"/>
      <c r="F408" s="162"/>
      <c r="G408" s="162"/>
      <c r="H408" s="162"/>
    </row>
    <row r="409" spans="3:8" x14ac:dyDescent="0.2">
      <c r="C409" s="162"/>
      <c r="D409" s="162"/>
      <c r="E409" s="162"/>
      <c r="F409" s="162"/>
      <c r="G409" s="162"/>
      <c r="H409" s="162"/>
    </row>
    <row r="410" spans="3:8" x14ac:dyDescent="0.2">
      <c r="C410" s="162"/>
      <c r="D410" s="162"/>
      <c r="E410" s="162"/>
      <c r="F410" s="162"/>
      <c r="G410" s="162"/>
      <c r="H410" s="162"/>
    </row>
    <row r="411" spans="3:8" x14ac:dyDescent="0.2">
      <c r="C411" s="162"/>
      <c r="D411" s="162"/>
      <c r="E411" s="162"/>
      <c r="F411" s="162"/>
      <c r="G411" s="162"/>
      <c r="H411" s="162"/>
    </row>
    <row r="412" spans="3:8" x14ac:dyDescent="0.2">
      <c r="C412" s="162"/>
      <c r="D412" s="162"/>
      <c r="E412" s="162"/>
      <c r="F412" s="162"/>
      <c r="G412" s="162"/>
      <c r="H412" s="162"/>
    </row>
    <row r="413" spans="3:8" x14ac:dyDescent="0.2">
      <c r="C413" s="162"/>
      <c r="D413" s="162"/>
      <c r="E413" s="162"/>
      <c r="F413" s="162"/>
      <c r="G413" s="162"/>
      <c r="H413" s="162"/>
    </row>
    <row r="414" spans="3:8" x14ac:dyDescent="0.2">
      <c r="C414" s="162"/>
      <c r="D414" s="162"/>
      <c r="E414" s="162"/>
      <c r="F414" s="162"/>
      <c r="G414" s="162"/>
      <c r="H414" s="162"/>
    </row>
    <row r="415" spans="3:8" x14ac:dyDescent="0.2">
      <c r="C415" s="162"/>
      <c r="D415" s="162"/>
      <c r="E415" s="162"/>
      <c r="F415" s="162"/>
      <c r="G415" s="162"/>
      <c r="H415" s="162"/>
    </row>
    <row r="416" spans="3:8" x14ac:dyDescent="0.2">
      <c r="C416" s="162"/>
      <c r="D416" s="162"/>
      <c r="E416" s="162"/>
      <c r="F416" s="162"/>
      <c r="G416" s="162"/>
      <c r="H416" s="162"/>
    </row>
    <row r="417" spans="3:8" x14ac:dyDescent="0.2">
      <c r="C417" s="162"/>
      <c r="D417" s="162"/>
      <c r="E417" s="162"/>
      <c r="F417" s="162"/>
      <c r="G417" s="162"/>
      <c r="H417" s="162"/>
    </row>
    <row r="418" spans="3:8" x14ac:dyDescent="0.2">
      <c r="C418" s="162"/>
      <c r="D418" s="162"/>
      <c r="E418" s="162"/>
      <c r="F418" s="162"/>
      <c r="G418" s="162"/>
      <c r="H418" s="162"/>
    </row>
    <row r="419" spans="3:8" x14ac:dyDescent="0.2">
      <c r="C419" s="162"/>
      <c r="D419" s="162"/>
      <c r="E419" s="162"/>
      <c r="F419" s="162"/>
      <c r="G419" s="162"/>
      <c r="H419" s="162"/>
    </row>
    <row r="420" spans="3:8" x14ac:dyDescent="0.2">
      <c r="C420" s="162"/>
      <c r="D420" s="162"/>
      <c r="E420" s="162"/>
      <c r="F420" s="162"/>
      <c r="G420" s="162"/>
      <c r="H420" s="162"/>
    </row>
    <row r="421" spans="3:8" x14ac:dyDescent="0.2">
      <c r="C421" s="162"/>
      <c r="D421" s="162"/>
      <c r="E421" s="162"/>
      <c r="F421" s="162"/>
      <c r="G421" s="162"/>
      <c r="H421" s="162"/>
    </row>
    <row r="422" spans="3:8" x14ac:dyDescent="0.2">
      <c r="C422" s="162"/>
      <c r="D422" s="162"/>
      <c r="E422" s="162"/>
      <c r="F422" s="162"/>
      <c r="G422" s="162"/>
      <c r="H422" s="162"/>
    </row>
    <row r="423" spans="3:8" x14ac:dyDescent="0.2">
      <c r="C423" s="162"/>
      <c r="D423" s="162"/>
      <c r="E423" s="162"/>
      <c r="F423" s="162"/>
      <c r="G423" s="162"/>
      <c r="H423" s="162"/>
    </row>
    <row r="424" spans="3:8" x14ac:dyDescent="0.2">
      <c r="C424" s="162"/>
      <c r="D424" s="162"/>
      <c r="E424" s="162"/>
      <c r="F424" s="162"/>
      <c r="G424" s="162"/>
      <c r="H424" s="162"/>
    </row>
    <row r="425" spans="3:8" x14ac:dyDescent="0.2">
      <c r="C425" s="162"/>
      <c r="D425" s="162"/>
      <c r="E425" s="162"/>
      <c r="F425" s="162"/>
      <c r="G425" s="162"/>
      <c r="H425" s="162"/>
    </row>
    <row r="426" spans="3:8" x14ac:dyDescent="0.2">
      <c r="C426" s="162"/>
      <c r="D426" s="162"/>
      <c r="E426" s="162"/>
      <c r="F426" s="162"/>
      <c r="G426" s="162"/>
      <c r="H426" s="162"/>
    </row>
    <row r="427" spans="3:8" x14ac:dyDescent="0.2">
      <c r="C427" s="162"/>
      <c r="D427" s="162"/>
      <c r="E427" s="162"/>
      <c r="F427" s="162"/>
      <c r="G427" s="162"/>
      <c r="H427" s="162"/>
    </row>
    <row r="428" spans="3:8" x14ac:dyDescent="0.2">
      <c r="C428" s="162"/>
      <c r="D428" s="162"/>
      <c r="E428" s="162"/>
      <c r="F428" s="162"/>
      <c r="G428" s="162"/>
      <c r="H428" s="162"/>
    </row>
    <row r="429" spans="3:8" x14ac:dyDescent="0.2">
      <c r="C429" s="162"/>
      <c r="D429" s="162"/>
      <c r="E429" s="162"/>
      <c r="F429" s="162"/>
      <c r="G429" s="162"/>
      <c r="H429" s="162"/>
    </row>
    <row r="430" spans="3:8" x14ac:dyDescent="0.2">
      <c r="C430" s="162"/>
      <c r="D430" s="162"/>
      <c r="E430" s="162"/>
      <c r="F430" s="162"/>
      <c r="G430" s="162"/>
      <c r="H430" s="162"/>
    </row>
    <row r="431" spans="3:8" x14ac:dyDescent="0.2">
      <c r="C431" s="162"/>
      <c r="D431" s="162"/>
      <c r="E431" s="162"/>
      <c r="F431" s="162"/>
      <c r="G431" s="162"/>
      <c r="H431" s="162"/>
    </row>
    <row r="432" spans="3:8" x14ac:dyDescent="0.2">
      <c r="C432" s="162"/>
      <c r="D432" s="162"/>
      <c r="E432" s="162"/>
      <c r="F432" s="162"/>
      <c r="G432" s="162"/>
      <c r="H432" s="162"/>
    </row>
    <row r="433" spans="3:8" x14ac:dyDescent="0.2">
      <c r="C433" s="162"/>
      <c r="D433" s="162"/>
      <c r="E433" s="162"/>
      <c r="F433" s="162"/>
      <c r="G433" s="162"/>
      <c r="H433" s="162"/>
    </row>
    <row r="434" spans="3:8" x14ac:dyDescent="0.2">
      <c r="C434" s="162"/>
      <c r="D434" s="162"/>
      <c r="E434" s="162"/>
      <c r="F434" s="162"/>
      <c r="G434" s="162"/>
      <c r="H434" s="162"/>
    </row>
    <row r="435" spans="3:8" x14ac:dyDescent="0.2">
      <c r="C435" s="162"/>
      <c r="D435" s="162"/>
      <c r="E435" s="162"/>
      <c r="F435" s="162"/>
      <c r="G435" s="162"/>
      <c r="H435" s="162"/>
    </row>
    <row r="436" spans="3:8" x14ac:dyDescent="0.2">
      <c r="C436" s="162"/>
      <c r="D436" s="162"/>
      <c r="E436" s="162"/>
      <c r="F436" s="162"/>
      <c r="G436" s="162"/>
      <c r="H436" s="162"/>
    </row>
    <row r="437" spans="3:8" x14ac:dyDescent="0.2">
      <c r="C437" s="162"/>
      <c r="D437" s="162"/>
      <c r="E437" s="162"/>
      <c r="F437" s="162"/>
      <c r="G437" s="162"/>
      <c r="H437" s="162"/>
    </row>
    <row r="438" spans="3:8" x14ac:dyDescent="0.2">
      <c r="C438" s="162"/>
      <c r="D438" s="162"/>
      <c r="E438" s="162"/>
      <c r="F438" s="162"/>
      <c r="G438" s="162"/>
      <c r="H438" s="162"/>
    </row>
    <row r="439" spans="3:8" x14ac:dyDescent="0.2">
      <c r="C439" s="162"/>
      <c r="D439" s="162"/>
      <c r="E439" s="162"/>
      <c r="F439" s="162"/>
      <c r="G439" s="162"/>
      <c r="H439" s="162"/>
    </row>
    <row r="440" spans="3:8" x14ac:dyDescent="0.2">
      <c r="C440" s="162"/>
      <c r="D440" s="162"/>
      <c r="E440" s="162"/>
      <c r="F440" s="162"/>
      <c r="G440" s="162"/>
      <c r="H440" s="162"/>
    </row>
    <row r="441" spans="3:8" x14ac:dyDescent="0.2">
      <c r="C441" s="162"/>
      <c r="D441" s="162"/>
      <c r="E441" s="162"/>
      <c r="F441" s="162"/>
      <c r="G441" s="162"/>
      <c r="H441" s="162"/>
    </row>
    <row r="442" spans="3:8" x14ac:dyDescent="0.2">
      <c r="C442" s="162"/>
      <c r="D442" s="162"/>
      <c r="E442" s="162"/>
      <c r="F442" s="162"/>
      <c r="G442" s="162"/>
      <c r="H442" s="162"/>
    </row>
    <row r="443" spans="3:8" x14ac:dyDescent="0.2">
      <c r="C443" s="162"/>
      <c r="D443" s="162"/>
      <c r="E443" s="162"/>
      <c r="F443" s="162"/>
      <c r="G443" s="162"/>
      <c r="H443" s="162"/>
    </row>
    <row r="444" spans="3:8" x14ac:dyDescent="0.2">
      <c r="C444" s="162"/>
      <c r="D444" s="162"/>
      <c r="E444" s="162"/>
      <c r="F444" s="162"/>
      <c r="G444" s="162"/>
      <c r="H444" s="162"/>
    </row>
    <row r="445" spans="3:8" x14ac:dyDescent="0.2">
      <c r="C445" s="162"/>
      <c r="D445" s="162"/>
      <c r="E445" s="162"/>
      <c r="F445" s="162"/>
      <c r="G445" s="162"/>
      <c r="H445" s="162"/>
    </row>
    <row r="446" spans="3:8" x14ac:dyDescent="0.2">
      <c r="C446" s="162"/>
      <c r="D446" s="162"/>
      <c r="E446" s="162"/>
      <c r="F446" s="162"/>
      <c r="G446" s="162"/>
      <c r="H446" s="162"/>
    </row>
    <row r="447" spans="3:8" x14ac:dyDescent="0.2">
      <c r="C447" s="162"/>
      <c r="D447" s="162"/>
      <c r="E447" s="162"/>
      <c r="F447" s="162"/>
      <c r="G447" s="162"/>
      <c r="H447" s="162"/>
    </row>
    <row r="448" spans="3:8" x14ac:dyDescent="0.2">
      <c r="C448" s="162"/>
      <c r="D448" s="162"/>
      <c r="E448" s="162"/>
      <c r="F448" s="162"/>
      <c r="G448" s="162"/>
      <c r="H448" s="162"/>
    </row>
    <row r="449" spans="3:8" x14ac:dyDescent="0.2">
      <c r="C449" s="162"/>
      <c r="D449" s="162"/>
      <c r="E449" s="162"/>
      <c r="F449" s="162"/>
      <c r="G449" s="162"/>
      <c r="H449" s="162"/>
    </row>
    <row r="450" spans="3:8" x14ac:dyDescent="0.2">
      <c r="C450" s="162"/>
      <c r="D450" s="162"/>
      <c r="E450" s="162"/>
      <c r="F450" s="162"/>
      <c r="G450" s="162"/>
      <c r="H450" s="162"/>
    </row>
    <row r="451" spans="3:8" x14ac:dyDescent="0.2">
      <c r="C451" s="162"/>
      <c r="D451" s="162"/>
      <c r="E451" s="162"/>
      <c r="F451" s="162"/>
      <c r="G451" s="162"/>
      <c r="H451" s="162"/>
    </row>
    <row r="452" spans="3:8" x14ac:dyDescent="0.2">
      <c r="C452" s="162"/>
      <c r="D452" s="162"/>
      <c r="E452" s="162"/>
      <c r="F452" s="162"/>
      <c r="G452" s="162"/>
      <c r="H452" s="162"/>
    </row>
    <row r="453" spans="3:8" x14ac:dyDescent="0.2">
      <c r="C453" s="162"/>
      <c r="D453" s="162"/>
      <c r="E453" s="162"/>
      <c r="F453" s="162"/>
      <c r="G453" s="162"/>
      <c r="H453" s="162"/>
    </row>
    <row r="454" spans="3:8" x14ac:dyDescent="0.2">
      <c r="C454" s="162"/>
      <c r="D454" s="162"/>
      <c r="E454" s="162"/>
      <c r="F454" s="162"/>
      <c r="G454" s="162"/>
      <c r="H454" s="162"/>
    </row>
    <row r="455" spans="3:8" x14ac:dyDescent="0.2">
      <c r="C455" s="162"/>
      <c r="D455" s="162"/>
      <c r="E455" s="162"/>
      <c r="F455" s="162"/>
      <c r="G455" s="162"/>
      <c r="H455" s="162"/>
    </row>
    <row r="456" spans="3:8" x14ac:dyDescent="0.2">
      <c r="C456" s="162"/>
      <c r="D456" s="162"/>
      <c r="E456" s="162"/>
      <c r="F456" s="162"/>
      <c r="G456" s="162"/>
      <c r="H456" s="162"/>
    </row>
    <row r="457" spans="3:8" x14ac:dyDescent="0.2">
      <c r="C457" s="162"/>
      <c r="D457" s="162"/>
      <c r="E457" s="162"/>
      <c r="F457" s="162"/>
      <c r="G457" s="162"/>
      <c r="H457" s="162"/>
    </row>
    <row r="458" spans="3:8" x14ac:dyDescent="0.2">
      <c r="C458" s="162"/>
      <c r="D458" s="162"/>
      <c r="E458" s="162"/>
      <c r="F458" s="162"/>
      <c r="G458" s="162"/>
      <c r="H458" s="162"/>
    </row>
    <row r="459" spans="3:8" x14ac:dyDescent="0.2">
      <c r="C459" s="162"/>
      <c r="D459" s="162"/>
      <c r="E459" s="162"/>
      <c r="F459" s="162"/>
      <c r="G459" s="162"/>
      <c r="H459" s="162"/>
    </row>
    <row r="460" spans="3:8" x14ac:dyDescent="0.2">
      <c r="C460" s="162"/>
      <c r="D460" s="162"/>
      <c r="E460" s="162"/>
      <c r="F460" s="162"/>
      <c r="G460" s="162"/>
      <c r="H460" s="162"/>
    </row>
    <row r="461" spans="3:8" x14ac:dyDescent="0.2">
      <c r="C461" s="162"/>
      <c r="D461" s="162"/>
      <c r="E461" s="162"/>
      <c r="F461" s="162"/>
      <c r="G461" s="162"/>
      <c r="H461" s="162"/>
    </row>
    <row r="462" spans="3:8" x14ac:dyDescent="0.2">
      <c r="C462" s="162"/>
      <c r="D462" s="162"/>
      <c r="E462" s="162"/>
      <c r="F462" s="162"/>
      <c r="G462" s="162"/>
      <c r="H462" s="162"/>
    </row>
    <row r="463" spans="3:8" x14ac:dyDescent="0.2">
      <c r="C463" s="162"/>
      <c r="D463" s="162"/>
      <c r="E463" s="162"/>
      <c r="F463" s="162"/>
      <c r="G463" s="162"/>
      <c r="H463" s="162"/>
    </row>
    <row r="464" spans="3:8" x14ac:dyDescent="0.2">
      <c r="C464" s="162"/>
      <c r="D464" s="162"/>
      <c r="E464" s="162"/>
      <c r="F464" s="162"/>
      <c r="G464" s="162"/>
      <c r="H464" s="162"/>
    </row>
    <row r="465" spans="3:8" x14ac:dyDescent="0.2">
      <c r="C465" s="162"/>
      <c r="D465" s="162"/>
      <c r="E465" s="162"/>
      <c r="F465" s="162"/>
      <c r="G465" s="162"/>
      <c r="H465" s="162"/>
    </row>
    <row r="466" spans="3:8" x14ac:dyDescent="0.2">
      <c r="C466" s="162"/>
      <c r="D466" s="162"/>
      <c r="E466" s="162"/>
      <c r="F466" s="162"/>
      <c r="G466" s="162"/>
      <c r="H466" s="162"/>
    </row>
    <row r="467" spans="3:8" x14ac:dyDescent="0.2">
      <c r="C467" s="162"/>
      <c r="D467" s="162"/>
      <c r="E467" s="162"/>
      <c r="F467" s="162"/>
      <c r="G467" s="162"/>
      <c r="H467" s="162"/>
    </row>
    <row r="468" spans="3:8" x14ac:dyDescent="0.2">
      <c r="C468" s="162"/>
      <c r="D468" s="162"/>
      <c r="E468" s="162"/>
      <c r="F468" s="162"/>
      <c r="G468" s="162"/>
      <c r="H468" s="162"/>
    </row>
    <row r="469" spans="3:8" x14ac:dyDescent="0.2">
      <c r="C469" s="162"/>
      <c r="D469" s="162"/>
      <c r="E469" s="162"/>
      <c r="F469" s="162"/>
      <c r="G469" s="162"/>
      <c r="H469" s="162"/>
    </row>
    <row r="470" spans="3:8" x14ac:dyDescent="0.2">
      <c r="C470" s="162"/>
      <c r="D470" s="162"/>
      <c r="E470" s="162"/>
      <c r="F470" s="162"/>
      <c r="G470" s="162"/>
      <c r="H470" s="162"/>
    </row>
    <row r="471" spans="3:8" x14ac:dyDescent="0.2">
      <c r="C471" s="162"/>
      <c r="D471" s="162"/>
      <c r="E471" s="162"/>
      <c r="F471" s="162"/>
      <c r="G471" s="162"/>
      <c r="H471" s="162"/>
    </row>
    <row r="472" spans="3:8" x14ac:dyDescent="0.2">
      <c r="C472" s="162"/>
      <c r="D472" s="162"/>
      <c r="E472" s="162"/>
      <c r="F472" s="162"/>
      <c r="G472" s="162"/>
      <c r="H472" s="162"/>
    </row>
    <row r="473" spans="3:8" x14ac:dyDescent="0.2">
      <c r="C473" s="162"/>
      <c r="D473" s="162"/>
      <c r="E473" s="162"/>
      <c r="F473" s="162"/>
      <c r="G473" s="162"/>
      <c r="H473" s="162"/>
    </row>
    <row r="474" spans="3:8" x14ac:dyDescent="0.2">
      <c r="C474" s="162"/>
      <c r="D474" s="162"/>
      <c r="E474" s="162"/>
      <c r="F474" s="162"/>
      <c r="G474" s="162"/>
      <c r="H474" s="162"/>
    </row>
    <row r="475" spans="3:8" x14ac:dyDescent="0.2">
      <c r="C475" s="162"/>
      <c r="D475" s="162"/>
      <c r="E475" s="162"/>
      <c r="F475" s="162"/>
      <c r="G475" s="162"/>
      <c r="H475" s="162"/>
    </row>
    <row r="476" spans="3:8" x14ac:dyDescent="0.2">
      <c r="C476" s="162"/>
      <c r="D476" s="162"/>
      <c r="E476" s="162"/>
      <c r="F476" s="162"/>
      <c r="G476" s="162"/>
      <c r="H476" s="162"/>
    </row>
    <row r="477" spans="3:8" x14ac:dyDescent="0.2">
      <c r="C477" s="162"/>
      <c r="D477" s="162"/>
      <c r="E477" s="162"/>
      <c r="F477" s="162"/>
      <c r="G477" s="162"/>
      <c r="H477" s="162"/>
    </row>
    <row r="478" spans="3:8" x14ac:dyDescent="0.2">
      <c r="C478" s="162"/>
      <c r="D478" s="162"/>
      <c r="E478" s="162"/>
      <c r="F478" s="162"/>
      <c r="G478" s="162"/>
      <c r="H478" s="162"/>
    </row>
    <row r="479" spans="3:8" x14ac:dyDescent="0.2">
      <c r="C479" s="162"/>
      <c r="D479" s="162"/>
      <c r="E479" s="162"/>
      <c r="F479" s="162"/>
      <c r="G479" s="162"/>
      <c r="H479" s="162"/>
    </row>
    <row r="480" spans="3:8" x14ac:dyDescent="0.2">
      <c r="C480" s="162"/>
      <c r="D480" s="162"/>
      <c r="E480" s="162"/>
      <c r="F480" s="162"/>
      <c r="G480" s="162"/>
      <c r="H480" s="162"/>
    </row>
    <row r="481" spans="3:8" x14ac:dyDescent="0.2">
      <c r="C481" s="162"/>
      <c r="D481" s="162"/>
      <c r="E481" s="162"/>
      <c r="F481" s="162"/>
      <c r="G481" s="162"/>
      <c r="H481" s="162"/>
    </row>
    <row r="482" spans="3:8" x14ac:dyDescent="0.2">
      <c r="C482" s="162"/>
      <c r="D482" s="162"/>
      <c r="E482" s="162"/>
      <c r="F482" s="162"/>
      <c r="G482" s="162"/>
      <c r="H482" s="162"/>
    </row>
    <row r="483" spans="3:8" x14ac:dyDescent="0.2">
      <c r="C483" s="162"/>
      <c r="D483" s="162"/>
      <c r="E483" s="162"/>
      <c r="F483" s="162"/>
      <c r="G483" s="162"/>
      <c r="H483" s="162"/>
    </row>
    <row r="484" spans="3:8" x14ac:dyDescent="0.2">
      <c r="C484" s="162"/>
      <c r="D484" s="162"/>
      <c r="E484" s="162"/>
      <c r="F484" s="162"/>
      <c r="G484" s="162"/>
      <c r="H484" s="162"/>
    </row>
    <row r="485" spans="3:8" x14ac:dyDescent="0.2">
      <c r="C485" s="162"/>
      <c r="D485" s="162"/>
      <c r="E485" s="162"/>
      <c r="F485" s="162"/>
      <c r="G485" s="162"/>
      <c r="H485" s="162"/>
    </row>
    <row r="486" spans="3:8" x14ac:dyDescent="0.2">
      <c r="C486" s="162"/>
      <c r="D486" s="162"/>
      <c r="E486" s="162"/>
      <c r="F486" s="162"/>
      <c r="G486" s="162"/>
      <c r="H486" s="162"/>
    </row>
    <row r="487" spans="3:8" x14ac:dyDescent="0.2">
      <c r="C487" s="162"/>
      <c r="D487" s="162"/>
      <c r="E487" s="162"/>
      <c r="F487" s="162"/>
      <c r="G487" s="162"/>
      <c r="H487" s="162"/>
    </row>
    <row r="488" spans="3:8" x14ac:dyDescent="0.2">
      <c r="C488" s="162"/>
      <c r="D488" s="162"/>
      <c r="E488" s="162"/>
      <c r="F488" s="162"/>
      <c r="G488" s="162"/>
      <c r="H488" s="162"/>
    </row>
    <row r="489" spans="3:8" x14ac:dyDescent="0.2">
      <c r="C489" s="162"/>
      <c r="D489" s="162"/>
      <c r="E489" s="162"/>
      <c r="F489" s="162"/>
      <c r="G489" s="162"/>
      <c r="H489" s="162"/>
    </row>
    <row r="490" spans="3:8" x14ac:dyDescent="0.2">
      <c r="C490" s="162"/>
      <c r="D490" s="162"/>
      <c r="E490" s="162"/>
      <c r="F490" s="162"/>
      <c r="G490" s="162"/>
      <c r="H490" s="162"/>
    </row>
    <row r="491" spans="3:8" x14ac:dyDescent="0.2">
      <c r="C491" s="162"/>
      <c r="D491" s="162"/>
      <c r="E491" s="162"/>
      <c r="F491" s="162"/>
      <c r="G491" s="162"/>
      <c r="H491" s="162"/>
    </row>
    <row r="492" spans="3:8" x14ac:dyDescent="0.2">
      <c r="C492" s="162"/>
      <c r="D492" s="162"/>
      <c r="E492" s="162"/>
      <c r="F492" s="162"/>
      <c r="G492" s="162"/>
      <c r="H492" s="162"/>
    </row>
    <row r="493" spans="3:8" x14ac:dyDescent="0.2">
      <c r="C493" s="162"/>
      <c r="D493" s="162"/>
      <c r="E493" s="162"/>
      <c r="F493" s="162"/>
      <c r="G493" s="162"/>
      <c r="H493" s="162"/>
    </row>
    <row r="494" spans="3:8" x14ac:dyDescent="0.2">
      <c r="C494" s="162"/>
      <c r="D494" s="162"/>
      <c r="E494" s="162"/>
      <c r="F494" s="162"/>
      <c r="G494" s="162"/>
      <c r="H494" s="162"/>
    </row>
    <row r="495" spans="3:8" x14ac:dyDescent="0.2">
      <c r="C495" s="162"/>
      <c r="D495" s="162"/>
      <c r="E495" s="162"/>
      <c r="F495" s="162"/>
      <c r="G495" s="162"/>
      <c r="H495" s="162"/>
    </row>
    <row r="496" spans="3:8" x14ac:dyDescent="0.2">
      <c r="C496" s="162"/>
      <c r="D496" s="162"/>
      <c r="E496" s="162"/>
      <c r="F496" s="162"/>
      <c r="G496" s="162"/>
      <c r="H496" s="162"/>
    </row>
    <row r="497" spans="3:8" x14ac:dyDescent="0.2">
      <c r="C497" s="162"/>
      <c r="D497" s="162"/>
      <c r="E497" s="162"/>
      <c r="F497" s="162"/>
      <c r="G497" s="162"/>
      <c r="H497" s="162"/>
    </row>
    <row r="498" spans="3:8" x14ac:dyDescent="0.2">
      <c r="C498" s="162"/>
      <c r="D498" s="162"/>
      <c r="E498" s="162"/>
      <c r="F498" s="162"/>
      <c r="G498" s="162"/>
      <c r="H498" s="162"/>
    </row>
    <row r="499" spans="3:8" x14ac:dyDescent="0.2">
      <c r="C499" s="162"/>
      <c r="D499" s="162"/>
      <c r="E499" s="162"/>
      <c r="F499" s="162"/>
      <c r="G499" s="162"/>
      <c r="H499" s="162"/>
    </row>
    <row r="500" spans="3:8" x14ac:dyDescent="0.2">
      <c r="C500" s="162"/>
      <c r="D500" s="162"/>
      <c r="E500" s="162"/>
      <c r="F500" s="162"/>
      <c r="G500" s="162"/>
      <c r="H500" s="162"/>
    </row>
    <row r="501" spans="3:8" x14ac:dyDescent="0.2">
      <c r="C501" s="162"/>
      <c r="D501" s="162"/>
      <c r="E501" s="162"/>
      <c r="F501" s="162"/>
      <c r="G501" s="162"/>
      <c r="H501" s="162"/>
    </row>
    <row r="502" spans="3:8" x14ac:dyDescent="0.2">
      <c r="C502" s="162"/>
      <c r="D502" s="162"/>
      <c r="E502" s="162"/>
      <c r="F502" s="162"/>
      <c r="G502" s="162"/>
      <c r="H502" s="162"/>
    </row>
    <row r="503" spans="3:8" x14ac:dyDescent="0.2">
      <c r="C503" s="162"/>
      <c r="D503" s="162"/>
      <c r="E503" s="162"/>
      <c r="F503" s="162"/>
      <c r="G503" s="162"/>
      <c r="H503" s="162"/>
    </row>
    <row r="504" spans="3:8" x14ac:dyDescent="0.2">
      <c r="C504" s="162"/>
      <c r="D504" s="162"/>
      <c r="E504" s="162"/>
      <c r="F504" s="162"/>
      <c r="G504" s="162"/>
      <c r="H504" s="162"/>
    </row>
    <row r="505" spans="3:8" x14ac:dyDescent="0.2">
      <c r="C505" s="162"/>
      <c r="D505" s="162"/>
      <c r="E505" s="162"/>
      <c r="F505" s="162"/>
      <c r="G505" s="162"/>
      <c r="H505" s="162"/>
    </row>
    <row r="506" spans="3:8" x14ac:dyDescent="0.2">
      <c r="C506" s="162"/>
      <c r="D506" s="162"/>
      <c r="E506" s="162"/>
      <c r="F506" s="162"/>
      <c r="G506" s="162"/>
      <c r="H506" s="162"/>
    </row>
    <row r="507" spans="3:8" x14ac:dyDescent="0.2">
      <c r="C507" s="162"/>
      <c r="D507" s="162"/>
      <c r="E507" s="162"/>
      <c r="F507" s="162"/>
      <c r="G507" s="162"/>
      <c r="H507" s="162"/>
    </row>
    <row r="508" spans="3:8" x14ac:dyDescent="0.2">
      <c r="C508" s="162"/>
      <c r="D508" s="162"/>
      <c r="E508" s="162"/>
      <c r="F508" s="162"/>
      <c r="G508" s="162"/>
      <c r="H508" s="162"/>
    </row>
    <row r="509" spans="3:8" x14ac:dyDescent="0.2">
      <c r="C509" s="162"/>
      <c r="D509" s="162"/>
      <c r="E509" s="162"/>
      <c r="F509" s="162"/>
      <c r="G509" s="162"/>
      <c r="H509" s="162"/>
    </row>
    <row r="510" spans="3:8" x14ac:dyDescent="0.2">
      <c r="C510" s="162"/>
      <c r="D510" s="162"/>
      <c r="E510" s="162"/>
      <c r="F510" s="162"/>
      <c r="G510" s="162"/>
      <c r="H510" s="162"/>
    </row>
    <row r="511" spans="3:8" x14ac:dyDescent="0.2">
      <c r="C511" s="162"/>
      <c r="D511" s="162"/>
      <c r="E511" s="162"/>
      <c r="F511" s="162"/>
      <c r="G511" s="162"/>
      <c r="H511" s="162"/>
    </row>
    <row r="512" spans="3:8" x14ac:dyDescent="0.2">
      <c r="C512" s="162"/>
      <c r="D512" s="162"/>
      <c r="E512" s="162"/>
      <c r="F512" s="162"/>
      <c r="G512" s="162"/>
      <c r="H512" s="162"/>
    </row>
    <row r="513" spans="3:8" x14ac:dyDescent="0.2">
      <c r="C513" s="162"/>
      <c r="D513" s="162"/>
      <c r="E513" s="162"/>
      <c r="F513" s="162"/>
      <c r="G513" s="162"/>
      <c r="H513" s="162"/>
    </row>
    <row r="514" spans="3:8" x14ac:dyDescent="0.2">
      <c r="C514" s="162"/>
      <c r="D514" s="162"/>
      <c r="E514" s="162"/>
      <c r="F514" s="162"/>
      <c r="G514" s="162"/>
      <c r="H514" s="162"/>
    </row>
    <row r="515" spans="3:8" x14ac:dyDescent="0.2">
      <c r="C515" s="162"/>
      <c r="D515" s="162"/>
      <c r="E515" s="162"/>
      <c r="F515" s="162"/>
      <c r="G515" s="162"/>
      <c r="H515" s="162"/>
    </row>
    <row r="516" spans="3:8" x14ac:dyDescent="0.2">
      <c r="C516" s="162"/>
      <c r="D516" s="162"/>
      <c r="E516" s="162"/>
      <c r="F516" s="162"/>
      <c r="G516" s="162"/>
      <c r="H516" s="162"/>
    </row>
    <row r="517" spans="3:8" x14ac:dyDescent="0.2">
      <c r="C517" s="162"/>
      <c r="D517" s="162"/>
      <c r="E517" s="162"/>
      <c r="F517" s="162"/>
      <c r="G517" s="162"/>
      <c r="H517" s="162"/>
    </row>
    <row r="518" spans="3:8" x14ac:dyDescent="0.2">
      <c r="C518" s="162"/>
      <c r="D518" s="162"/>
      <c r="E518" s="162"/>
      <c r="F518" s="162"/>
      <c r="G518" s="162"/>
      <c r="H518" s="162"/>
    </row>
    <row r="519" spans="3:8" x14ac:dyDescent="0.2">
      <c r="C519" s="162"/>
      <c r="D519" s="162"/>
      <c r="E519" s="162"/>
      <c r="F519" s="162"/>
      <c r="G519" s="162"/>
      <c r="H519" s="162"/>
    </row>
    <row r="520" spans="3:8" x14ac:dyDescent="0.2">
      <c r="C520" s="162"/>
      <c r="D520" s="162"/>
      <c r="E520" s="162"/>
      <c r="F520" s="162"/>
      <c r="G520" s="162"/>
      <c r="H520" s="162"/>
    </row>
    <row r="521" spans="3:8" x14ac:dyDescent="0.2">
      <c r="C521" s="162"/>
      <c r="D521" s="162"/>
      <c r="E521" s="162"/>
      <c r="F521" s="162"/>
      <c r="G521" s="162"/>
      <c r="H521" s="162"/>
    </row>
    <row r="522" spans="3:8" x14ac:dyDescent="0.2">
      <c r="C522" s="162"/>
      <c r="D522" s="162"/>
      <c r="E522" s="162"/>
      <c r="F522" s="162"/>
      <c r="G522" s="162"/>
      <c r="H522" s="162"/>
    </row>
    <row r="523" spans="3:8" x14ac:dyDescent="0.2">
      <c r="C523" s="162"/>
      <c r="D523" s="162"/>
      <c r="E523" s="162"/>
      <c r="F523" s="162"/>
      <c r="G523" s="162"/>
      <c r="H523" s="162"/>
    </row>
    <row r="524" spans="3:8" x14ac:dyDescent="0.2">
      <c r="C524" s="162"/>
      <c r="D524" s="162"/>
      <c r="E524" s="162"/>
      <c r="F524" s="162"/>
      <c r="G524" s="162"/>
      <c r="H524" s="162"/>
    </row>
    <row r="525" spans="3:8" x14ac:dyDescent="0.2">
      <c r="C525" s="162"/>
      <c r="D525" s="162"/>
      <c r="E525" s="162"/>
      <c r="F525" s="162"/>
      <c r="G525" s="162"/>
      <c r="H525" s="162"/>
    </row>
    <row r="526" spans="3:8" x14ac:dyDescent="0.2">
      <c r="C526" s="162"/>
      <c r="D526" s="162"/>
      <c r="E526" s="162"/>
      <c r="F526" s="162"/>
      <c r="G526" s="162"/>
      <c r="H526" s="162"/>
    </row>
    <row r="527" spans="3:8" x14ac:dyDescent="0.2">
      <c r="C527" s="162"/>
      <c r="D527" s="162"/>
      <c r="E527" s="162"/>
      <c r="F527" s="162"/>
      <c r="G527" s="162"/>
      <c r="H527" s="162"/>
    </row>
    <row r="528" spans="3:8" x14ac:dyDescent="0.2">
      <c r="C528" s="162"/>
      <c r="D528" s="162"/>
      <c r="E528" s="162"/>
      <c r="F528" s="162"/>
      <c r="G528" s="162"/>
      <c r="H528" s="162"/>
    </row>
    <row r="529" spans="3:8" x14ac:dyDescent="0.2">
      <c r="C529" s="162"/>
      <c r="D529" s="162"/>
      <c r="E529" s="162"/>
      <c r="F529" s="162"/>
      <c r="G529" s="162"/>
      <c r="H529" s="162"/>
    </row>
    <row r="530" spans="3:8" x14ac:dyDescent="0.2">
      <c r="C530" s="162"/>
      <c r="D530" s="162"/>
      <c r="E530" s="162"/>
      <c r="F530" s="162"/>
      <c r="G530" s="162"/>
      <c r="H530" s="162"/>
    </row>
    <row r="531" spans="3:8" x14ac:dyDescent="0.2">
      <c r="C531" s="162"/>
      <c r="D531" s="162"/>
      <c r="E531" s="162"/>
      <c r="F531" s="162"/>
      <c r="G531" s="162"/>
      <c r="H531" s="162"/>
    </row>
    <row r="532" spans="3:8" x14ac:dyDescent="0.2">
      <c r="C532" s="162"/>
      <c r="D532" s="162"/>
      <c r="E532" s="162"/>
      <c r="F532" s="162"/>
      <c r="G532" s="162"/>
      <c r="H532" s="162"/>
    </row>
    <row r="533" spans="3:8" x14ac:dyDescent="0.2">
      <c r="C533" s="162"/>
      <c r="D533" s="162"/>
      <c r="E533" s="162"/>
      <c r="F533" s="162"/>
      <c r="G533" s="162"/>
      <c r="H533" s="162"/>
    </row>
    <row r="534" spans="3:8" x14ac:dyDescent="0.2">
      <c r="C534" s="162"/>
      <c r="D534" s="162"/>
      <c r="E534" s="162"/>
      <c r="F534" s="162"/>
      <c r="G534" s="162"/>
      <c r="H534" s="162"/>
    </row>
    <row r="535" spans="3:8" x14ac:dyDescent="0.2">
      <c r="C535" s="162"/>
      <c r="D535" s="162"/>
      <c r="E535" s="162"/>
      <c r="F535" s="162"/>
      <c r="G535" s="162"/>
      <c r="H535" s="162"/>
    </row>
    <row r="536" spans="3:8" x14ac:dyDescent="0.2">
      <c r="C536" s="162"/>
      <c r="D536" s="162"/>
      <c r="E536" s="162"/>
      <c r="F536" s="162"/>
      <c r="G536" s="162"/>
      <c r="H536" s="162"/>
    </row>
    <row r="537" spans="3:8" x14ac:dyDescent="0.2">
      <c r="C537" s="162"/>
      <c r="D537" s="162"/>
      <c r="E537" s="162"/>
      <c r="F537" s="162"/>
      <c r="G537" s="162"/>
      <c r="H537" s="162"/>
    </row>
    <row r="538" spans="3:8" x14ac:dyDescent="0.2">
      <c r="C538" s="162"/>
      <c r="D538" s="162"/>
      <c r="E538" s="162"/>
      <c r="F538" s="162"/>
      <c r="G538" s="162"/>
      <c r="H538" s="162"/>
    </row>
    <row r="539" spans="3:8" x14ac:dyDescent="0.2">
      <c r="C539" s="162"/>
      <c r="D539" s="162"/>
      <c r="E539" s="162"/>
      <c r="F539" s="162"/>
      <c r="G539" s="162"/>
      <c r="H539" s="162"/>
    </row>
    <row r="540" spans="3:8" x14ac:dyDescent="0.2">
      <c r="C540" s="162"/>
      <c r="D540" s="162"/>
      <c r="E540" s="162"/>
      <c r="F540" s="162"/>
      <c r="G540" s="162"/>
      <c r="H540" s="162"/>
    </row>
    <row r="541" spans="3:8" x14ac:dyDescent="0.2">
      <c r="C541" s="162"/>
      <c r="D541" s="162"/>
      <c r="E541" s="162"/>
      <c r="F541" s="162"/>
      <c r="G541" s="162"/>
      <c r="H541" s="162"/>
    </row>
    <row r="542" spans="3:8" x14ac:dyDescent="0.2">
      <c r="C542" s="162"/>
      <c r="D542" s="162"/>
      <c r="E542" s="162"/>
      <c r="F542" s="162"/>
      <c r="G542" s="162"/>
      <c r="H542" s="162"/>
    </row>
    <row r="543" spans="3:8" x14ac:dyDescent="0.2">
      <c r="C543" s="162"/>
      <c r="D543" s="162"/>
      <c r="E543" s="162"/>
      <c r="F543" s="162"/>
      <c r="G543" s="162"/>
      <c r="H543" s="162"/>
    </row>
    <row r="544" spans="3:8" x14ac:dyDescent="0.2">
      <c r="C544" s="162"/>
      <c r="D544" s="162"/>
      <c r="E544" s="162"/>
      <c r="F544" s="162"/>
      <c r="G544" s="162"/>
      <c r="H544" s="162"/>
    </row>
    <row r="545" spans="3:8" x14ac:dyDescent="0.2">
      <c r="C545" s="162"/>
      <c r="D545" s="162"/>
      <c r="E545" s="162"/>
      <c r="F545" s="162"/>
      <c r="G545" s="162"/>
      <c r="H545" s="162"/>
    </row>
    <row r="546" spans="3:8" x14ac:dyDescent="0.2">
      <c r="C546" s="162"/>
      <c r="D546" s="162"/>
      <c r="E546" s="162"/>
      <c r="F546" s="162"/>
      <c r="G546" s="162"/>
      <c r="H546" s="162"/>
    </row>
    <row r="547" spans="3:8" x14ac:dyDescent="0.2">
      <c r="C547" s="162"/>
      <c r="D547" s="162"/>
      <c r="E547" s="162"/>
      <c r="F547" s="162"/>
      <c r="G547" s="162"/>
      <c r="H547" s="162"/>
    </row>
    <row r="548" spans="3:8" x14ac:dyDescent="0.2">
      <c r="C548" s="162"/>
      <c r="D548" s="162"/>
      <c r="E548" s="162"/>
      <c r="F548" s="162"/>
      <c r="G548" s="162"/>
      <c r="H548" s="162"/>
    </row>
    <row r="549" spans="3:8" x14ac:dyDescent="0.2">
      <c r="C549" s="162"/>
      <c r="D549" s="162"/>
      <c r="E549" s="162"/>
      <c r="F549" s="162"/>
      <c r="G549" s="162"/>
      <c r="H549" s="162"/>
    </row>
    <row r="550" spans="3:8" x14ac:dyDescent="0.2">
      <c r="C550" s="162"/>
      <c r="D550" s="162"/>
      <c r="E550" s="162"/>
      <c r="F550" s="162"/>
      <c r="G550" s="162"/>
      <c r="H550" s="162"/>
    </row>
    <row r="551" spans="3:8" x14ac:dyDescent="0.2">
      <c r="C551" s="162"/>
      <c r="D551" s="162"/>
      <c r="E551" s="162"/>
      <c r="F551" s="162"/>
      <c r="G551" s="162"/>
      <c r="H551" s="162"/>
    </row>
    <row r="552" spans="3:8" x14ac:dyDescent="0.2">
      <c r="C552" s="162"/>
      <c r="D552" s="162"/>
      <c r="E552" s="162"/>
      <c r="F552" s="162"/>
      <c r="G552" s="162"/>
      <c r="H552" s="162"/>
    </row>
    <row r="553" spans="3:8" x14ac:dyDescent="0.2">
      <c r="C553" s="162"/>
      <c r="D553" s="162"/>
      <c r="E553" s="162"/>
      <c r="F553" s="162"/>
      <c r="G553" s="162"/>
      <c r="H553" s="162"/>
    </row>
    <row r="554" spans="3:8" x14ac:dyDescent="0.2">
      <c r="C554" s="162"/>
      <c r="D554" s="162"/>
      <c r="E554" s="162"/>
      <c r="F554" s="162"/>
      <c r="G554" s="162"/>
      <c r="H554" s="162"/>
    </row>
    <row r="555" spans="3:8" x14ac:dyDescent="0.2">
      <c r="C555" s="162"/>
      <c r="D555" s="162"/>
      <c r="E555" s="162"/>
      <c r="F555" s="162"/>
      <c r="G555" s="162"/>
      <c r="H555" s="162"/>
    </row>
    <row r="556" spans="3:8" x14ac:dyDescent="0.2">
      <c r="C556" s="162"/>
      <c r="D556" s="162"/>
      <c r="E556" s="162"/>
      <c r="F556" s="162"/>
      <c r="G556" s="162"/>
      <c r="H556" s="162"/>
    </row>
    <row r="557" spans="3:8" x14ac:dyDescent="0.2">
      <c r="C557" s="162"/>
      <c r="D557" s="162"/>
      <c r="E557" s="162"/>
      <c r="F557" s="162"/>
      <c r="G557" s="162"/>
      <c r="H557" s="162"/>
    </row>
    <row r="558" spans="3:8" x14ac:dyDescent="0.2">
      <c r="C558" s="162"/>
      <c r="D558" s="162"/>
      <c r="E558" s="162"/>
      <c r="F558" s="162"/>
      <c r="G558" s="162"/>
      <c r="H558" s="162"/>
    </row>
    <row r="559" spans="3:8" x14ac:dyDescent="0.2">
      <c r="C559" s="162"/>
      <c r="D559" s="162"/>
      <c r="E559" s="162"/>
      <c r="F559" s="162"/>
      <c r="G559" s="162"/>
      <c r="H559" s="162"/>
    </row>
    <row r="560" spans="3:8" x14ac:dyDescent="0.2">
      <c r="C560" s="162"/>
      <c r="D560" s="162"/>
      <c r="E560" s="162"/>
      <c r="F560" s="162"/>
      <c r="G560" s="162"/>
      <c r="H560" s="162"/>
    </row>
    <row r="561" spans="3:8" x14ac:dyDescent="0.2">
      <c r="C561" s="162"/>
      <c r="D561" s="162"/>
      <c r="E561" s="162"/>
      <c r="F561" s="162"/>
      <c r="G561" s="162"/>
      <c r="H561" s="162"/>
    </row>
    <row r="562" spans="3:8" x14ac:dyDescent="0.2">
      <c r="C562" s="162"/>
      <c r="D562" s="162"/>
      <c r="E562" s="162"/>
      <c r="F562" s="162"/>
      <c r="G562" s="162"/>
      <c r="H562" s="162"/>
    </row>
    <row r="563" spans="3:8" x14ac:dyDescent="0.2">
      <c r="C563" s="162"/>
      <c r="D563" s="162"/>
      <c r="E563" s="162"/>
      <c r="F563" s="162"/>
      <c r="G563" s="162"/>
      <c r="H563" s="162"/>
    </row>
    <row r="564" spans="3:8" x14ac:dyDescent="0.2">
      <c r="C564" s="162"/>
      <c r="D564" s="162"/>
      <c r="E564" s="162"/>
      <c r="F564" s="162"/>
      <c r="G564" s="162"/>
      <c r="H564" s="162"/>
    </row>
    <row r="565" spans="3:8" x14ac:dyDescent="0.2">
      <c r="C565" s="162"/>
      <c r="D565" s="162"/>
      <c r="E565" s="162"/>
      <c r="F565" s="162"/>
      <c r="G565" s="162"/>
      <c r="H565" s="162"/>
    </row>
    <row r="566" spans="3:8" x14ac:dyDescent="0.2">
      <c r="C566" s="162"/>
      <c r="D566" s="162"/>
      <c r="E566" s="162"/>
      <c r="F566" s="162"/>
      <c r="G566" s="162"/>
      <c r="H566" s="162"/>
    </row>
    <row r="567" spans="3:8" x14ac:dyDescent="0.2">
      <c r="C567" s="162"/>
      <c r="D567" s="162"/>
      <c r="E567" s="162"/>
      <c r="F567" s="162"/>
      <c r="G567" s="162"/>
      <c r="H567" s="162"/>
    </row>
    <row r="568" spans="3:8" x14ac:dyDescent="0.2">
      <c r="C568" s="162"/>
      <c r="D568" s="162"/>
      <c r="E568" s="162"/>
      <c r="F568" s="162"/>
      <c r="G568" s="162"/>
      <c r="H568" s="162"/>
    </row>
    <row r="569" spans="3:8" x14ac:dyDescent="0.2">
      <c r="C569" s="162"/>
      <c r="D569" s="162"/>
      <c r="E569" s="162"/>
      <c r="F569" s="162"/>
      <c r="G569" s="162"/>
      <c r="H569" s="162"/>
    </row>
    <row r="570" spans="3:8" x14ac:dyDescent="0.2">
      <c r="C570" s="162"/>
      <c r="D570" s="162"/>
      <c r="E570" s="162"/>
      <c r="F570" s="162"/>
      <c r="G570" s="162"/>
      <c r="H570" s="162"/>
    </row>
    <row r="571" spans="3:8" x14ac:dyDescent="0.2">
      <c r="C571" s="162"/>
      <c r="D571" s="162"/>
      <c r="E571" s="162"/>
      <c r="F571" s="162"/>
      <c r="G571" s="162"/>
      <c r="H571" s="162"/>
    </row>
    <row r="572" spans="3:8" x14ac:dyDescent="0.2">
      <c r="C572" s="162"/>
      <c r="D572" s="162"/>
      <c r="E572" s="162"/>
      <c r="F572" s="162"/>
      <c r="G572" s="162"/>
      <c r="H572" s="162"/>
    </row>
    <row r="573" spans="3:8" x14ac:dyDescent="0.2">
      <c r="C573" s="162"/>
      <c r="D573" s="162"/>
      <c r="E573" s="162"/>
      <c r="F573" s="162"/>
      <c r="G573" s="162"/>
      <c r="H573" s="162"/>
    </row>
    <row r="574" spans="3:8" x14ac:dyDescent="0.2">
      <c r="C574" s="162"/>
      <c r="D574" s="162"/>
      <c r="E574" s="162"/>
      <c r="F574" s="162"/>
      <c r="G574" s="162"/>
      <c r="H574" s="162"/>
    </row>
    <row r="575" spans="3:8" x14ac:dyDescent="0.2">
      <c r="C575" s="162"/>
      <c r="D575" s="162"/>
      <c r="E575" s="162"/>
      <c r="F575" s="162"/>
      <c r="G575" s="162"/>
      <c r="H575" s="162"/>
    </row>
    <row r="576" spans="3:8" x14ac:dyDescent="0.2">
      <c r="C576" s="162"/>
      <c r="D576" s="162"/>
      <c r="E576" s="162"/>
      <c r="F576" s="162"/>
      <c r="G576" s="162"/>
      <c r="H576" s="162"/>
    </row>
    <row r="577" spans="3:8" x14ac:dyDescent="0.2">
      <c r="C577" s="162"/>
      <c r="D577" s="162"/>
      <c r="E577" s="162"/>
      <c r="F577" s="162"/>
      <c r="G577" s="162"/>
      <c r="H577" s="162"/>
    </row>
    <row r="578" spans="3:8" x14ac:dyDescent="0.2">
      <c r="C578" s="162"/>
      <c r="D578" s="162"/>
      <c r="E578" s="162"/>
      <c r="F578" s="162"/>
      <c r="G578" s="162"/>
      <c r="H578" s="162"/>
    </row>
    <row r="579" spans="3:8" x14ac:dyDescent="0.2">
      <c r="C579" s="162"/>
      <c r="D579" s="162"/>
      <c r="E579" s="162"/>
      <c r="F579" s="162"/>
      <c r="G579" s="162"/>
      <c r="H579" s="162"/>
    </row>
    <row r="580" spans="3:8" x14ac:dyDescent="0.2">
      <c r="C580" s="162"/>
      <c r="D580" s="162"/>
      <c r="E580" s="162"/>
      <c r="F580" s="162"/>
      <c r="G580" s="162"/>
      <c r="H580" s="162"/>
    </row>
    <row r="581" spans="3:8" x14ac:dyDescent="0.2">
      <c r="C581" s="162"/>
      <c r="D581" s="162"/>
      <c r="E581" s="162"/>
      <c r="F581" s="162"/>
      <c r="G581" s="162"/>
      <c r="H581" s="162"/>
    </row>
    <row r="582" spans="3:8" x14ac:dyDescent="0.2">
      <c r="C582" s="162"/>
      <c r="D582" s="162"/>
      <c r="E582" s="162"/>
      <c r="F582" s="162"/>
      <c r="G582" s="162"/>
      <c r="H582" s="162"/>
    </row>
    <row r="583" spans="3:8" x14ac:dyDescent="0.2">
      <c r="C583" s="162"/>
      <c r="D583" s="162"/>
      <c r="E583" s="162"/>
      <c r="F583" s="162"/>
      <c r="G583" s="162"/>
      <c r="H583" s="162"/>
    </row>
    <row r="584" spans="3:8" x14ac:dyDescent="0.2">
      <c r="C584" s="162"/>
      <c r="D584" s="162"/>
      <c r="E584" s="162"/>
      <c r="F584" s="162"/>
      <c r="G584" s="162"/>
      <c r="H584" s="162"/>
    </row>
    <row r="585" spans="3:8" x14ac:dyDescent="0.2">
      <c r="C585" s="162"/>
      <c r="D585" s="162"/>
      <c r="E585" s="162"/>
      <c r="F585" s="162"/>
      <c r="G585" s="162"/>
      <c r="H585" s="162"/>
    </row>
    <row r="586" spans="3:8" x14ac:dyDescent="0.2">
      <c r="C586" s="162"/>
      <c r="D586" s="162"/>
      <c r="E586" s="162"/>
      <c r="F586" s="162"/>
      <c r="G586" s="162"/>
      <c r="H586" s="162"/>
    </row>
    <row r="587" spans="3:8" x14ac:dyDescent="0.2">
      <c r="C587" s="162"/>
      <c r="D587" s="162"/>
      <c r="E587" s="162"/>
      <c r="F587" s="162"/>
      <c r="G587" s="162"/>
      <c r="H587" s="162"/>
    </row>
    <row r="588" spans="3:8" x14ac:dyDescent="0.2">
      <c r="C588" s="162"/>
      <c r="D588" s="162"/>
      <c r="E588" s="162"/>
      <c r="F588" s="162"/>
      <c r="G588" s="162"/>
      <c r="H588" s="162"/>
    </row>
    <row r="589" spans="3:8" x14ac:dyDescent="0.2">
      <c r="C589" s="162"/>
      <c r="D589" s="162"/>
      <c r="E589" s="162"/>
      <c r="F589" s="162"/>
      <c r="G589" s="162"/>
      <c r="H589" s="162"/>
    </row>
    <row r="590" spans="3:8" x14ac:dyDescent="0.2">
      <c r="C590" s="162"/>
      <c r="D590" s="162"/>
      <c r="E590" s="162"/>
      <c r="F590" s="162"/>
      <c r="G590" s="162"/>
      <c r="H590" s="162"/>
    </row>
    <row r="591" spans="3:8" x14ac:dyDescent="0.2">
      <c r="C591" s="162"/>
      <c r="D591" s="162"/>
      <c r="E591" s="162"/>
      <c r="F591" s="162"/>
      <c r="G591" s="162"/>
      <c r="H591" s="162"/>
    </row>
    <row r="592" spans="3:8" x14ac:dyDescent="0.2">
      <c r="C592" s="162"/>
      <c r="D592" s="162"/>
      <c r="E592" s="162"/>
      <c r="F592" s="162"/>
      <c r="G592" s="162"/>
      <c r="H592" s="162"/>
    </row>
    <row r="593" spans="3:8" x14ac:dyDescent="0.2">
      <c r="C593" s="162"/>
      <c r="D593" s="162"/>
      <c r="E593" s="162"/>
      <c r="F593" s="162"/>
      <c r="G593" s="162"/>
      <c r="H593" s="162"/>
    </row>
    <row r="594" spans="3:8" x14ac:dyDescent="0.2">
      <c r="C594" s="162"/>
      <c r="D594" s="162"/>
      <c r="E594" s="162"/>
      <c r="F594" s="162"/>
      <c r="G594" s="162"/>
      <c r="H594" s="162"/>
    </row>
    <row r="595" spans="3:8" x14ac:dyDescent="0.2">
      <c r="C595" s="162"/>
      <c r="D595" s="162"/>
      <c r="E595" s="162"/>
      <c r="F595" s="162"/>
      <c r="G595" s="162"/>
      <c r="H595" s="162"/>
    </row>
    <row r="596" spans="3:8" x14ac:dyDescent="0.2">
      <c r="C596" s="162"/>
      <c r="D596" s="162"/>
      <c r="E596" s="162"/>
      <c r="F596" s="162"/>
      <c r="G596" s="162"/>
      <c r="H596" s="162"/>
    </row>
    <row r="597" spans="3:8" x14ac:dyDescent="0.2">
      <c r="C597" s="162"/>
      <c r="D597" s="162"/>
      <c r="E597" s="162"/>
      <c r="F597" s="162"/>
      <c r="G597" s="162"/>
      <c r="H597" s="162"/>
    </row>
    <row r="598" spans="3:8" x14ac:dyDescent="0.2">
      <c r="C598" s="162"/>
      <c r="D598" s="162"/>
      <c r="E598" s="162"/>
      <c r="F598" s="162"/>
      <c r="G598" s="162"/>
      <c r="H598" s="162"/>
    </row>
    <row r="599" spans="3:8" x14ac:dyDescent="0.2">
      <c r="C599" s="162"/>
      <c r="D599" s="162"/>
      <c r="E599" s="162"/>
      <c r="F599" s="162"/>
      <c r="G599" s="162"/>
      <c r="H599" s="162"/>
    </row>
    <row r="600" spans="3:8" x14ac:dyDescent="0.2">
      <c r="C600" s="162"/>
      <c r="D600" s="162"/>
      <c r="E600" s="162"/>
      <c r="F600" s="162"/>
      <c r="G600" s="162"/>
      <c r="H600" s="162"/>
    </row>
    <row r="601" spans="3:8" x14ac:dyDescent="0.2">
      <c r="C601" s="162"/>
      <c r="D601" s="162"/>
      <c r="E601" s="162"/>
      <c r="F601" s="162"/>
      <c r="G601" s="162"/>
      <c r="H601" s="162"/>
    </row>
    <row r="602" spans="3:8" x14ac:dyDescent="0.2">
      <c r="C602" s="162"/>
      <c r="D602" s="162"/>
      <c r="E602" s="162"/>
      <c r="F602" s="162"/>
      <c r="G602" s="162"/>
      <c r="H602" s="162"/>
    </row>
    <row r="603" spans="3:8" x14ac:dyDescent="0.2">
      <c r="C603" s="162"/>
      <c r="D603" s="162"/>
      <c r="E603" s="162"/>
      <c r="F603" s="162"/>
      <c r="G603" s="162"/>
      <c r="H603" s="162"/>
    </row>
    <row r="604" spans="3:8" x14ac:dyDescent="0.2">
      <c r="C604" s="162"/>
      <c r="D604" s="162"/>
      <c r="E604" s="162"/>
      <c r="F604" s="162"/>
      <c r="G604" s="162"/>
      <c r="H604" s="162"/>
    </row>
    <row r="605" spans="3:8" x14ac:dyDescent="0.2">
      <c r="C605" s="162"/>
      <c r="D605" s="162"/>
      <c r="E605" s="162"/>
      <c r="F605" s="162"/>
      <c r="G605" s="162"/>
      <c r="H605" s="162"/>
    </row>
    <row r="606" spans="3:8" x14ac:dyDescent="0.2">
      <c r="C606" s="162"/>
      <c r="D606" s="162"/>
      <c r="E606" s="162"/>
      <c r="F606" s="162"/>
      <c r="G606" s="162"/>
      <c r="H606" s="162"/>
    </row>
    <row r="607" spans="3:8" x14ac:dyDescent="0.2">
      <c r="C607" s="162"/>
      <c r="D607" s="162"/>
      <c r="E607" s="162"/>
      <c r="F607" s="162"/>
      <c r="G607" s="162"/>
      <c r="H607" s="162"/>
    </row>
    <row r="608" spans="3:8" x14ac:dyDescent="0.2">
      <c r="C608" s="162"/>
      <c r="D608" s="162"/>
      <c r="E608" s="162"/>
      <c r="F608" s="162"/>
      <c r="G608" s="162"/>
      <c r="H608" s="162"/>
    </row>
    <row r="609" spans="3:8" x14ac:dyDescent="0.2">
      <c r="C609" s="162"/>
      <c r="D609" s="162"/>
      <c r="E609" s="162"/>
      <c r="F609" s="162"/>
      <c r="G609" s="162"/>
      <c r="H609" s="162"/>
    </row>
    <row r="610" spans="3:8" x14ac:dyDescent="0.2">
      <c r="C610" s="162"/>
      <c r="D610" s="162"/>
      <c r="E610" s="162"/>
      <c r="F610" s="162"/>
      <c r="G610" s="162"/>
      <c r="H610" s="162"/>
    </row>
    <row r="611" spans="3:8" x14ac:dyDescent="0.2">
      <c r="C611" s="162"/>
      <c r="D611" s="162"/>
      <c r="E611" s="162"/>
      <c r="F611" s="162"/>
      <c r="G611" s="162"/>
      <c r="H611" s="162"/>
    </row>
    <row r="612" spans="3:8" x14ac:dyDescent="0.2">
      <c r="C612" s="162"/>
      <c r="D612" s="162"/>
      <c r="E612" s="162"/>
      <c r="F612" s="162"/>
      <c r="G612" s="162"/>
      <c r="H612" s="162"/>
    </row>
    <row r="613" spans="3:8" x14ac:dyDescent="0.2">
      <c r="C613" s="162"/>
      <c r="D613" s="162"/>
      <c r="E613" s="162"/>
      <c r="F613" s="162"/>
      <c r="G613" s="162"/>
      <c r="H613" s="162"/>
    </row>
    <row r="614" spans="3:8" x14ac:dyDescent="0.2">
      <c r="C614" s="162"/>
      <c r="D614" s="162"/>
      <c r="E614" s="162"/>
      <c r="F614" s="162"/>
      <c r="G614" s="162"/>
      <c r="H614" s="162"/>
    </row>
    <row r="615" spans="3:8" x14ac:dyDescent="0.2">
      <c r="C615" s="162"/>
      <c r="D615" s="162"/>
      <c r="E615" s="162"/>
      <c r="F615" s="162"/>
      <c r="G615" s="162"/>
      <c r="H615" s="162"/>
    </row>
    <row r="616" spans="3:8" x14ac:dyDescent="0.2">
      <c r="C616" s="162"/>
      <c r="D616" s="162"/>
      <c r="E616" s="162"/>
      <c r="F616" s="162"/>
      <c r="G616" s="162"/>
      <c r="H616" s="162"/>
    </row>
    <row r="617" spans="3:8" x14ac:dyDescent="0.2">
      <c r="C617" s="162"/>
      <c r="D617" s="162"/>
      <c r="E617" s="162"/>
      <c r="F617" s="162"/>
      <c r="G617" s="162"/>
      <c r="H617" s="162"/>
    </row>
    <row r="618" spans="3:8" x14ac:dyDescent="0.2">
      <c r="C618" s="162"/>
      <c r="D618" s="162"/>
      <c r="E618" s="162"/>
      <c r="F618" s="162"/>
      <c r="G618" s="162"/>
      <c r="H618" s="162"/>
    </row>
    <row r="619" spans="3:8" x14ac:dyDescent="0.2">
      <c r="C619" s="162"/>
      <c r="D619" s="162"/>
      <c r="E619" s="162"/>
      <c r="F619" s="162"/>
      <c r="G619" s="162"/>
      <c r="H619" s="162"/>
    </row>
    <row r="620" spans="3:8" x14ac:dyDescent="0.2">
      <c r="C620" s="162"/>
      <c r="D620" s="162"/>
      <c r="E620" s="162"/>
      <c r="F620" s="162"/>
      <c r="G620" s="162"/>
      <c r="H620" s="162"/>
    </row>
    <row r="621" spans="3:8" x14ac:dyDescent="0.2">
      <c r="C621" s="162"/>
      <c r="D621" s="162"/>
      <c r="E621" s="162"/>
      <c r="F621" s="162"/>
      <c r="G621" s="162"/>
      <c r="H621" s="162"/>
    </row>
    <row r="622" spans="3:8" x14ac:dyDescent="0.2">
      <c r="C622" s="162"/>
      <c r="D622" s="162"/>
      <c r="E622" s="162"/>
      <c r="F622" s="162"/>
      <c r="G622" s="162"/>
      <c r="H622" s="162"/>
    </row>
    <row r="623" spans="3:8" x14ac:dyDescent="0.2">
      <c r="C623" s="162"/>
      <c r="D623" s="162"/>
      <c r="E623" s="162"/>
      <c r="F623" s="162"/>
      <c r="G623" s="162"/>
      <c r="H623" s="162"/>
    </row>
    <row r="624" spans="3:8" x14ac:dyDescent="0.2">
      <c r="C624" s="162"/>
      <c r="D624" s="162"/>
      <c r="E624" s="162"/>
      <c r="F624" s="162"/>
      <c r="G624" s="162"/>
      <c r="H624" s="162"/>
    </row>
    <row r="625" spans="3:8" x14ac:dyDescent="0.2">
      <c r="C625" s="162"/>
      <c r="D625" s="162"/>
      <c r="E625" s="162"/>
      <c r="F625" s="162"/>
      <c r="G625" s="162"/>
      <c r="H625" s="162"/>
    </row>
    <row r="626" spans="3:8" x14ac:dyDescent="0.2">
      <c r="C626" s="162"/>
      <c r="D626" s="162"/>
      <c r="E626" s="162"/>
      <c r="F626" s="162"/>
      <c r="G626" s="162"/>
      <c r="H626" s="162"/>
    </row>
    <row r="627" spans="3:8" x14ac:dyDescent="0.2">
      <c r="C627" s="162"/>
      <c r="D627" s="162"/>
      <c r="E627" s="162"/>
      <c r="F627" s="162"/>
      <c r="G627" s="162"/>
      <c r="H627" s="162"/>
    </row>
    <row r="628" spans="3:8" x14ac:dyDescent="0.2">
      <c r="C628" s="162"/>
      <c r="D628" s="162"/>
      <c r="E628" s="162"/>
      <c r="F628" s="162"/>
      <c r="G628" s="162"/>
      <c r="H628" s="162"/>
    </row>
    <row r="629" spans="3:8" x14ac:dyDescent="0.2">
      <c r="C629" s="162"/>
      <c r="D629" s="162"/>
      <c r="E629" s="162"/>
      <c r="F629" s="162"/>
      <c r="G629" s="162"/>
      <c r="H629" s="162"/>
    </row>
    <row r="630" spans="3:8" x14ac:dyDescent="0.2">
      <c r="C630" s="162"/>
      <c r="D630" s="162"/>
      <c r="E630" s="162"/>
      <c r="F630" s="162"/>
      <c r="G630" s="162"/>
      <c r="H630" s="162"/>
    </row>
    <row r="631" spans="3:8" x14ac:dyDescent="0.2">
      <c r="C631" s="162"/>
      <c r="D631" s="162"/>
      <c r="E631" s="162"/>
      <c r="F631" s="162"/>
      <c r="G631" s="162"/>
      <c r="H631" s="162"/>
    </row>
    <row r="632" spans="3:8" x14ac:dyDescent="0.2">
      <c r="C632" s="162"/>
      <c r="D632" s="162"/>
      <c r="E632" s="162"/>
      <c r="F632" s="162"/>
      <c r="G632" s="162"/>
      <c r="H632" s="162"/>
    </row>
    <row r="633" spans="3:8" x14ac:dyDescent="0.2">
      <c r="C633" s="162"/>
      <c r="D633" s="162"/>
      <c r="E633" s="162"/>
      <c r="F633" s="162"/>
      <c r="G633" s="162"/>
      <c r="H633" s="162"/>
    </row>
    <row r="634" spans="3:8" x14ac:dyDescent="0.2">
      <c r="C634" s="162"/>
      <c r="D634" s="162"/>
      <c r="E634" s="162"/>
      <c r="F634" s="162"/>
      <c r="G634" s="162"/>
      <c r="H634" s="162"/>
    </row>
    <row r="635" spans="3:8" x14ac:dyDescent="0.2">
      <c r="C635" s="162"/>
      <c r="D635" s="162"/>
      <c r="E635" s="162"/>
      <c r="F635" s="162"/>
      <c r="G635" s="162"/>
      <c r="H635" s="162"/>
    </row>
    <row r="636" spans="3:8" x14ac:dyDescent="0.2">
      <c r="C636" s="162"/>
      <c r="D636" s="162"/>
      <c r="E636" s="162"/>
      <c r="F636" s="162"/>
      <c r="G636" s="162"/>
      <c r="H636" s="162"/>
    </row>
    <row r="637" spans="3:8" x14ac:dyDescent="0.2">
      <c r="C637" s="162"/>
      <c r="D637" s="162"/>
      <c r="E637" s="162"/>
      <c r="F637" s="162"/>
      <c r="G637" s="162"/>
      <c r="H637" s="162"/>
    </row>
    <row r="638" spans="3:8" x14ac:dyDescent="0.2">
      <c r="C638" s="162"/>
      <c r="D638" s="162"/>
      <c r="E638" s="162"/>
      <c r="F638" s="162"/>
      <c r="G638" s="162"/>
      <c r="H638" s="162"/>
    </row>
    <row r="639" spans="3:8" x14ac:dyDescent="0.2">
      <c r="C639" s="162"/>
      <c r="D639" s="162"/>
      <c r="E639" s="162"/>
      <c r="F639" s="162"/>
      <c r="G639" s="162"/>
      <c r="H639" s="162"/>
    </row>
    <row r="640" spans="3:8" x14ac:dyDescent="0.2">
      <c r="C640" s="162"/>
      <c r="D640" s="162"/>
      <c r="E640" s="162"/>
      <c r="F640" s="162"/>
      <c r="G640" s="162"/>
      <c r="H640" s="162"/>
    </row>
    <row r="641" spans="3:8" x14ac:dyDescent="0.2">
      <c r="C641" s="162"/>
      <c r="D641" s="162"/>
      <c r="E641" s="162"/>
      <c r="F641" s="162"/>
      <c r="G641" s="162"/>
      <c r="H641" s="162"/>
    </row>
    <row r="642" spans="3:8" x14ac:dyDescent="0.2">
      <c r="C642" s="162"/>
      <c r="D642" s="162"/>
      <c r="E642" s="162"/>
      <c r="F642" s="162"/>
      <c r="G642" s="162"/>
      <c r="H642" s="162"/>
    </row>
    <row r="643" spans="3:8" x14ac:dyDescent="0.2">
      <c r="C643" s="162"/>
      <c r="D643" s="162"/>
      <c r="E643" s="162"/>
      <c r="F643" s="162"/>
      <c r="G643" s="162"/>
      <c r="H643" s="162"/>
    </row>
    <row r="644" spans="3:8" x14ac:dyDescent="0.2">
      <c r="C644" s="162"/>
      <c r="D644" s="162"/>
      <c r="E644" s="162"/>
      <c r="F644" s="162"/>
      <c r="G644" s="162"/>
      <c r="H644" s="162"/>
    </row>
    <row r="645" spans="3:8" x14ac:dyDescent="0.2">
      <c r="C645" s="162"/>
      <c r="D645" s="162"/>
      <c r="E645" s="162"/>
      <c r="F645" s="162"/>
      <c r="G645" s="162"/>
      <c r="H645" s="162"/>
    </row>
    <row r="646" spans="3:8" x14ac:dyDescent="0.2">
      <c r="C646" s="162"/>
      <c r="D646" s="162"/>
      <c r="E646" s="162"/>
      <c r="F646" s="162"/>
      <c r="G646" s="162"/>
      <c r="H646" s="162"/>
    </row>
    <row r="647" spans="3:8" x14ac:dyDescent="0.2">
      <c r="C647" s="162"/>
      <c r="D647" s="162"/>
      <c r="E647" s="162"/>
      <c r="F647" s="162"/>
      <c r="G647" s="162"/>
      <c r="H647" s="162"/>
    </row>
    <row r="648" spans="3:8" x14ac:dyDescent="0.2">
      <c r="C648" s="162"/>
      <c r="D648" s="162"/>
      <c r="E648" s="162"/>
      <c r="F648" s="162"/>
      <c r="G648" s="162"/>
      <c r="H648" s="162"/>
    </row>
    <row r="649" spans="3:8" x14ac:dyDescent="0.2">
      <c r="C649" s="162"/>
      <c r="D649" s="162"/>
      <c r="E649" s="162"/>
      <c r="F649" s="162"/>
      <c r="G649" s="162"/>
      <c r="H649" s="162"/>
    </row>
    <row r="650" spans="3:8" x14ac:dyDescent="0.2">
      <c r="C650" s="162"/>
      <c r="D650" s="162"/>
      <c r="E650" s="162"/>
      <c r="F650" s="162"/>
      <c r="G650" s="162"/>
      <c r="H650" s="162"/>
    </row>
    <row r="651" spans="3:8" x14ac:dyDescent="0.2">
      <c r="C651" s="162"/>
      <c r="D651" s="162"/>
      <c r="E651" s="162"/>
      <c r="F651" s="162"/>
      <c r="G651" s="162"/>
      <c r="H651" s="162"/>
    </row>
    <row r="652" spans="3:8" x14ac:dyDescent="0.2">
      <c r="C652" s="162"/>
      <c r="D652" s="162"/>
      <c r="E652" s="162"/>
      <c r="F652" s="162"/>
      <c r="G652" s="162"/>
      <c r="H652" s="162"/>
    </row>
    <row r="653" spans="3:8" x14ac:dyDescent="0.2">
      <c r="C653" s="162"/>
      <c r="D653" s="162"/>
      <c r="E653" s="162"/>
      <c r="F653" s="162"/>
      <c r="G653" s="162"/>
      <c r="H653" s="162"/>
    </row>
    <row r="654" spans="3:8" x14ac:dyDescent="0.2">
      <c r="C654" s="162"/>
      <c r="D654" s="162"/>
      <c r="E654" s="162"/>
      <c r="F654" s="162"/>
      <c r="G654" s="162"/>
      <c r="H654" s="162"/>
    </row>
    <row r="655" spans="3:8" x14ac:dyDescent="0.2">
      <c r="C655" s="162"/>
      <c r="D655" s="162"/>
      <c r="E655" s="162"/>
      <c r="F655" s="162"/>
      <c r="G655" s="162"/>
      <c r="H655" s="162"/>
    </row>
    <row r="656" spans="3:8" x14ac:dyDescent="0.2">
      <c r="C656" s="162"/>
      <c r="D656" s="162"/>
      <c r="E656" s="162"/>
      <c r="F656" s="162"/>
      <c r="G656" s="162"/>
      <c r="H656" s="162"/>
    </row>
    <row r="657" spans="3:8" x14ac:dyDescent="0.2">
      <c r="C657" s="162"/>
      <c r="D657" s="162"/>
      <c r="E657" s="162"/>
      <c r="F657" s="162"/>
      <c r="G657" s="162"/>
      <c r="H657" s="162"/>
    </row>
    <row r="658" spans="3:8" x14ac:dyDescent="0.2">
      <c r="C658" s="162"/>
      <c r="D658" s="162"/>
      <c r="E658" s="162"/>
      <c r="F658" s="162"/>
      <c r="G658" s="162"/>
      <c r="H658" s="162"/>
    </row>
    <row r="659" spans="3:8" x14ac:dyDescent="0.2">
      <c r="C659" s="162"/>
      <c r="D659" s="162"/>
      <c r="E659" s="162"/>
      <c r="F659" s="162"/>
      <c r="G659" s="162"/>
      <c r="H659" s="162"/>
    </row>
    <row r="660" spans="3:8" x14ac:dyDescent="0.2">
      <c r="C660" s="162"/>
      <c r="D660" s="162"/>
      <c r="E660" s="162"/>
      <c r="F660" s="162"/>
      <c r="G660" s="162"/>
      <c r="H660" s="162"/>
    </row>
    <row r="661" spans="3:8" x14ac:dyDescent="0.2">
      <c r="C661" s="162"/>
      <c r="D661" s="162"/>
      <c r="E661" s="162"/>
      <c r="F661" s="162"/>
      <c r="G661" s="162"/>
      <c r="H661" s="162"/>
    </row>
    <row r="662" spans="3:8" x14ac:dyDescent="0.2">
      <c r="C662" s="162"/>
      <c r="D662" s="162"/>
      <c r="E662" s="162"/>
      <c r="F662" s="162"/>
      <c r="G662" s="162"/>
      <c r="H662" s="162"/>
    </row>
    <row r="663" spans="3:8" x14ac:dyDescent="0.2">
      <c r="C663" s="162"/>
      <c r="D663" s="162"/>
      <c r="E663" s="162"/>
      <c r="F663" s="162"/>
      <c r="G663" s="162"/>
      <c r="H663" s="162"/>
    </row>
    <row r="664" spans="3:8" x14ac:dyDescent="0.2">
      <c r="C664" s="162"/>
      <c r="D664" s="162"/>
      <c r="E664" s="162"/>
      <c r="F664" s="162"/>
      <c r="G664" s="162"/>
      <c r="H664" s="162"/>
    </row>
    <row r="665" spans="3:8" x14ac:dyDescent="0.2">
      <c r="C665" s="162"/>
      <c r="D665" s="162"/>
      <c r="E665" s="162"/>
      <c r="F665" s="162"/>
      <c r="G665" s="162"/>
      <c r="H665" s="162"/>
    </row>
    <row r="666" spans="3:8" x14ac:dyDescent="0.2">
      <c r="C666" s="162"/>
      <c r="D666" s="162"/>
      <c r="E666" s="162"/>
      <c r="F666" s="162"/>
      <c r="G666" s="162"/>
      <c r="H666" s="162"/>
    </row>
    <row r="667" spans="3:8" x14ac:dyDescent="0.2">
      <c r="C667" s="162"/>
      <c r="D667" s="162"/>
      <c r="E667" s="162"/>
      <c r="F667" s="162"/>
      <c r="G667" s="162"/>
      <c r="H667" s="162"/>
    </row>
    <row r="668" spans="3:8" x14ac:dyDescent="0.2">
      <c r="C668" s="162"/>
      <c r="D668" s="162"/>
      <c r="E668" s="162"/>
      <c r="F668" s="162"/>
      <c r="G668" s="162"/>
      <c r="H668" s="162"/>
    </row>
    <row r="669" spans="3:8" x14ac:dyDescent="0.2">
      <c r="C669" s="162"/>
      <c r="D669" s="162"/>
      <c r="E669" s="162"/>
      <c r="F669" s="162"/>
      <c r="G669" s="162"/>
      <c r="H669" s="162"/>
    </row>
    <row r="670" spans="3:8" x14ac:dyDescent="0.2">
      <c r="C670" s="162"/>
      <c r="D670" s="162"/>
      <c r="E670" s="162"/>
      <c r="F670" s="162"/>
      <c r="G670" s="162"/>
      <c r="H670" s="162"/>
    </row>
    <row r="671" spans="3:8" x14ac:dyDescent="0.2">
      <c r="C671" s="162"/>
      <c r="D671" s="162"/>
      <c r="E671" s="162"/>
      <c r="F671" s="162"/>
      <c r="G671" s="162"/>
      <c r="H671" s="162"/>
    </row>
    <row r="672" spans="3:8" x14ac:dyDescent="0.2">
      <c r="C672" s="162"/>
      <c r="D672" s="162"/>
      <c r="E672" s="162"/>
      <c r="F672" s="162"/>
      <c r="G672" s="162"/>
      <c r="H672" s="162"/>
    </row>
    <row r="673" spans="3:8" x14ac:dyDescent="0.2">
      <c r="C673" s="162"/>
      <c r="D673" s="162"/>
      <c r="E673" s="162"/>
      <c r="F673" s="162"/>
      <c r="G673" s="162"/>
      <c r="H673" s="162"/>
    </row>
    <row r="674" spans="3:8" x14ac:dyDescent="0.2">
      <c r="C674" s="162"/>
      <c r="D674" s="162"/>
      <c r="E674" s="162"/>
      <c r="F674" s="162"/>
      <c r="G674" s="162"/>
      <c r="H674" s="162"/>
    </row>
    <row r="675" spans="3:8" x14ac:dyDescent="0.2">
      <c r="C675" s="162"/>
      <c r="D675" s="162"/>
      <c r="E675" s="162"/>
      <c r="F675" s="162"/>
      <c r="G675" s="162"/>
      <c r="H675" s="162"/>
    </row>
    <row r="676" spans="3:8" x14ac:dyDescent="0.2">
      <c r="C676" s="162"/>
      <c r="D676" s="162"/>
      <c r="E676" s="162"/>
      <c r="F676" s="162"/>
      <c r="G676" s="162"/>
      <c r="H676" s="162"/>
    </row>
    <row r="677" spans="3:8" x14ac:dyDescent="0.2">
      <c r="C677" s="162"/>
      <c r="D677" s="162"/>
      <c r="E677" s="162"/>
      <c r="F677" s="162"/>
      <c r="G677" s="162"/>
      <c r="H677" s="162"/>
    </row>
    <row r="678" spans="3:8" x14ac:dyDescent="0.2">
      <c r="C678" s="162"/>
      <c r="D678" s="162"/>
      <c r="E678" s="162"/>
      <c r="F678" s="162"/>
      <c r="G678" s="162"/>
      <c r="H678" s="162"/>
    </row>
    <row r="679" spans="3:8" x14ac:dyDescent="0.2">
      <c r="C679" s="162"/>
      <c r="D679" s="162"/>
      <c r="E679" s="162"/>
      <c r="F679" s="162"/>
      <c r="G679" s="162"/>
      <c r="H679" s="162"/>
    </row>
    <row r="680" spans="3:8" x14ac:dyDescent="0.2">
      <c r="C680" s="162"/>
      <c r="D680" s="162"/>
      <c r="E680" s="162"/>
      <c r="F680" s="162"/>
      <c r="G680" s="162"/>
      <c r="H680" s="162"/>
    </row>
    <row r="681" spans="3:8" x14ac:dyDescent="0.2">
      <c r="C681" s="162"/>
      <c r="D681" s="162"/>
      <c r="E681" s="162"/>
      <c r="F681" s="162"/>
      <c r="G681" s="162"/>
      <c r="H681" s="162"/>
    </row>
    <row r="682" spans="3:8" x14ac:dyDescent="0.2">
      <c r="C682" s="162"/>
      <c r="D682" s="162"/>
      <c r="E682" s="162"/>
      <c r="F682" s="162"/>
      <c r="G682" s="162"/>
      <c r="H682" s="162"/>
    </row>
    <row r="683" spans="3:8" x14ac:dyDescent="0.2">
      <c r="C683" s="162"/>
      <c r="D683" s="162"/>
      <c r="E683" s="162"/>
      <c r="F683" s="162"/>
      <c r="G683" s="162"/>
      <c r="H683" s="162"/>
    </row>
    <row r="684" spans="3:8" x14ac:dyDescent="0.2">
      <c r="C684" s="162"/>
      <c r="D684" s="162"/>
      <c r="E684" s="162"/>
      <c r="F684" s="162"/>
      <c r="G684" s="162"/>
      <c r="H684" s="162"/>
    </row>
    <row r="685" spans="3:8" x14ac:dyDescent="0.2">
      <c r="C685" s="162"/>
      <c r="D685" s="162"/>
      <c r="E685" s="162"/>
      <c r="F685" s="162"/>
      <c r="G685" s="162"/>
      <c r="H685" s="162"/>
    </row>
    <row r="686" spans="3:8" x14ac:dyDescent="0.2">
      <c r="C686" s="162"/>
      <c r="D686" s="162"/>
      <c r="E686" s="162"/>
      <c r="F686" s="162"/>
      <c r="G686" s="162"/>
      <c r="H686" s="162"/>
    </row>
    <row r="687" spans="3:8" x14ac:dyDescent="0.2">
      <c r="C687" s="162"/>
      <c r="D687" s="162"/>
      <c r="E687" s="162"/>
      <c r="F687" s="162"/>
      <c r="G687" s="162"/>
      <c r="H687" s="162"/>
    </row>
    <row r="688" spans="3:8" x14ac:dyDescent="0.2">
      <c r="C688" s="162"/>
      <c r="D688" s="162"/>
      <c r="E688" s="162"/>
      <c r="F688" s="162"/>
      <c r="G688" s="162"/>
      <c r="H688" s="162"/>
    </row>
    <row r="689" spans="3:8" x14ac:dyDescent="0.2">
      <c r="C689" s="162"/>
      <c r="D689" s="162"/>
      <c r="E689" s="162"/>
      <c r="F689" s="162"/>
      <c r="G689" s="162"/>
      <c r="H689" s="162"/>
    </row>
    <row r="690" spans="3:8" x14ac:dyDescent="0.2">
      <c r="C690" s="162"/>
      <c r="D690" s="162"/>
      <c r="E690" s="162"/>
      <c r="F690" s="162"/>
      <c r="G690" s="162"/>
      <c r="H690" s="162"/>
    </row>
    <row r="691" spans="3:8" x14ac:dyDescent="0.2">
      <c r="C691" s="162"/>
      <c r="D691" s="162"/>
      <c r="E691" s="162"/>
      <c r="F691" s="162"/>
      <c r="G691" s="162"/>
      <c r="H691" s="162"/>
    </row>
    <row r="692" spans="3:8" x14ac:dyDescent="0.2">
      <c r="C692" s="162"/>
      <c r="D692" s="162"/>
      <c r="E692" s="162"/>
      <c r="F692" s="162"/>
      <c r="G692" s="162"/>
      <c r="H692" s="162"/>
    </row>
    <row r="693" spans="3:8" x14ac:dyDescent="0.2">
      <c r="C693" s="162"/>
      <c r="D693" s="162"/>
      <c r="E693" s="162"/>
      <c r="F693" s="162"/>
      <c r="G693" s="162"/>
      <c r="H693" s="162"/>
    </row>
    <row r="694" spans="3:8" x14ac:dyDescent="0.2">
      <c r="C694" s="162"/>
      <c r="D694" s="162"/>
      <c r="E694" s="162"/>
      <c r="F694" s="162"/>
      <c r="G694" s="162"/>
      <c r="H694" s="162"/>
    </row>
    <row r="695" spans="3:8" x14ac:dyDescent="0.2">
      <c r="C695" s="162"/>
      <c r="D695" s="162"/>
      <c r="E695" s="162"/>
      <c r="F695" s="162"/>
      <c r="G695" s="162"/>
      <c r="H695" s="162"/>
    </row>
    <row r="696" spans="3:8" x14ac:dyDescent="0.2">
      <c r="C696" s="162"/>
      <c r="D696" s="162"/>
      <c r="E696" s="162"/>
      <c r="F696" s="162"/>
      <c r="G696" s="162"/>
      <c r="H696" s="162"/>
    </row>
    <row r="697" spans="3:8" x14ac:dyDescent="0.2">
      <c r="C697" s="162"/>
      <c r="D697" s="162"/>
      <c r="E697" s="162"/>
      <c r="F697" s="162"/>
      <c r="G697" s="162"/>
      <c r="H697" s="162"/>
    </row>
    <row r="698" spans="3:8" x14ac:dyDescent="0.2">
      <c r="C698" s="162"/>
      <c r="D698" s="162"/>
      <c r="E698" s="162"/>
      <c r="F698" s="162"/>
      <c r="G698" s="162"/>
      <c r="H698" s="162"/>
    </row>
    <row r="699" spans="3:8" x14ac:dyDescent="0.2">
      <c r="C699" s="162"/>
      <c r="D699" s="162"/>
      <c r="E699" s="162"/>
      <c r="F699" s="162"/>
      <c r="G699" s="162"/>
      <c r="H699" s="162"/>
    </row>
    <row r="700" spans="3:8" x14ac:dyDescent="0.2">
      <c r="C700" s="162"/>
      <c r="D700" s="162"/>
      <c r="E700" s="162"/>
      <c r="F700" s="162"/>
      <c r="G700" s="162"/>
      <c r="H700" s="162"/>
    </row>
    <row r="701" spans="3:8" x14ac:dyDescent="0.2">
      <c r="C701" s="162"/>
      <c r="D701" s="162"/>
      <c r="E701" s="162"/>
      <c r="F701" s="162"/>
      <c r="G701" s="162"/>
      <c r="H701" s="162"/>
    </row>
    <row r="702" spans="3:8" x14ac:dyDescent="0.2">
      <c r="C702" s="162"/>
      <c r="D702" s="162"/>
      <c r="E702" s="162"/>
      <c r="F702" s="162"/>
      <c r="G702" s="162"/>
      <c r="H702" s="162"/>
    </row>
    <row r="703" spans="3:8" x14ac:dyDescent="0.2">
      <c r="C703" s="162"/>
      <c r="D703" s="162"/>
      <c r="E703" s="162"/>
      <c r="F703" s="162"/>
      <c r="G703" s="162"/>
      <c r="H703" s="162"/>
    </row>
    <row r="704" spans="3:8" x14ac:dyDescent="0.2">
      <c r="C704" s="162"/>
      <c r="D704" s="162"/>
      <c r="E704" s="162"/>
      <c r="F704" s="162"/>
      <c r="G704" s="162"/>
      <c r="H704" s="162"/>
    </row>
    <row r="705" spans="3:8" x14ac:dyDescent="0.2">
      <c r="C705" s="162"/>
      <c r="D705" s="162"/>
      <c r="E705" s="162"/>
      <c r="F705" s="162"/>
      <c r="G705" s="162"/>
      <c r="H705" s="162"/>
    </row>
    <row r="706" spans="3:8" x14ac:dyDescent="0.2">
      <c r="C706" s="162"/>
      <c r="D706" s="162"/>
      <c r="E706" s="162"/>
      <c r="F706" s="162"/>
      <c r="G706" s="162"/>
      <c r="H706" s="162"/>
    </row>
    <row r="707" spans="3:8" x14ac:dyDescent="0.2">
      <c r="C707" s="162"/>
      <c r="D707" s="162"/>
      <c r="E707" s="162"/>
      <c r="F707" s="162"/>
      <c r="G707" s="162"/>
      <c r="H707" s="162"/>
    </row>
    <row r="708" spans="3:8" x14ac:dyDescent="0.2">
      <c r="C708" s="162"/>
      <c r="D708" s="162"/>
      <c r="E708" s="162"/>
      <c r="F708" s="162"/>
      <c r="G708" s="162"/>
      <c r="H708" s="162"/>
    </row>
    <row r="709" spans="3:8" x14ac:dyDescent="0.2">
      <c r="C709" s="162"/>
      <c r="D709" s="162"/>
      <c r="E709" s="162"/>
      <c r="F709" s="162"/>
      <c r="G709" s="162"/>
      <c r="H709" s="162"/>
    </row>
    <row r="710" spans="3:8" x14ac:dyDescent="0.2">
      <c r="C710" s="162"/>
      <c r="D710" s="162"/>
      <c r="E710" s="162"/>
      <c r="F710" s="162"/>
      <c r="G710" s="162"/>
      <c r="H710" s="162"/>
    </row>
    <row r="711" spans="3:8" x14ac:dyDescent="0.2">
      <c r="C711" s="162"/>
      <c r="D711" s="162"/>
      <c r="E711" s="162"/>
      <c r="F711" s="162"/>
      <c r="G711" s="162"/>
      <c r="H711" s="162"/>
    </row>
    <row r="712" spans="3:8" x14ac:dyDescent="0.2">
      <c r="C712" s="162"/>
      <c r="D712" s="162"/>
      <c r="E712" s="162"/>
      <c r="F712" s="162"/>
      <c r="G712" s="162"/>
      <c r="H712" s="162"/>
    </row>
    <row r="713" spans="3:8" x14ac:dyDescent="0.2">
      <c r="C713" s="162"/>
      <c r="D713" s="162"/>
      <c r="E713" s="162"/>
      <c r="F713" s="162"/>
      <c r="G713" s="162"/>
      <c r="H713" s="162"/>
    </row>
    <row r="714" spans="3:8" x14ac:dyDescent="0.2">
      <c r="C714" s="162"/>
      <c r="D714" s="162"/>
      <c r="E714" s="162"/>
      <c r="F714" s="162"/>
      <c r="G714" s="162"/>
      <c r="H714" s="162"/>
    </row>
    <row r="715" spans="3:8" x14ac:dyDescent="0.2">
      <c r="C715" s="162"/>
      <c r="D715" s="162"/>
      <c r="E715" s="162"/>
      <c r="F715" s="162"/>
      <c r="G715" s="162"/>
      <c r="H715" s="162"/>
    </row>
    <row r="716" spans="3:8" x14ac:dyDescent="0.2">
      <c r="C716" s="162"/>
      <c r="D716" s="162"/>
      <c r="E716" s="162"/>
      <c r="F716" s="162"/>
      <c r="G716" s="162"/>
      <c r="H716" s="162"/>
    </row>
    <row r="717" spans="3:8" x14ac:dyDescent="0.2">
      <c r="C717" s="162"/>
      <c r="D717" s="162"/>
      <c r="E717" s="162"/>
      <c r="F717" s="162"/>
      <c r="G717" s="162"/>
      <c r="H717" s="162"/>
    </row>
    <row r="718" spans="3:8" x14ac:dyDescent="0.2">
      <c r="C718" s="162"/>
      <c r="D718" s="162"/>
      <c r="E718" s="162"/>
      <c r="F718" s="162"/>
      <c r="G718" s="162"/>
      <c r="H718" s="162"/>
    </row>
    <row r="719" spans="3:8" x14ac:dyDescent="0.2">
      <c r="C719" s="162"/>
      <c r="D719" s="162"/>
      <c r="E719" s="162"/>
      <c r="F719" s="162"/>
      <c r="G719" s="162"/>
      <c r="H719" s="162"/>
    </row>
    <row r="720" spans="3:8" x14ac:dyDescent="0.2">
      <c r="C720" s="162"/>
      <c r="D720" s="162"/>
      <c r="E720" s="162"/>
      <c r="F720" s="162"/>
      <c r="G720" s="162"/>
      <c r="H720" s="162"/>
    </row>
    <row r="721" spans="3:8" x14ac:dyDescent="0.2">
      <c r="C721" s="162"/>
      <c r="D721" s="162"/>
      <c r="E721" s="162"/>
      <c r="F721" s="162"/>
      <c r="G721" s="162"/>
      <c r="H721" s="162"/>
    </row>
    <row r="722" spans="3:8" x14ac:dyDescent="0.2">
      <c r="C722" s="162"/>
      <c r="D722" s="162"/>
      <c r="E722" s="162"/>
      <c r="F722" s="162"/>
      <c r="G722" s="162"/>
      <c r="H722" s="162"/>
    </row>
    <row r="723" spans="3:8" x14ac:dyDescent="0.2">
      <c r="C723" s="162"/>
      <c r="D723" s="162"/>
      <c r="E723" s="162"/>
      <c r="F723" s="162"/>
      <c r="G723" s="162"/>
      <c r="H723" s="162"/>
    </row>
    <row r="724" spans="3:8" x14ac:dyDescent="0.2">
      <c r="C724" s="162"/>
      <c r="D724" s="162"/>
      <c r="E724" s="162"/>
      <c r="F724" s="162"/>
      <c r="G724" s="162"/>
      <c r="H724" s="162"/>
    </row>
    <row r="725" spans="3:8" x14ac:dyDescent="0.2">
      <c r="C725" s="162"/>
      <c r="D725" s="162"/>
      <c r="E725" s="162"/>
      <c r="F725" s="162"/>
      <c r="G725" s="162"/>
      <c r="H725" s="162"/>
    </row>
    <row r="726" spans="3:8" x14ac:dyDescent="0.2">
      <c r="C726" s="162"/>
      <c r="D726" s="162"/>
      <c r="E726" s="162"/>
      <c r="F726" s="162"/>
      <c r="G726" s="162"/>
      <c r="H726" s="162"/>
    </row>
    <row r="727" spans="3:8" x14ac:dyDescent="0.2">
      <c r="C727" s="162"/>
      <c r="D727" s="162"/>
      <c r="E727" s="162"/>
      <c r="F727" s="162"/>
      <c r="G727" s="162"/>
      <c r="H727" s="162"/>
    </row>
    <row r="728" spans="3:8" x14ac:dyDescent="0.2">
      <c r="C728" s="162"/>
      <c r="D728" s="162"/>
      <c r="E728" s="162"/>
      <c r="F728" s="162"/>
      <c r="G728" s="162"/>
      <c r="H728" s="162"/>
    </row>
    <row r="729" spans="3:8" x14ac:dyDescent="0.2">
      <c r="C729" s="162"/>
      <c r="D729" s="162"/>
      <c r="E729" s="162"/>
      <c r="F729" s="162"/>
      <c r="G729" s="162"/>
      <c r="H729" s="162"/>
    </row>
    <row r="730" spans="3:8" x14ac:dyDescent="0.2">
      <c r="C730" s="162"/>
      <c r="D730" s="162"/>
      <c r="E730" s="162"/>
      <c r="F730" s="162"/>
      <c r="G730" s="162"/>
      <c r="H730" s="162"/>
    </row>
    <row r="731" spans="3:8" x14ac:dyDescent="0.2">
      <c r="C731" s="162"/>
      <c r="D731" s="162"/>
      <c r="E731" s="162"/>
      <c r="F731" s="162"/>
      <c r="G731" s="162"/>
      <c r="H731" s="162"/>
    </row>
    <row r="732" spans="3:8" x14ac:dyDescent="0.2">
      <c r="C732" s="162"/>
      <c r="D732" s="162"/>
      <c r="E732" s="162"/>
      <c r="F732" s="162"/>
      <c r="G732" s="162"/>
      <c r="H732" s="162"/>
    </row>
    <row r="733" spans="3:8" x14ac:dyDescent="0.2">
      <c r="C733" s="162"/>
      <c r="D733" s="162"/>
      <c r="E733" s="162"/>
      <c r="F733" s="162"/>
      <c r="G733" s="162"/>
      <c r="H733" s="162"/>
    </row>
    <row r="734" spans="3:8" x14ac:dyDescent="0.2">
      <c r="C734" s="162"/>
      <c r="D734" s="162"/>
      <c r="E734" s="162"/>
      <c r="F734" s="162"/>
      <c r="G734" s="162"/>
      <c r="H734" s="162"/>
    </row>
    <row r="735" spans="3:8" x14ac:dyDescent="0.2">
      <c r="C735" s="162"/>
      <c r="D735" s="162"/>
      <c r="E735" s="162"/>
      <c r="F735" s="162"/>
      <c r="G735" s="162"/>
      <c r="H735" s="162"/>
    </row>
    <row r="736" spans="3:8" x14ac:dyDescent="0.2">
      <c r="C736" s="162"/>
      <c r="D736" s="162"/>
      <c r="E736" s="162"/>
      <c r="F736" s="162"/>
      <c r="G736" s="162"/>
      <c r="H736" s="162"/>
    </row>
    <row r="737" spans="3:8" x14ac:dyDescent="0.2">
      <c r="C737" s="162"/>
      <c r="D737" s="162"/>
      <c r="E737" s="162"/>
      <c r="F737" s="162"/>
      <c r="G737" s="162"/>
      <c r="H737" s="162"/>
    </row>
    <row r="738" spans="3:8" x14ac:dyDescent="0.2">
      <c r="C738" s="162"/>
      <c r="D738" s="162"/>
      <c r="E738" s="162"/>
      <c r="F738" s="162"/>
      <c r="G738" s="162"/>
      <c r="H738" s="162"/>
    </row>
    <row r="739" spans="3:8" x14ac:dyDescent="0.2">
      <c r="C739" s="162"/>
      <c r="D739" s="162"/>
      <c r="E739" s="162"/>
      <c r="F739" s="162"/>
      <c r="G739" s="162"/>
      <c r="H739" s="162"/>
    </row>
    <row r="740" spans="3:8" x14ac:dyDescent="0.2">
      <c r="C740" s="162"/>
      <c r="D740" s="162"/>
      <c r="E740" s="162"/>
      <c r="F740" s="162"/>
      <c r="G740" s="162"/>
      <c r="H740" s="162"/>
    </row>
    <row r="741" spans="3:8" x14ac:dyDescent="0.2">
      <c r="C741" s="162"/>
      <c r="D741" s="162"/>
      <c r="E741" s="162"/>
      <c r="F741" s="162"/>
      <c r="G741" s="162"/>
      <c r="H741" s="162"/>
    </row>
    <row r="742" spans="3:8" x14ac:dyDescent="0.2">
      <c r="C742" s="162"/>
      <c r="D742" s="162"/>
      <c r="E742" s="162"/>
      <c r="F742" s="162"/>
      <c r="G742" s="162"/>
      <c r="H742" s="162"/>
    </row>
    <row r="743" spans="3:8" x14ac:dyDescent="0.2">
      <c r="C743" s="162"/>
      <c r="D743" s="162"/>
      <c r="E743" s="162"/>
      <c r="F743" s="162"/>
      <c r="G743" s="162"/>
      <c r="H743" s="162"/>
    </row>
    <row r="744" spans="3:8" x14ac:dyDescent="0.2">
      <c r="C744" s="162"/>
      <c r="D744" s="162"/>
      <c r="E744" s="162"/>
      <c r="F744" s="162"/>
      <c r="G744" s="162"/>
      <c r="H744" s="162"/>
    </row>
    <row r="745" spans="3:8" x14ac:dyDescent="0.2">
      <c r="C745" s="162"/>
      <c r="D745" s="162"/>
      <c r="E745" s="162"/>
      <c r="F745" s="162"/>
      <c r="G745" s="162"/>
      <c r="H745" s="162"/>
    </row>
    <row r="746" spans="3:8" x14ac:dyDescent="0.2">
      <c r="C746" s="162"/>
      <c r="D746" s="162"/>
      <c r="E746" s="162"/>
      <c r="F746" s="162"/>
      <c r="G746" s="162"/>
      <c r="H746" s="162"/>
    </row>
    <row r="747" spans="3:8" x14ac:dyDescent="0.2">
      <c r="C747" s="162"/>
      <c r="D747" s="162"/>
      <c r="E747" s="162"/>
      <c r="F747" s="162"/>
      <c r="G747" s="162"/>
      <c r="H747" s="162"/>
    </row>
    <row r="748" spans="3:8" x14ac:dyDescent="0.2">
      <c r="C748" s="162"/>
      <c r="D748" s="162"/>
      <c r="E748" s="162"/>
      <c r="F748" s="162"/>
      <c r="G748" s="162"/>
      <c r="H748" s="162"/>
    </row>
    <row r="749" spans="3:8" x14ac:dyDescent="0.2">
      <c r="C749" s="162"/>
      <c r="D749" s="162"/>
      <c r="E749" s="162"/>
      <c r="F749" s="162"/>
      <c r="G749" s="162"/>
      <c r="H749" s="162"/>
    </row>
    <row r="750" spans="3:8" x14ac:dyDescent="0.2">
      <c r="C750" s="162"/>
      <c r="D750" s="162"/>
      <c r="E750" s="162"/>
      <c r="F750" s="162"/>
      <c r="G750" s="162"/>
      <c r="H750" s="162"/>
    </row>
    <row r="751" spans="3:8" x14ac:dyDescent="0.2">
      <c r="C751" s="162"/>
      <c r="D751" s="162"/>
      <c r="E751" s="162"/>
      <c r="F751" s="162"/>
      <c r="G751" s="162"/>
      <c r="H751" s="162"/>
    </row>
    <row r="752" spans="3:8" x14ac:dyDescent="0.2">
      <c r="C752" s="162"/>
      <c r="D752" s="162"/>
      <c r="E752" s="162"/>
      <c r="F752" s="162"/>
      <c r="G752" s="162"/>
      <c r="H752" s="162"/>
    </row>
    <row r="753" spans="3:8" x14ac:dyDescent="0.2">
      <c r="C753" s="162"/>
      <c r="D753" s="162"/>
      <c r="E753" s="162"/>
      <c r="F753" s="162"/>
      <c r="G753" s="162"/>
      <c r="H753" s="162"/>
    </row>
    <row r="754" spans="3:8" x14ac:dyDescent="0.2">
      <c r="C754" s="162"/>
      <c r="D754" s="162"/>
      <c r="E754" s="162"/>
      <c r="F754" s="162"/>
      <c r="G754" s="162"/>
      <c r="H754" s="162"/>
    </row>
    <row r="755" spans="3:8" x14ac:dyDescent="0.2">
      <c r="C755" s="162"/>
      <c r="D755" s="162"/>
      <c r="E755" s="162"/>
      <c r="F755" s="162"/>
      <c r="G755" s="162"/>
      <c r="H755" s="162"/>
    </row>
    <row r="756" spans="3:8" x14ac:dyDescent="0.2">
      <c r="C756" s="162"/>
      <c r="D756" s="162"/>
      <c r="E756" s="162"/>
      <c r="F756" s="162"/>
      <c r="G756" s="162"/>
      <c r="H756" s="162"/>
    </row>
    <row r="757" spans="3:8" x14ac:dyDescent="0.2">
      <c r="C757" s="162"/>
      <c r="D757" s="162"/>
      <c r="E757" s="162"/>
      <c r="F757" s="162"/>
      <c r="G757" s="162"/>
      <c r="H757" s="162"/>
    </row>
    <row r="758" spans="3:8" x14ac:dyDescent="0.2">
      <c r="C758" s="162"/>
      <c r="D758" s="162"/>
      <c r="E758" s="162"/>
      <c r="F758" s="162"/>
      <c r="G758" s="162"/>
      <c r="H758" s="162"/>
    </row>
    <row r="759" spans="3:8" x14ac:dyDescent="0.2">
      <c r="C759" s="162"/>
      <c r="D759" s="162"/>
      <c r="E759" s="162"/>
      <c r="F759" s="162"/>
      <c r="G759" s="162"/>
      <c r="H759" s="162"/>
    </row>
    <row r="760" spans="3:8" x14ac:dyDescent="0.2">
      <c r="C760" s="162"/>
      <c r="D760" s="162"/>
      <c r="E760" s="162"/>
      <c r="F760" s="162"/>
      <c r="G760" s="162"/>
      <c r="H760" s="162"/>
    </row>
    <row r="761" spans="3:8" x14ac:dyDescent="0.2">
      <c r="C761" s="162"/>
      <c r="D761" s="162"/>
      <c r="E761" s="162"/>
      <c r="F761" s="162"/>
      <c r="G761" s="162"/>
      <c r="H761" s="162"/>
    </row>
    <row r="762" spans="3:8" x14ac:dyDescent="0.2">
      <c r="C762" s="162"/>
      <c r="D762" s="162"/>
      <c r="E762" s="162"/>
      <c r="F762" s="162"/>
      <c r="G762" s="162"/>
      <c r="H762" s="162"/>
    </row>
    <row r="763" spans="3:8" x14ac:dyDescent="0.2">
      <c r="C763" s="162"/>
      <c r="D763" s="162"/>
      <c r="E763" s="162"/>
      <c r="F763" s="162"/>
      <c r="G763" s="162"/>
      <c r="H763" s="162"/>
    </row>
    <row r="764" spans="3:8" x14ac:dyDescent="0.2">
      <c r="C764" s="162"/>
      <c r="D764" s="162"/>
      <c r="E764" s="162"/>
      <c r="F764" s="162"/>
      <c r="G764" s="162"/>
      <c r="H764" s="162"/>
    </row>
    <row r="765" spans="3:8" x14ac:dyDescent="0.2">
      <c r="C765" s="162"/>
      <c r="D765" s="162"/>
      <c r="E765" s="162"/>
      <c r="F765" s="162"/>
      <c r="G765" s="162"/>
      <c r="H765" s="162"/>
    </row>
    <row r="766" spans="3:8" x14ac:dyDescent="0.2">
      <c r="C766" s="162"/>
      <c r="D766" s="162"/>
      <c r="E766" s="162"/>
      <c r="F766" s="162"/>
      <c r="G766" s="162"/>
      <c r="H766" s="162"/>
    </row>
    <row r="767" spans="3:8" x14ac:dyDescent="0.2">
      <c r="C767" s="162"/>
      <c r="D767" s="162"/>
      <c r="E767" s="162"/>
      <c r="F767" s="162"/>
      <c r="G767" s="162"/>
      <c r="H767" s="162"/>
    </row>
    <row r="768" spans="3:8" x14ac:dyDescent="0.2">
      <c r="C768" s="162"/>
      <c r="D768" s="162"/>
      <c r="E768" s="162"/>
      <c r="F768" s="162"/>
      <c r="G768" s="162"/>
      <c r="H768" s="162"/>
    </row>
    <row r="769" spans="3:8" x14ac:dyDescent="0.2">
      <c r="C769" s="162"/>
      <c r="D769" s="162"/>
      <c r="E769" s="162"/>
      <c r="F769" s="162"/>
      <c r="G769" s="162"/>
      <c r="H769" s="162"/>
    </row>
    <row r="770" spans="3:8" x14ac:dyDescent="0.2">
      <c r="C770" s="162"/>
      <c r="D770" s="162"/>
      <c r="E770" s="162"/>
      <c r="F770" s="162"/>
      <c r="G770" s="162"/>
      <c r="H770" s="162"/>
    </row>
    <row r="771" spans="3:8" x14ac:dyDescent="0.2">
      <c r="C771" s="162"/>
      <c r="D771" s="162"/>
      <c r="E771" s="162"/>
      <c r="F771" s="162"/>
      <c r="G771" s="162"/>
      <c r="H771" s="162"/>
    </row>
    <row r="772" spans="3:8" x14ac:dyDescent="0.2">
      <c r="C772" s="162"/>
      <c r="D772" s="162"/>
      <c r="E772" s="162"/>
      <c r="F772" s="162"/>
      <c r="G772" s="162"/>
      <c r="H772" s="162"/>
    </row>
    <row r="773" spans="3:8" x14ac:dyDescent="0.2">
      <c r="C773" s="162"/>
      <c r="D773" s="162"/>
      <c r="E773" s="162"/>
      <c r="F773" s="162"/>
      <c r="G773" s="162"/>
      <c r="H773" s="162"/>
    </row>
    <row r="774" spans="3:8" x14ac:dyDescent="0.2">
      <c r="C774" s="162"/>
      <c r="D774" s="162"/>
      <c r="E774" s="162"/>
      <c r="F774" s="162"/>
      <c r="G774" s="162"/>
      <c r="H774" s="162"/>
    </row>
    <row r="775" spans="3:8" x14ac:dyDescent="0.2">
      <c r="C775" s="162"/>
      <c r="D775" s="162"/>
      <c r="E775" s="162"/>
      <c r="F775" s="162"/>
      <c r="G775" s="162"/>
      <c r="H775" s="162"/>
    </row>
    <row r="776" spans="3:8" x14ac:dyDescent="0.2">
      <c r="C776" s="162"/>
      <c r="D776" s="162"/>
      <c r="E776" s="162"/>
      <c r="F776" s="162"/>
      <c r="G776" s="162"/>
      <c r="H776" s="162"/>
    </row>
    <row r="777" spans="3:8" x14ac:dyDescent="0.2">
      <c r="C777" s="162"/>
      <c r="D777" s="162"/>
      <c r="E777" s="162"/>
      <c r="F777" s="162"/>
      <c r="G777" s="162"/>
      <c r="H777" s="162"/>
    </row>
    <row r="778" spans="3:8" x14ac:dyDescent="0.2">
      <c r="C778" s="162"/>
      <c r="D778" s="162"/>
      <c r="E778" s="162"/>
      <c r="F778" s="162"/>
      <c r="G778" s="162"/>
      <c r="H778" s="162"/>
    </row>
    <row r="779" spans="3:8" x14ac:dyDescent="0.2">
      <c r="C779" s="162"/>
      <c r="D779" s="162"/>
      <c r="E779" s="162"/>
      <c r="F779" s="162"/>
      <c r="G779" s="162"/>
      <c r="H779" s="162"/>
    </row>
    <row r="780" spans="3:8" x14ac:dyDescent="0.2">
      <c r="C780" s="162"/>
      <c r="D780" s="162"/>
      <c r="E780" s="162"/>
      <c r="F780" s="162"/>
      <c r="G780" s="162"/>
      <c r="H780" s="162"/>
    </row>
    <row r="781" spans="3:8" x14ac:dyDescent="0.2">
      <c r="C781" s="162"/>
      <c r="D781" s="162"/>
      <c r="E781" s="162"/>
      <c r="F781" s="162"/>
      <c r="G781" s="162"/>
      <c r="H781" s="162"/>
    </row>
    <row r="782" spans="3:8" x14ac:dyDescent="0.2">
      <c r="C782" s="162"/>
      <c r="D782" s="162"/>
      <c r="E782" s="162"/>
      <c r="F782" s="162"/>
      <c r="G782" s="162"/>
      <c r="H782" s="162"/>
    </row>
    <row r="783" spans="3:8" x14ac:dyDescent="0.2">
      <c r="C783" s="162"/>
      <c r="D783" s="162"/>
      <c r="E783" s="162"/>
      <c r="F783" s="162"/>
      <c r="G783" s="162"/>
      <c r="H783" s="162"/>
    </row>
    <row r="784" spans="3:8" x14ac:dyDescent="0.2">
      <c r="C784" s="162"/>
      <c r="D784" s="162"/>
      <c r="E784" s="162"/>
      <c r="F784" s="162"/>
      <c r="G784" s="162"/>
      <c r="H784" s="162"/>
    </row>
    <row r="785" spans="3:8" x14ac:dyDescent="0.2">
      <c r="C785" s="162"/>
      <c r="D785" s="162"/>
      <c r="E785" s="162"/>
      <c r="F785" s="162"/>
      <c r="G785" s="162"/>
      <c r="H785" s="162"/>
    </row>
    <row r="786" spans="3:8" x14ac:dyDescent="0.2">
      <c r="C786" s="162"/>
      <c r="D786" s="162"/>
      <c r="E786" s="162"/>
      <c r="F786" s="162"/>
      <c r="G786" s="162"/>
      <c r="H786" s="162"/>
    </row>
    <row r="787" spans="3:8" x14ac:dyDescent="0.2">
      <c r="C787" s="162"/>
      <c r="D787" s="162"/>
      <c r="E787" s="162"/>
      <c r="F787" s="162"/>
      <c r="G787" s="162"/>
      <c r="H787" s="162"/>
    </row>
    <row r="788" spans="3:8" x14ac:dyDescent="0.2">
      <c r="C788" s="162"/>
      <c r="D788" s="162"/>
      <c r="E788" s="162"/>
      <c r="F788" s="162"/>
      <c r="G788" s="162"/>
      <c r="H788" s="162"/>
    </row>
    <row r="789" spans="3:8" x14ac:dyDescent="0.2">
      <c r="C789" s="162"/>
      <c r="D789" s="162"/>
      <c r="E789" s="162"/>
      <c r="F789" s="162"/>
      <c r="G789" s="162"/>
      <c r="H789" s="162"/>
    </row>
    <row r="790" spans="3:8" x14ac:dyDescent="0.2">
      <c r="C790" s="162"/>
      <c r="D790" s="162"/>
      <c r="E790" s="162"/>
      <c r="F790" s="162"/>
      <c r="G790" s="162"/>
      <c r="H790" s="162"/>
    </row>
    <row r="791" spans="3:8" x14ac:dyDescent="0.2">
      <c r="C791" s="162"/>
      <c r="D791" s="162"/>
      <c r="E791" s="162"/>
      <c r="F791" s="162"/>
      <c r="G791" s="162"/>
      <c r="H791" s="162"/>
    </row>
    <row r="792" spans="3:8" x14ac:dyDescent="0.2">
      <c r="C792" s="162"/>
      <c r="D792" s="162"/>
      <c r="E792" s="162"/>
      <c r="F792" s="162"/>
      <c r="G792" s="162"/>
      <c r="H792" s="162"/>
    </row>
    <row r="793" spans="3:8" x14ac:dyDescent="0.2">
      <c r="C793" s="162"/>
      <c r="D793" s="162"/>
      <c r="E793" s="162"/>
      <c r="F793" s="162"/>
      <c r="G793" s="162"/>
      <c r="H793" s="162"/>
    </row>
    <row r="794" spans="3:8" x14ac:dyDescent="0.2">
      <c r="C794" s="162"/>
      <c r="D794" s="162"/>
      <c r="E794" s="162"/>
      <c r="F794" s="162"/>
      <c r="G794" s="162"/>
      <c r="H794" s="162"/>
    </row>
    <row r="795" spans="3:8" x14ac:dyDescent="0.2">
      <c r="C795" s="162"/>
      <c r="D795" s="162"/>
      <c r="E795" s="162"/>
      <c r="F795" s="162"/>
      <c r="G795" s="162"/>
      <c r="H795" s="162"/>
    </row>
    <row r="796" spans="3:8" x14ac:dyDescent="0.2">
      <c r="C796" s="162"/>
      <c r="D796" s="162"/>
      <c r="E796" s="162"/>
      <c r="F796" s="162"/>
      <c r="G796" s="162"/>
      <c r="H796" s="162"/>
    </row>
    <row r="797" spans="3:8" x14ac:dyDescent="0.2">
      <c r="C797" s="162"/>
      <c r="D797" s="162"/>
      <c r="E797" s="162"/>
      <c r="F797" s="162"/>
      <c r="G797" s="162"/>
      <c r="H797" s="162"/>
    </row>
    <row r="798" spans="3:8" x14ac:dyDescent="0.2">
      <c r="C798" s="162"/>
      <c r="D798" s="162"/>
      <c r="E798" s="162"/>
      <c r="F798" s="162"/>
      <c r="G798" s="162"/>
      <c r="H798" s="162"/>
    </row>
    <row r="799" spans="3:8" x14ac:dyDescent="0.2">
      <c r="C799" s="162"/>
      <c r="D799" s="162"/>
      <c r="E799" s="162"/>
      <c r="F799" s="162"/>
      <c r="G799" s="162"/>
      <c r="H799" s="162"/>
    </row>
    <row r="800" spans="3:8" x14ac:dyDescent="0.2">
      <c r="C800" s="162"/>
      <c r="D800" s="162"/>
      <c r="E800" s="162"/>
      <c r="F800" s="162"/>
      <c r="G800" s="162"/>
      <c r="H800" s="162"/>
    </row>
    <row r="801" spans="3:8" x14ac:dyDescent="0.2">
      <c r="C801" s="162"/>
      <c r="D801" s="162"/>
      <c r="E801" s="162"/>
      <c r="F801" s="162"/>
      <c r="G801" s="162"/>
      <c r="H801" s="162"/>
    </row>
    <row r="802" spans="3:8" x14ac:dyDescent="0.2">
      <c r="C802" s="162"/>
      <c r="D802" s="162"/>
      <c r="E802" s="162"/>
      <c r="F802" s="162"/>
      <c r="G802" s="162"/>
      <c r="H802" s="162"/>
    </row>
    <row r="803" spans="3:8" x14ac:dyDescent="0.2">
      <c r="C803" s="162"/>
      <c r="D803" s="162"/>
      <c r="E803" s="162"/>
      <c r="F803" s="162"/>
      <c r="G803" s="162"/>
      <c r="H803" s="162"/>
    </row>
    <row r="804" spans="3:8" x14ac:dyDescent="0.2">
      <c r="C804" s="162"/>
      <c r="D804" s="162"/>
      <c r="E804" s="162"/>
      <c r="F804" s="162"/>
      <c r="G804" s="162"/>
      <c r="H804" s="162"/>
    </row>
    <row r="805" spans="3:8" x14ac:dyDescent="0.2">
      <c r="C805" s="162"/>
      <c r="D805" s="162"/>
      <c r="E805" s="162"/>
      <c r="F805" s="162"/>
      <c r="G805" s="162"/>
      <c r="H805" s="162"/>
    </row>
    <row r="806" spans="3:8" x14ac:dyDescent="0.2">
      <c r="C806" s="162"/>
      <c r="D806" s="162"/>
      <c r="E806" s="162"/>
      <c r="F806" s="162"/>
      <c r="G806" s="162"/>
      <c r="H806" s="162"/>
    </row>
    <row r="807" spans="3:8" x14ac:dyDescent="0.2">
      <c r="C807" s="162"/>
      <c r="D807" s="162"/>
      <c r="E807" s="162"/>
      <c r="F807" s="162"/>
      <c r="G807" s="162"/>
      <c r="H807" s="162"/>
    </row>
    <row r="808" spans="3:8" x14ac:dyDescent="0.2">
      <c r="C808" s="162"/>
      <c r="D808" s="162"/>
      <c r="E808" s="162"/>
      <c r="F808" s="162"/>
      <c r="G808" s="162"/>
      <c r="H808" s="162"/>
    </row>
    <row r="809" spans="3:8" x14ac:dyDescent="0.2">
      <c r="C809" s="162"/>
      <c r="D809" s="162"/>
      <c r="E809" s="162"/>
      <c r="F809" s="162"/>
      <c r="G809" s="162"/>
      <c r="H809" s="162"/>
    </row>
    <row r="810" spans="3:8" x14ac:dyDescent="0.2">
      <c r="C810" s="162"/>
      <c r="D810" s="162"/>
      <c r="E810" s="162"/>
      <c r="F810" s="162"/>
      <c r="G810" s="162"/>
      <c r="H810" s="162"/>
    </row>
    <row r="811" spans="3:8" x14ac:dyDescent="0.2">
      <c r="C811" s="162"/>
      <c r="D811" s="162"/>
      <c r="E811" s="162"/>
      <c r="F811" s="162"/>
      <c r="G811" s="162"/>
      <c r="H811" s="162"/>
    </row>
    <row r="812" spans="3:8" x14ac:dyDescent="0.2">
      <c r="C812" s="162"/>
      <c r="D812" s="162"/>
      <c r="E812" s="162"/>
      <c r="F812" s="162"/>
      <c r="G812" s="162"/>
      <c r="H812" s="162"/>
    </row>
    <row r="813" spans="3:8" x14ac:dyDescent="0.2">
      <c r="C813" s="162"/>
      <c r="D813" s="162"/>
      <c r="E813" s="162"/>
      <c r="F813" s="162"/>
      <c r="G813" s="162"/>
      <c r="H813" s="162"/>
    </row>
    <row r="814" spans="3:8" x14ac:dyDescent="0.2">
      <c r="C814" s="162"/>
      <c r="D814" s="162"/>
      <c r="E814" s="162"/>
      <c r="F814" s="162"/>
      <c r="G814" s="162"/>
      <c r="H814" s="162"/>
    </row>
    <row r="815" spans="3:8" x14ac:dyDescent="0.2">
      <c r="C815" s="162"/>
      <c r="D815" s="162"/>
      <c r="E815" s="162"/>
      <c r="F815" s="162"/>
      <c r="G815" s="162"/>
      <c r="H815" s="162"/>
    </row>
    <row r="816" spans="3:8" x14ac:dyDescent="0.2">
      <c r="C816" s="162"/>
      <c r="D816" s="162"/>
      <c r="E816" s="162"/>
      <c r="F816" s="162"/>
      <c r="G816" s="162"/>
      <c r="H816" s="162"/>
    </row>
    <row r="817" spans="3:8" x14ac:dyDescent="0.2">
      <c r="C817" s="162"/>
      <c r="D817" s="162"/>
      <c r="E817" s="162"/>
      <c r="F817" s="162"/>
      <c r="G817" s="162"/>
      <c r="H817" s="162"/>
    </row>
    <row r="818" spans="3:8" x14ac:dyDescent="0.2">
      <c r="C818" s="162"/>
      <c r="D818" s="162"/>
      <c r="E818" s="162"/>
      <c r="F818" s="162"/>
      <c r="G818" s="162"/>
      <c r="H818" s="162"/>
    </row>
    <row r="819" spans="3:8" x14ac:dyDescent="0.2">
      <c r="C819" s="162"/>
      <c r="D819" s="162"/>
      <c r="E819" s="162"/>
      <c r="F819" s="162"/>
      <c r="G819" s="162"/>
      <c r="H819" s="162"/>
    </row>
    <row r="820" spans="3:8" x14ac:dyDescent="0.2">
      <c r="C820" s="162"/>
      <c r="D820" s="162"/>
      <c r="E820" s="162"/>
      <c r="F820" s="162"/>
      <c r="G820" s="162"/>
      <c r="H820" s="162"/>
    </row>
    <row r="821" spans="3:8" x14ac:dyDescent="0.2">
      <c r="C821" s="162"/>
      <c r="D821" s="162"/>
      <c r="E821" s="162"/>
      <c r="F821" s="162"/>
      <c r="G821" s="162"/>
      <c r="H821" s="162"/>
    </row>
    <row r="822" spans="3:8" x14ac:dyDescent="0.2">
      <c r="C822" s="162"/>
      <c r="D822" s="162"/>
      <c r="E822" s="162"/>
      <c r="F822" s="162"/>
      <c r="G822" s="162"/>
      <c r="H822" s="162"/>
    </row>
    <row r="823" spans="3:8" x14ac:dyDescent="0.2">
      <c r="C823" s="162"/>
      <c r="D823" s="162"/>
      <c r="E823" s="162"/>
      <c r="F823" s="162"/>
      <c r="G823" s="162"/>
      <c r="H823" s="162"/>
    </row>
    <row r="824" spans="3:8" x14ac:dyDescent="0.2">
      <c r="C824" s="162"/>
      <c r="D824" s="162"/>
      <c r="E824" s="162"/>
      <c r="F824" s="162"/>
      <c r="G824" s="162"/>
      <c r="H824" s="162"/>
    </row>
    <row r="825" spans="3:8" x14ac:dyDescent="0.2">
      <c r="C825" s="162"/>
      <c r="D825" s="162"/>
      <c r="E825" s="162"/>
      <c r="F825" s="162"/>
      <c r="G825" s="162"/>
      <c r="H825" s="162"/>
    </row>
    <row r="826" spans="3:8" x14ac:dyDescent="0.2">
      <c r="C826" s="162"/>
      <c r="D826" s="162"/>
      <c r="E826" s="162"/>
      <c r="F826" s="162"/>
      <c r="G826" s="162"/>
      <c r="H826" s="162"/>
    </row>
    <row r="827" spans="3:8" x14ac:dyDescent="0.2">
      <c r="C827" s="162"/>
      <c r="D827" s="162"/>
      <c r="E827" s="162"/>
      <c r="F827" s="162"/>
      <c r="G827" s="162"/>
      <c r="H827" s="162"/>
    </row>
    <row r="828" spans="3:8" x14ac:dyDescent="0.2">
      <c r="C828" s="162"/>
      <c r="D828" s="162"/>
      <c r="E828" s="162"/>
      <c r="F828" s="162"/>
      <c r="G828" s="162"/>
      <c r="H828" s="162"/>
    </row>
    <row r="829" spans="3:8" x14ac:dyDescent="0.2">
      <c r="C829" s="162"/>
      <c r="D829" s="162"/>
      <c r="E829" s="162"/>
      <c r="F829" s="162"/>
      <c r="G829" s="162"/>
      <c r="H829" s="162"/>
    </row>
    <row r="830" spans="3:8" x14ac:dyDescent="0.2">
      <c r="C830" s="162"/>
      <c r="D830" s="162"/>
      <c r="E830" s="162"/>
      <c r="F830" s="162"/>
      <c r="G830" s="162"/>
      <c r="H830" s="162"/>
    </row>
    <row r="831" spans="3:8" x14ac:dyDescent="0.2">
      <c r="C831" s="162"/>
      <c r="D831" s="162"/>
      <c r="E831" s="162"/>
      <c r="F831" s="162"/>
      <c r="G831" s="162"/>
      <c r="H831" s="162"/>
    </row>
    <row r="832" spans="3:8" x14ac:dyDescent="0.2">
      <c r="C832" s="162"/>
      <c r="D832" s="162"/>
      <c r="E832" s="162"/>
      <c r="F832" s="162"/>
      <c r="G832" s="162"/>
      <c r="H832" s="162"/>
    </row>
    <row r="833" spans="3:8" x14ac:dyDescent="0.2">
      <c r="C833" s="162"/>
      <c r="D833" s="162"/>
      <c r="E833" s="162"/>
      <c r="F833" s="162"/>
      <c r="G833" s="162"/>
      <c r="H833" s="162"/>
    </row>
    <row r="834" spans="3:8" x14ac:dyDescent="0.2">
      <c r="C834" s="162"/>
      <c r="D834" s="162"/>
      <c r="E834" s="162"/>
      <c r="F834" s="162"/>
      <c r="G834" s="162"/>
      <c r="H834" s="162"/>
    </row>
    <row r="835" spans="3:8" x14ac:dyDescent="0.2">
      <c r="C835" s="162"/>
      <c r="D835" s="162"/>
      <c r="E835" s="162"/>
      <c r="F835" s="162"/>
      <c r="G835" s="162"/>
      <c r="H835" s="162"/>
    </row>
    <row r="836" spans="3:8" x14ac:dyDescent="0.2">
      <c r="C836" s="162"/>
      <c r="D836" s="162"/>
      <c r="E836" s="162"/>
      <c r="F836" s="162"/>
      <c r="G836" s="162"/>
      <c r="H836" s="162"/>
    </row>
    <row r="837" spans="3:8" x14ac:dyDescent="0.2">
      <c r="C837" s="162"/>
      <c r="D837" s="162"/>
      <c r="E837" s="162"/>
      <c r="F837" s="162"/>
      <c r="G837" s="162"/>
      <c r="H837" s="162"/>
    </row>
    <row r="838" spans="3:8" x14ac:dyDescent="0.2">
      <c r="C838" s="162"/>
      <c r="D838" s="162"/>
      <c r="E838" s="162"/>
      <c r="F838" s="162"/>
      <c r="G838" s="162"/>
      <c r="H838" s="162"/>
    </row>
    <row r="839" spans="3:8" x14ac:dyDescent="0.2">
      <c r="C839" s="162"/>
      <c r="D839" s="162"/>
      <c r="E839" s="162"/>
      <c r="F839" s="162"/>
      <c r="G839" s="162"/>
      <c r="H839" s="162"/>
    </row>
    <row r="840" spans="3:8" x14ac:dyDescent="0.2">
      <c r="C840" s="162"/>
      <c r="D840" s="162"/>
      <c r="E840" s="162"/>
      <c r="F840" s="162"/>
      <c r="G840" s="162"/>
      <c r="H840" s="162"/>
    </row>
    <row r="841" spans="3:8" x14ac:dyDescent="0.2">
      <c r="C841" s="162"/>
      <c r="D841" s="162"/>
      <c r="E841" s="162"/>
      <c r="F841" s="162"/>
      <c r="G841" s="162"/>
      <c r="H841" s="162"/>
    </row>
    <row r="842" spans="3:8" x14ac:dyDescent="0.2">
      <c r="C842" s="162"/>
      <c r="D842" s="162"/>
      <c r="E842" s="162"/>
      <c r="F842" s="162"/>
      <c r="G842" s="162"/>
      <c r="H842" s="162"/>
    </row>
    <row r="843" spans="3:8" x14ac:dyDescent="0.2">
      <c r="C843" s="162"/>
      <c r="D843" s="162"/>
      <c r="E843" s="162"/>
      <c r="F843" s="162"/>
      <c r="G843" s="162"/>
      <c r="H843" s="162"/>
    </row>
    <row r="844" spans="3:8" x14ac:dyDescent="0.2">
      <c r="C844" s="162"/>
      <c r="D844" s="162"/>
      <c r="E844" s="162"/>
      <c r="F844" s="162"/>
      <c r="G844" s="162"/>
      <c r="H844" s="162"/>
    </row>
    <row r="845" spans="3:8" x14ac:dyDescent="0.2">
      <c r="C845" s="162"/>
      <c r="D845" s="162"/>
      <c r="E845" s="162"/>
      <c r="F845" s="162"/>
      <c r="G845" s="162"/>
      <c r="H845" s="162"/>
    </row>
    <row r="846" spans="3:8" x14ac:dyDescent="0.2">
      <c r="C846" s="162"/>
      <c r="D846" s="162"/>
      <c r="E846" s="162"/>
      <c r="F846" s="162"/>
      <c r="G846" s="162"/>
      <c r="H846" s="162"/>
    </row>
    <row r="847" spans="3:8" x14ac:dyDescent="0.2">
      <c r="C847" s="162"/>
      <c r="D847" s="162"/>
      <c r="E847" s="162"/>
      <c r="F847" s="162"/>
      <c r="G847" s="162"/>
      <c r="H847" s="162"/>
    </row>
    <row r="848" spans="3:8" x14ac:dyDescent="0.2">
      <c r="C848" s="162"/>
      <c r="D848" s="162"/>
      <c r="E848" s="162"/>
      <c r="F848" s="162"/>
      <c r="G848" s="162"/>
      <c r="H848" s="162"/>
    </row>
    <row r="849" spans="3:8" x14ac:dyDescent="0.2">
      <c r="C849" s="162"/>
      <c r="D849" s="162"/>
      <c r="E849" s="162"/>
      <c r="F849" s="162"/>
      <c r="G849" s="162"/>
      <c r="H849" s="162"/>
    </row>
    <row r="850" spans="3:8" x14ac:dyDescent="0.2">
      <c r="C850" s="162"/>
      <c r="D850" s="162"/>
      <c r="E850" s="162"/>
      <c r="F850" s="162"/>
      <c r="G850" s="162"/>
      <c r="H850" s="162"/>
    </row>
    <row r="851" spans="3:8" x14ac:dyDescent="0.2">
      <c r="C851" s="162"/>
      <c r="D851" s="162"/>
      <c r="E851" s="162"/>
      <c r="F851" s="162"/>
      <c r="G851" s="162"/>
      <c r="H851" s="162"/>
    </row>
    <row r="852" spans="3:8" x14ac:dyDescent="0.2">
      <c r="C852" s="162"/>
      <c r="D852" s="162"/>
      <c r="E852" s="162"/>
      <c r="F852" s="162"/>
      <c r="G852" s="162"/>
      <c r="H852" s="162"/>
    </row>
    <row r="853" spans="3:8" x14ac:dyDescent="0.2">
      <c r="C853" s="162"/>
      <c r="D853" s="162"/>
      <c r="E853" s="162"/>
      <c r="F853" s="162"/>
      <c r="G853" s="162"/>
      <c r="H853" s="162"/>
    </row>
    <row r="854" spans="3:8" x14ac:dyDescent="0.2">
      <c r="C854" s="162"/>
      <c r="D854" s="162"/>
      <c r="E854" s="162"/>
      <c r="F854" s="162"/>
      <c r="G854" s="162"/>
      <c r="H854" s="162"/>
    </row>
    <row r="855" spans="3:8" x14ac:dyDescent="0.2">
      <c r="C855" s="162"/>
      <c r="D855" s="162"/>
      <c r="E855" s="162"/>
      <c r="F855" s="162"/>
      <c r="G855" s="162"/>
      <c r="H855" s="162"/>
    </row>
    <row r="856" spans="3:8" x14ac:dyDescent="0.2">
      <c r="C856" s="162"/>
      <c r="D856" s="162"/>
      <c r="E856" s="162"/>
      <c r="F856" s="162"/>
      <c r="G856" s="162"/>
      <c r="H856" s="162"/>
    </row>
    <row r="857" spans="3:8" x14ac:dyDescent="0.2">
      <c r="C857" s="162"/>
      <c r="D857" s="162"/>
      <c r="E857" s="162"/>
      <c r="F857" s="162"/>
      <c r="G857" s="162"/>
      <c r="H857" s="162"/>
    </row>
    <row r="858" spans="3:8" x14ac:dyDescent="0.2">
      <c r="C858" s="162"/>
      <c r="D858" s="162"/>
      <c r="E858" s="162"/>
      <c r="F858" s="162"/>
      <c r="G858" s="162"/>
      <c r="H858" s="162"/>
    </row>
    <row r="859" spans="3:8" x14ac:dyDescent="0.2">
      <c r="C859" s="162"/>
      <c r="D859" s="162"/>
      <c r="E859" s="162"/>
      <c r="F859" s="162"/>
      <c r="G859" s="162"/>
      <c r="H859" s="162"/>
    </row>
    <row r="860" spans="3:8" x14ac:dyDescent="0.2">
      <c r="C860" s="162"/>
      <c r="D860" s="162"/>
      <c r="E860" s="162"/>
      <c r="F860" s="162"/>
      <c r="G860" s="162"/>
      <c r="H860" s="162"/>
    </row>
    <row r="861" spans="3:8" x14ac:dyDescent="0.2">
      <c r="C861" s="162"/>
      <c r="D861" s="162"/>
      <c r="E861" s="162"/>
      <c r="F861" s="162"/>
      <c r="G861" s="162"/>
      <c r="H861" s="162"/>
    </row>
    <row r="862" spans="3:8" x14ac:dyDescent="0.2">
      <c r="C862" s="162"/>
      <c r="D862" s="162"/>
      <c r="E862" s="162"/>
      <c r="F862" s="162"/>
      <c r="G862" s="162"/>
      <c r="H862" s="162"/>
    </row>
    <row r="863" spans="3:8" x14ac:dyDescent="0.2">
      <c r="C863" s="162"/>
      <c r="D863" s="162"/>
      <c r="E863" s="162"/>
      <c r="F863" s="162"/>
      <c r="G863" s="162"/>
      <c r="H863" s="162"/>
    </row>
    <row r="864" spans="3:8" x14ac:dyDescent="0.2">
      <c r="C864" s="162"/>
      <c r="D864" s="162"/>
      <c r="E864" s="162"/>
      <c r="F864" s="162"/>
      <c r="G864" s="162"/>
      <c r="H864" s="162"/>
    </row>
    <row r="865" spans="3:8" x14ac:dyDescent="0.2">
      <c r="C865" s="162"/>
      <c r="D865" s="162"/>
      <c r="E865" s="162"/>
      <c r="F865" s="162"/>
      <c r="G865" s="162"/>
      <c r="H865" s="162"/>
    </row>
    <row r="866" spans="3:8" x14ac:dyDescent="0.2">
      <c r="C866" s="162"/>
      <c r="D866" s="162"/>
      <c r="E866" s="162"/>
      <c r="F866" s="162"/>
      <c r="G866" s="162"/>
      <c r="H866" s="162"/>
    </row>
    <row r="867" spans="3:8" x14ac:dyDescent="0.2">
      <c r="C867" s="162"/>
      <c r="D867" s="162"/>
      <c r="E867" s="162"/>
      <c r="F867" s="162"/>
      <c r="G867" s="162"/>
      <c r="H867" s="162"/>
    </row>
    <row r="868" spans="3:8" x14ac:dyDescent="0.2">
      <c r="C868" s="162"/>
      <c r="D868" s="162"/>
      <c r="E868" s="162"/>
      <c r="F868" s="162"/>
      <c r="G868" s="162"/>
      <c r="H868" s="162"/>
    </row>
    <row r="869" spans="3:8" x14ac:dyDescent="0.2">
      <c r="C869" s="162"/>
      <c r="D869" s="162"/>
      <c r="E869" s="162"/>
      <c r="F869" s="162"/>
      <c r="G869" s="162"/>
      <c r="H869" s="162"/>
    </row>
    <row r="870" spans="3:8" x14ac:dyDescent="0.2">
      <c r="C870" s="162"/>
      <c r="D870" s="162"/>
      <c r="E870" s="162"/>
      <c r="F870" s="162"/>
      <c r="G870" s="162"/>
      <c r="H870" s="162"/>
    </row>
    <row r="871" spans="3:8" x14ac:dyDescent="0.2">
      <c r="C871" s="162"/>
      <c r="D871" s="162"/>
      <c r="E871" s="162"/>
      <c r="F871" s="162"/>
      <c r="G871" s="162"/>
      <c r="H871" s="162"/>
    </row>
    <row r="872" spans="3:8" x14ac:dyDescent="0.2">
      <c r="C872" s="162"/>
      <c r="D872" s="162"/>
      <c r="E872" s="162"/>
      <c r="F872" s="162"/>
      <c r="G872" s="162"/>
      <c r="H872" s="162"/>
    </row>
    <row r="873" spans="3:8" x14ac:dyDescent="0.2">
      <c r="C873" s="162"/>
      <c r="D873" s="162"/>
      <c r="E873" s="162"/>
      <c r="F873" s="162"/>
      <c r="G873" s="162"/>
      <c r="H873" s="162"/>
    </row>
    <row r="874" spans="3:8" x14ac:dyDescent="0.2">
      <c r="C874" s="162"/>
      <c r="D874" s="162"/>
      <c r="E874" s="162"/>
      <c r="F874" s="162"/>
      <c r="G874" s="162"/>
      <c r="H874" s="162"/>
    </row>
    <row r="875" spans="3:8" x14ac:dyDescent="0.2">
      <c r="C875" s="162"/>
      <c r="D875" s="162"/>
      <c r="E875" s="162"/>
      <c r="F875" s="162"/>
      <c r="G875" s="162"/>
      <c r="H875" s="162"/>
    </row>
    <row r="876" spans="3:8" x14ac:dyDescent="0.2">
      <c r="C876" s="162"/>
      <c r="D876" s="162"/>
      <c r="E876" s="162"/>
      <c r="F876" s="162"/>
      <c r="G876" s="162"/>
      <c r="H876" s="162"/>
    </row>
    <row r="877" spans="3:8" x14ac:dyDescent="0.2">
      <c r="C877" s="162"/>
      <c r="D877" s="162"/>
      <c r="E877" s="162"/>
      <c r="F877" s="162"/>
      <c r="G877" s="162"/>
      <c r="H877" s="162"/>
    </row>
    <row r="878" spans="3:8" x14ac:dyDescent="0.2">
      <c r="C878" s="162"/>
      <c r="D878" s="162"/>
      <c r="E878" s="162"/>
      <c r="F878" s="162"/>
      <c r="G878" s="162"/>
      <c r="H878" s="162"/>
    </row>
    <row r="879" spans="3:8" x14ac:dyDescent="0.2">
      <c r="C879" s="162"/>
      <c r="D879" s="162"/>
      <c r="E879" s="162"/>
      <c r="F879" s="162"/>
      <c r="G879" s="162"/>
      <c r="H879" s="162"/>
    </row>
    <row r="880" spans="3:8" x14ac:dyDescent="0.2">
      <c r="C880" s="162"/>
      <c r="D880" s="162"/>
      <c r="E880" s="162"/>
      <c r="F880" s="162"/>
      <c r="G880" s="162"/>
      <c r="H880" s="162"/>
    </row>
    <row r="881" spans="3:8" x14ac:dyDescent="0.2">
      <c r="C881" s="162"/>
      <c r="D881" s="162"/>
      <c r="E881" s="162"/>
      <c r="F881" s="162"/>
      <c r="G881" s="162"/>
      <c r="H881" s="162"/>
    </row>
    <row r="882" spans="3:8" x14ac:dyDescent="0.2">
      <c r="C882" s="162"/>
      <c r="D882" s="162"/>
      <c r="E882" s="162"/>
      <c r="F882" s="162"/>
      <c r="G882" s="162"/>
      <c r="H882" s="162"/>
    </row>
    <row r="883" spans="3:8" x14ac:dyDescent="0.2">
      <c r="C883" s="162"/>
      <c r="D883" s="162"/>
      <c r="E883" s="162"/>
      <c r="F883" s="162"/>
      <c r="G883" s="162"/>
      <c r="H883" s="162"/>
    </row>
    <row r="884" spans="3:8" x14ac:dyDescent="0.2">
      <c r="C884" s="162"/>
      <c r="D884" s="162"/>
      <c r="E884" s="162"/>
      <c r="F884" s="162"/>
      <c r="G884" s="162"/>
      <c r="H884" s="162"/>
    </row>
    <row r="885" spans="3:8" x14ac:dyDescent="0.2">
      <c r="C885" s="162"/>
      <c r="D885" s="162"/>
      <c r="E885" s="162"/>
      <c r="F885" s="162"/>
      <c r="G885" s="162"/>
      <c r="H885" s="162"/>
    </row>
    <row r="886" spans="3:8" x14ac:dyDescent="0.2">
      <c r="C886" s="162"/>
      <c r="D886" s="162"/>
      <c r="E886" s="162"/>
      <c r="F886" s="162"/>
      <c r="G886" s="162"/>
      <c r="H886" s="162"/>
    </row>
    <row r="887" spans="3:8" x14ac:dyDescent="0.2">
      <c r="C887" s="162"/>
      <c r="D887" s="162"/>
      <c r="E887" s="162"/>
      <c r="F887" s="162"/>
      <c r="G887" s="162"/>
      <c r="H887" s="162"/>
    </row>
    <row r="888" spans="3:8" x14ac:dyDescent="0.2">
      <c r="C888" s="162"/>
      <c r="D888" s="162"/>
      <c r="E888" s="162"/>
      <c r="F888" s="162"/>
      <c r="G888" s="162"/>
      <c r="H888" s="162"/>
    </row>
    <row r="889" spans="3:8" x14ac:dyDescent="0.2">
      <c r="C889" s="162"/>
      <c r="D889" s="162"/>
      <c r="E889" s="162"/>
      <c r="F889" s="162"/>
      <c r="G889" s="162"/>
      <c r="H889" s="162"/>
    </row>
    <row r="890" spans="3:8" x14ac:dyDescent="0.2">
      <c r="C890" s="162"/>
      <c r="D890" s="162"/>
      <c r="E890" s="162"/>
      <c r="F890" s="162"/>
      <c r="G890" s="162"/>
      <c r="H890" s="162"/>
    </row>
    <row r="891" spans="3:8" x14ac:dyDescent="0.2">
      <c r="C891" s="162"/>
      <c r="D891" s="162"/>
      <c r="E891" s="162"/>
      <c r="F891" s="162"/>
      <c r="G891" s="162"/>
      <c r="H891" s="162"/>
    </row>
    <row r="892" spans="3:8" x14ac:dyDescent="0.2">
      <c r="C892" s="162"/>
      <c r="D892" s="162"/>
      <c r="E892" s="162"/>
      <c r="F892" s="162"/>
      <c r="G892" s="162"/>
      <c r="H892" s="162"/>
    </row>
    <row r="893" spans="3:8" x14ac:dyDescent="0.2">
      <c r="C893" s="162"/>
      <c r="D893" s="162"/>
      <c r="E893" s="162"/>
      <c r="F893" s="162"/>
      <c r="G893" s="162"/>
      <c r="H893" s="162"/>
    </row>
    <row r="894" spans="3:8" x14ac:dyDescent="0.2">
      <c r="C894" s="162"/>
      <c r="D894" s="162"/>
      <c r="E894" s="162"/>
      <c r="F894" s="162"/>
      <c r="G894" s="162"/>
      <c r="H894" s="162"/>
    </row>
    <row r="895" spans="3:8" x14ac:dyDescent="0.2">
      <c r="C895" s="162"/>
      <c r="D895" s="162"/>
      <c r="E895" s="162"/>
      <c r="F895" s="162"/>
      <c r="G895" s="162"/>
      <c r="H895" s="162"/>
    </row>
    <row r="896" spans="3:8" x14ac:dyDescent="0.2">
      <c r="C896" s="162"/>
      <c r="D896" s="162"/>
      <c r="E896" s="162"/>
      <c r="F896" s="162"/>
      <c r="G896" s="162"/>
      <c r="H896" s="162"/>
    </row>
    <row r="897" spans="3:8" x14ac:dyDescent="0.2">
      <c r="C897" s="162"/>
      <c r="D897" s="162"/>
      <c r="E897" s="162"/>
      <c r="F897" s="162"/>
      <c r="G897" s="162"/>
      <c r="H897" s="162"/>
    </row>
    <row r="898" spans="3:8" x14ac:dyDescent="0.2">
      <c r="C898" s="162"/>
      <c r="D898" s="162"/>
      <c r="E898" s="162"/>
      <c r="F898" s="162"/>
      <c r="G898" s="162"/>
      <c r="H898" s="162"/>
    </row>
    <row r="899" spans="3:8" x14ac:dyDescent="0.2">
      <c r="C899" s="162"/>
      <c r="D899" s="162"/>
      <c r="E899" s="162"/>
      <c r="F899" s="162"/>
      <c r="G899" s="162"/>
      <c r="H899" s="162"/>
    </row>
    <row r="900" spans="3:8" x14ac:dyDescent="0.2">
      <c r="C900" s="162"/>
      <c r="D900" s="162"/>
      <c r="E900" s="162"/>
      <c r="F900" s="162"/>
      <c r="G900" s="162"/>
      <c r="H900" s="162"/>
    </row>
    <row r="901" spans="3:8" x14ac:dyDescent="0.2">
      <c r="C901" s="162"/>
      <c r="D901" s="162"/>
      <c r="E901" s="162"/>
      <c r="F901" s="162"/>
      <c r="G901" s="162"/>
      <c r="H901" s="162"/>
    </row>
    <row r="902" spans="3:8" x14ac:dyDescent="0.2">
      <c r="C902" s="162"/>
      <c r="D902" s="162"/>
      <c r="E902" s="162"/>
      <c r="F902" s="162"/>
      <c r="G902" s="162"/>
      <c r="H902" s="162"/>
    </row>
    <row r="903" spans="3:8" x14ac:dyDescent="0.2">
      <c r="C903" s="162"/>
      <c r="D903" s="162"/>
      <c r="E903" s="162"/>
      <c r="F903" s="162"/>
      <c r="G903" s="162"/>
      <c r="H903" s="162"/>
    </row>
    <row r="904" spans="3:8" x14ac:dyDescent="0.2">
      <c r="C904" s="162"/>
      <c r="D904" s="162"/>
      <c r="E904" s="162"/>
      <c r="F904" s="162"/>
      <c r="G904" s="162"/>
      <c r="H904" s="162"/>
    </row>
    <row r="905" spans="3:8" x14ac:dyDescent="0.2">
      <c r="C905" s="162"/>
      <c r="D905" s="162"/>
      <c r="E905" s="162"/>
      <c r="F905" s="162"/>
      <c r="G905" s="162"/>
      <c r="H905" s="162"/>
    </row>
    <row r="906" spans="3:8" x14ac:dyDescent="0.2">
      <c r="C906" s="162"/>
      <c r="D906" s="162"/>
      <c r="E906" s="162"/>
      <c r="F906" s="162"/>
      <c r="G906" s="162"/>
      <c r="H906" s="162"/>
    </row>
    <row r="907" spans="3:8" x14ac:dyDescent="0.2">
      <c r="C907" s="162"/>
      <c r="D907" s="162"/>
      <c r="E907" s="162"/>
      <c r="F907" s="162"/>
      <c r="G907" s="162"/>
      <c r="H907" s="162"/>
    </row>
    <row r="908" spans="3:8" x14ac:dyDescent="0.2">
      <c r="C908" s="162"/>
      <c r="D908" s="162"/>
      <c r="E908" s="162"/>
      <c r="F908" s="162"/>
      <c r="G908" s="162"/>
      <c r="H908" s="162"/>
    </row>
    <row r="909" spans="3:8" x14ac:dyDescent="0.2">
      <c r="C909" s="162"/>
      <c r="D909" s="162"/>
      <c r="E909" s="162"/>
      <c r="F909" s="162"/>
      <c r="G909" s="162"/>
      <c r="H909" s="162"/>
    </row>
    <row r="910" spans="3:8" x14ac:dyDescent="0.2">
      <c r="C910" s="162"/>
      <c r="D910" s="162"/>
      <c r="E910" s="162"/>
      <c r="F910" s="162"/>
      <c r="G910" s="162"/>
      <c r="H910" s="162"/>
    </row>
    <row r="911" spans="3:8" x14ac:dyDescent="0.2">
      <c r="C911" s="162"/>
      <c r="D911" s="162"/>
      <c r="E911" s="162"/>
      <c r="F911" s="162"/>
      <c r="G911" s="162"/>
      <c r="H911" s="162"/>
    </row>
    <row r="912" spans="3:8" x14ac:dyDescent="0.2">
      <c r="C912" s="162"/>
      <c r="D912" s="162"/>
      <c r="E912" s="162"/>
      <c r="F912" s="162"/>
      <c r="G912" s="162"/>
      <c r="H912" s="162"/>
    </row>
    <row r="913" spans="3:8" x14ac:dyDescent="0.2">
      <c r="C913" s="162"/>
      <c r="D913" s="162"/>
      <c r="E913" s="162"/>
      <c r="F913" s="162"/>
      <c r="G913" s="162"/>
      <c r="H913" s="162"/>
    </row>
    <row r="914" spans="3:8" x14ac:dyDescent="0.2">
      <c r="C914" s="162"/>
      <c r="D914" s="162"/>
      <c r="E914" s="162"/>
      <c r="F914" s="162"/>
      <c r="G914" s="162"/>
      <c r="H914" s="162"/>
    </row>
    <row r="915" spans="3:8" x14ac:dyDescent="0.2">
      <c r="C915" s="162"/>
      <c r="D915" s="162"/>
      <c r="E915" s="162"/>
      <c r="F915" s="162"/>
      <c r="G915" s="162"/>
      <c r="H915" s="162"/>
    </row>
    <row r="916" spans="3:8" x14ac:dyDescent="0.2">
      <c r="C916" s="162"/>
      <c r="D916" s="162"/>
      <c r="E916" s="162"/>
      <c r="F916" s="162"/>
      <c r="G916" s="162"/>
      <c r="H916" s="162"/>
    </row>
    <row r="917" spans="3:8" x14ac:dyDescent="0.2">
      <c r="C917" s="162"/>
      <c r="D917" s="162"/>
      <c r="E917" s="162"/>
      <c r="F917" s="162"/>
      <c r="G917" s="162"/>
      <c r="H917" s="162"/>
    </row>
    <row r="918" spans="3:8" x14ac:dyDescent="0.2">
      <c r="C918" s="162"/>
      <c r="D918" s="162"/>
      <c r="E918" s="162"/>
      <c r="F918" s="162"/>
      <c r="G918" s="162"/>
      <c r="H918" s="162"/>
    </row>
    <row r="919" spans="3:8" x14ac:dyDescent="0.2">
      <c r="C919" s="162"/>
      <c r="D919" s="162"/>
      <c r="E919" s="162"/>
      <c r="F919" s="162"/>
      <c r="G919" s="162"/>
      <c r="H919" s="162"/>
    </row>
    <row r="920" spans="3:8" x14ac:dyDescent="0.2">
      <c r="C920" s="162"/>
      <c r="D920" s="162"/>
      <c r="E920" s="162"/>
      <c r="F920" s="162"/>
      <c r="G920" s="162"/>
      <c r="H920" s="162"/>
    </row>
    <row r="921" spans="3:8" x14ac:dyDescent="0.2">
      <c r="C921" s="162"/>
      <c r="D921" s="162"/>
      <c r="E921" s="162"/>
      <c r="F921" s="162"/>
      <c r="G921" s="162"/>
      <c r="H921" s="162"/>
    </row>
    <row r="922" spans="3:8" x14ac:dyDescent="0.2">
      <c r="C922" s="162"/>
      <c r="D922" s="162"/>
      <c r="E922" s="162"/>
      <c r="F922" s="162"/>
      <c r="G922" s="162"/>
      <c r="H922" s="162"/>
    </row>
    <row r="923" spans="3:8" x14ac:dyDescent="0.2">
      <c r="C923" s="162"/>
      <c r="D923" s="162"/>
      <c r="E923" s="162"/>
      <c r="F923" s="162"/>
      <c r="G923" s="162"/>
      <c r="H923" s="162"/>
    </row>
    <row r="924" spans="3:8" x14ac:dyDescent="0.2">
      <c r="C924" s="162"/>
      <c r="D924" s="162"/>
      <c r="E924" s="162"/>
      <c r="F924" s="162"/>
      <c r="G924" s="162"/>
      <c r="H924" s="162"/>
    </row>
    <row r="925" spans="3:8" x14ac:dyDescent="0.2">
      <c r="C925" s="162"/>
      <c r="D925" s="162"/>
      <c r="E925" s="162"/>
      <c r="F925" s="162"/>
      <c r="G925" s="162"/>
      <c r="H925" s="162"/>
    </row>
    <row r="926" spans="3:8" x14ac:dyDescent="0.2">
      <c r="C926" s="162"/>
      <c r="D926" s="162"/>
      <c r="E926" s="162"/>
      <c r="F926" s="162"/>
      <c r="G926" s="162"/>
      <c r="H926" s="162"/>
    </row>
    <row r="927" spans="3:8" x14ac:dyDescent="0.2">
      <c r="C927" s="162"/>
      <c r="D927" s="162"/>
      <c r="E927" s="162"/>
      <c r="F927" s="162"/>
      <c r="G927" s="162"/>
      <c r="H927" s="162"/>
    </row>
    <row r="928" spans="3:8" x14ac:dyDescent="0.2">
      <c r="C928" s="162"/>
      <c r="D928" s="162"/>
      <c r="E928" s="162"/>
      <c r="F928" s="162"/>
      <c r="G928" s="162"/>
      <c r="H928" s="162"/>
    </row>
    <row r="929" spans="3:8" x14ac:dyDescent="0.2">
      <c r="C929" s="162"/>
      <c r="D929" s="162"/>
      <c r="E929" s="162"/>
      <c r="F929" s="162"/>
      <c r="G929" s="162"/>
      <c r="H929" s="162"/>
    </row>
    <row r="930" spans="3:8" x14ac:dyDescent="0.2">
      <c r="C930" s="162"/>
      <c r="D930" s="162"/>
      <c r="E930" s="162"/>
      <c r="F930" s="162"/>
      <c r="G930" s="162"/>
      <c r="H930" s="162"/>
    </row>
    <row r="931" spans="3:8" x14ac:dyDescent="0.2">
      <c r="C931" s="162"/>
      <c r="D931" s="162"/>
      <c r="E931" s="162"/>
      <c r="F931" s="162"/>
      <c r="G931" s="162"/>
      <c r="H931" s="162"/>
    </row>
    <row r="932" spans="3:8" x14ac:dyDescent="0.2">
      <c r="C932" s="162"/>
      <c r="D932" s="162"/>
      <c r="E932" s="162"/>
      <c r="F932" s="162"/>
      <c r="G932" s="162"/>
      <c r="H932" s="162"/>
    </row>
    <row r="933" spans="3:8" x14ac:dyDescent="0.2">
      <c r="C933" s="162"/>
      <c r="D933" s="162"/>
      <c r="E933" s="162"/>
      <c r="F933" s="162"/>
      <c r="G933" s="162"/>
      <c r="H933" s="162"/>
    </row>
    <row r="934" spans="3:8" x14ac:dyDescent="0.2">
      <c r="C934" s="162"/>
      <c r="D934" s="162"/>
      <c r="E934" s="162"/>
      <c r="F934" s="162"/>
      <c r="G934" s="162"/>
      <c r="H934" s="162"/>
    </row>
    <row r="935" spans="3:8" x14ac:dyDescent="0.2">
      <c r="C935" s="162"/>
      <c r="D935" s="162"/>
      <c r="E935" s="162"/>
      <c r="F935" s="162"/>
      <c r="G935" s="162"/>
      <c r="H935" s="162"/>
    </row>
    <row r="936" spans="3:8" x14ac:dyDescent="0.2">
      <c r="C936" s="162"/>
      <c r="D936" s="162"/>
      <c r="E936" s="162"/>
      <c r="F936" s="162"/>
      <c r="G936" s="162"/>
      <c r="H936" s="162"/>
    </row>
    <row r="937" spans="3:8" x14ac:dyDescent="0.2">
      <c r="C937" s="162"/>
      <c r="D937" s="162"/>
      <c r="E937" s="162"/>
      <c r="F937" s="162"/>
      <c r="G937" s="162"/>
      <c r="H937" s="162"/>
    </row>
    <row r="938" spans="3:8" x14ac:dyDescent="0.2">
      <c r="C938" s="162"/>
      <c r="D938" s="162"/>
      <c r="E938" s="162"/>
      <c r="F938" s="162"/>
      <c r="G938" s="162"/>
      <c r="H938" s="162"/>
    </row>
    <row r="939" spans="3:8" x14ac:dyDescent="0.2">
      <c r="C939" s="162"/>
      <c r="D939" s="162"/>
      <c r="E939" s="162"/>
      <c r="F939" s="162"/>
      <c r="G939" s="162"/>
      <c r="H939" s="162"/>
    </row>
    <row r="940" spans="3:8" x14ac:dyDescent="0.2">
      <c r="C940" s="162"/>
      <c r="D940" s="162"/>
      <c r="E940" s="162"/>
      <c r="F940" s="162"/>
      <c r="G940" s="162"/>
      <c r="H940" s="162"/>
    </row>
    <row r="941" spans="3:8" x14ac:dyDescent="0.2">
      <c r="C941" s="162"/>
      <c r="D941" s="162"/>
      <c r="E941" s="162"/>
      <c r="F941" s="162"/>
      <c r="G941" s="162"/>
      <c r="H941" s="162"/>
    </row>
    <row r="942" spans="3:8" x14ac:dyDescent="0.2">
      <c r="C942" s="162"/>
      <c r="D942" s="162"/>
      <c r="E942" s="162"/>
      <c r="F942" s="162"/>
      <c r="G942" s="162"/>
      <c r="H942" s="162"/>
    </row>
    <row r="943" spans="3:8" x14ac:dyDescent="0.2">
      <c r="C943" s="162"/>
      <c r="D943" s="162"/>
      <c r="E943" s="162"/>
      <c r="F943" s="162"/>
      <c r="G943" s="162"/>
      <c r="H943" s="162"/>
    </row>
    <row r="944" spans="3:8" x14ac:dyDescent="0.2">
      <c r="C944" s="162"/>
      <c r="D944" s="162"/>
      <c r="E944" s="162"/>
      <c r="F944" s="162"/>
      <c r="G944" s="162"/>
      <c r="H944" s="162"/>
    </row>
    <row r="945" spans="3:8" x14ac:dyDescent="0.2">
      <c r="C945" s="162"/>
      <c r="D945" s="162"/>
      <c r="E945" s="162"/>
      <c r="F945" s="162"/>
      <c r="G945" s="162"/>
      <c r="H945" s="162"/>
    </row>
    <row r="946" spans="3:8" x14ac:dyDescent="0.2">
      <c r="C946" s="162"/>
      <c r="D946" s="162"/>
      <c r="E946" s="162"/>
      <c r="F946" s="162"/>
      <c r="G946" s="162"/>
      <c r="H946" s="162"/>
    </row>
    <row r="947" spans="3:8" x14ac:dyDescent="0.2">
      <c r="C947" s="162"/>
      <c r="D947" s="162"/>
      <c r="E947" s="162"/>
      <c r="F947" s="162"/>
      <c r="G947" s="162"/>
      <c r="H947" s="162"/>
    </row>
    <row r="948" spans="3:8" x14ac:dyDescent="0.2">
      <c r="C948" s="162"/>
      <c r="D948" s="162"/>
      <c r="E948" s="162"/>
      <c r="F948" s="162"/>
      <c r="G948" s="162"/>
      <c r="H948" s="162"/>
    </row>
    <row r="949" spans="3:8" x14ac:dyDescent="0.2">
      <c r="C949" s="162"/>
      <c r="D949" s="162"/>
      <c r="E949" s="162"/>
      <c r="F949" s="162"/>
      <c r="G949" s="162"/>
      <c r="H949" s="162"/>
    </row>
    <row r="950" spans="3:8" x14ac:dyDescent="0.2">
      <c r="C950" s="162"/>
      <c r="D950" s="162"/>
      <c r="E950" s="162"/>
      <c r="F950" s="162"/>
      <c r="G950" s="162"/>
      <c r="H950" s="162"/>
    </row>
    <row r="951" spans="3:8" x14ac:dyDescent="0.2">
      <c r="C951" s="162"/>
      <c r="D951" s="162"/>
      <c r="E951" s="162"/>
      <c r="F951" s="162"/>
      <c r="G951" s="162"/>
      <c r="H951" s="162"/>
    </row>
    <row r="952" spans="3:8" x14ac:dyDescent="0.2">
      <c r="C952" s="162"/>
      <c r="D952" s="162"/>
      <c r="E952" s="162"/>
      <c r="F952" s="162"/>
      <c r="G952" s="162"/>
      <c r="H952" s="162"/>
    </row>
    <row r="953" spans="3:8" x14ac:dyDescent="0.2">
      <c r="C953" s="162"/>
      <c r="D953" s="162"/>
      <c r="E953" s="162"/>
      <c r="F953" s="162"/>
      <c r="G953" s="162"/>
      <c r="H953" s="162"/>
    </row>
    <row r="954" spans="3:8" x14ac:dyDescent="0.2">
      <c r="C954" s="162"/>
      <c r="D954" s="162"/>
      <c r="E954" s="162"/>
      <c r="F954" s="162"/>
      <c r="G954" s="162"/>
      <c r="H954" s="162"/>
    </row>
    <row r="955" spans="3:8" x14ac:dyDescent="0.2">
      <c r="C955" s="162"/>
      <c r="D955" s="162"/>
      <c r="E955" s="162"/>
      <c r="F955" s="162"/>
      <c r="G955" s="162"/>
      <c r="H955" s="162"/>
    </row>
    <row r="956" spans="3:8" x14ac:dyDescent="0.2">
      <c r="C956" s="162"/>
      <c r="D956" s="162"/>
      <c r="E956" s="162"/>
      <c r="F956" s="162"/>
      <c r="G956" s="162"/>
      <c r="H956" s="162"/>
    </row>
    <row r="957" spans="3:8" x14ac:dyDescent="0.2">
      <c r="C957" s="162"/>
      <c r="D957" s="162"/>
      <c r="E957" s="162"/>
      <c r="F957" s="162"/>
      <c r="G957" s="162"/>
      <c r="H957" s="162"/>
    </row>
    <row r="958" spans="3:8" x14ac:dyDescent="0.2">
      <c r="C958" s="162"/>
      <c r="D958" s="162"/>
      <c r="E958" s="162"/>
      <c r="F958" s="162"/>
      <c r="G958" s="162"/>
      <c r="H958" s="162"/>
    </row>
    <row r="959" spans="3:8" x14ac:dyDescent="0.2">
      <c r="C959" s="162"/>
      <c r="D959" s="162"/>
      <c r="E959" s="162"/>
      <c r="F959" s="162"/>
      <c r="G959" s="162"/>
      <c r="H959" s="162"/>
    </row>
    <row r="960" spans="3:8" x14ac:dyDescent="0.2">
      <c r="C960" s="162"/>
      <c r="D960" s="162"/>
      <c r="E960" s="162"/>
      <c r="F960" s="162"/>
      <c r="G960" s="162"/>
      <c r="H960" s="162"/>
    </row>
    <row r="961" spans="3:8" x14ac:dyDescent="0.2">
      <c r="C961" s="162"/>
      <c r="D961" s="162"/>
      <c r="E961" s="162"/>
      <c r="F961" s="162"/>
      <c r="G961" s="162"/>
      <c r="H961" s="162"/>
    </row>
    <row r="962" spans="3:8" x14ac:dyDescent="0.2">
      <c r="C962" s="162"/>
      <c r="D962" s="162"/>
      <c r="E962" s="162"/>
      <c r="F962" s="162"/>
      <c r="G962" s="162"/>
      <c r="H962" s="162"/>
    </row>
    <row r="963" spans="3:8" x14ac:dyDescent="0.2">
      <c r="C963" s="162"/>
      <c r="D963" s="162"/>
      <c r="E963" s="162"/>
      <c r="F963" s="162"/>
      <c r="G963" s="162"/>
      <c r="H963" s="162"/>
    </row>
    <row r="964" spans="3:8" x14ac:dyDescent="0.2">
      <c r="C964" s="162"/>
      <c r="D964" s="162"/>
      <c r="E964" s="162"/>
      <c r="F964" s="162"/>
      <c r="G964" s="162"/>
      <c r="H964" s="162"/>
    </row>
    <row r="965" spans="3:8" x14ac:dyDescent="0.2">
      <c r="C965" s="162"/>
      <c r="D965" s="162"/>
      <c r="E965" s="162"/>
      <c r="F965" s="162"/>
      <c r="G965" s="162"/>
      <c r="H965" s="162"/>
    </row>
    <row r="966" spans="3:8" x14ac:dyDescent="0.2">
      <c r="C966" s="162"/>
      <c r="D966" s="162"/>
      <c r="E966" s="162"/>
      <c r="F966" s="162"/>
      <c r="G966" s="162"/>
      <c r="H966" s="162"/>
    </row>
    <row r="967" spans="3:8" x14ac:dyDescent="0.2">
      <c r="C967" s="162"/>
      <c r="D967" s="162"/>
      <c r="E967" s="162"/>
      <c r="F967" s="162"/>
      <c r="G967" s="162"/>
      <c r="H967" s="162"/>
    </row>
    <row r="968" spans="3:8" x14ac:dyDescent="0.2">
      <c r="C968" s="162"/>
      <c r="D968" s="162"/>
      <c r="E968" s="162"/>
      <c r="F968" s="162"/>
      <c r="G968" s="162"/>
      <c r="H968" s="162"/>
    </row>
    <row r="969" spans="3:8" x14ac:dyDescent="0.2">
      <c r="C969" s="162"/>
      <c r="D969" s="162"/>
      <c r="E969" s="162"/>
      <c r="F969" s="162"/>
      <c r="G969" s="162"/>
      <c r="H969" s="162"/>
    </row>
    <row r="970" spans="3:8" x14ac:dyDescent="0.2">
      <c r="C970" s="162"/>
      <c r="D970" s="162"/>
      <c r="E970" s="162"/>
      <c r="F970" s="162"/>
      <c r="G970" s="162"/>
      <c r="H970" s="162"/>
    </row>
    <row r="971" spans="3:8" x14ac:dyDescent="0.2">
      <c r="C971" s="162"/>
      <c r="D971" s="162"/>
      <c r="E971" s="162"/>
      <c r="F971" s="162"/>
      <c r="G971" s="162"/>
      <c r="H971" s="162"/>
    </row>
    <row r="972" spans="3:8" x14ac:dyDescent="0.2">
      <c r="C972" s="162"/>
      <c r="D972" s="162"/>
      <c r="E972" s="162"/>
      <c r="F972" s="162"/>
      <c r="G972" s="162"/>
      <c r="H972" s="162"/>
    </row>
    <row r="973" spans="3:8" x14ac:dyDescent="0.2">
      <c r="C973" s="162"/>
      <c r="D973" s="162"/>
      <c r="E973" s="162"/>
      <c r="F973" s="162"/>
      <c r="G973" s="162"/>
      <c r="H973" s="162"/>
    </row>
    <row r="974" spans="3:8" x14ac:dyDescent="0.2">
      <c r="C974" s="162"/>
      <c r="D974" s="162"/>
      <c r="E974" s="162"/>
      <c r="F974" s="162"/>
      <c r="G974" s="162"/>
      <c r="H974" s="162"/>
    </row>
    <row r="975" spans="3:8" x14ac:dyDescent="0.2">
      <c r="C975" s="162"/>
      <c r="D975" s="162"/>
      <c r="E975" s="162"/>
      <c r="F975" s="162"/>
      <c r="G975" s="162"/>
      <c r="H975" s="162"/>
    </row>
    <row r="976" spans="3:8" x14ac:dyDescent="0.2">
      <c r="C976" s="162"/>
      <c r="D976" s="162"/>
      <c r="E976" s="162"/>
      <c r="F976" s="162"/>
      <c r="G976" s="162"/>
      <c r="H976" s="162"/>
    </row>
    <row r="977" spans="3:8" x14ac:dyDescent="0.2">
      <c r="C977" s="162"/>
      <c r="D977" s="162"/>
      <c r="E977" s="162"/>
      <c r="F977" s="162"/>
      <c r="G977" s="162"/>
      <c r="H977" s="162"/>
    </row>
    <row r="978" spans="3:8" x14ac:dyDescent="0.2">
      <c r="C978" s="162"/>
      <c r="D978" s="162"/>
      <c r="E978" s="162"/>
      <c r="F978" s="162"/>
      <c r="G978" s="162"/>
      <c r="H978" s="162"/>
    </row>
    <row r="979" spans="3:8" x14ac:dyDescent="0.2">
      <c r="C979" s="162"/>
      <c r="D979" s="162"/>
      <c r="E979" s="162"/>
      <c r="F979" s="162"/>
      <c r="G979" s="162"/>
      <c r="H979" s="162"/>
    </row>
    <row r="980" spans="3:8" x14ac:dyDescent="0.2">
      <c r="C980" s="162"/>
      <c r="D980" s="162"/>
      <c r="E980" s="162"/>
      <c r="F980" s="162"/>
      <c r="G980" s="162"/>
      <c r="H980" s="162"/>
    </row>
    <row r="981" spans="3:8" x14ac:dyDescent="0.2">
      <c r="C981" s="162"/>
      <c r="D981" s="162"/>
      <c r="E981" s="162"/>
      <c r="F981" s="162"/>
      <c r="G981" s="162"/>
      <c r="H981" s="162"/>
    </row>
    <row r="982" spans="3:8" x14ac:dyDescent="0.2">
      <c r="C982" s="162"/>
      <c r="D982" s="162"/>
      <c r="E982" s="162"/>
      <c r="F982" s="162"/>
      <c r="G982" s="162"/>
      <c r="H982" s="162"/>
    </row>
    <row r="983" spans="3:8" x14ac:dyDescent="0.2">
      <c r="C983" s="162"/>
      <c r="D983" s="162"/>
      <c r="E983" s="162"/>
      <c r="F983" s="162"/>
      <c r="G983" s="162"/>
      <c r="H983" s="162"/>
    </row>
    <row r="984" spans="3:8" x14ac:dyDescent="0.2">
      <c r="C984" s="162"/>
      <c r="D984" s="162"/>
      <c r="E984" s="162"/>
      <c r="F984" s="162"/>
      <c r="G984" s="162"/>
      <c r="H984" s="162"/>
    </row>
    <row r="985" spans="3:8" x14ac:dyDescent="0.2">
      <c r="C985" s="162"/>
      <c r="D985" s="162"/>
      <c r="E985" s="162"/>
      <c r="F985" s="162"/>
      <c r="G985" s="162"/>
      <c r="H985" s="162"/>
    </row>
    <row r="986" spans="3:8" x14ac:dyDescent="0.2">
      <c r="C986" s="162"/>
      <c r="D986" s="162"/>
      <c r="E986" s="162"/>
      <c r="F986" s="162"/>
      <c r="G986" s="162"/>
      <c r="H986" s="162"/>
    </row>
    <row r="987" spans="3:8" x14ac:dyDescent="0.2">
      <c r="C987" s="162"/>
      <c r="D987" s="162"/>
      <c r="E987" s="162"/>
      <c r="F987" s="162"/>
      <c r="G987" s="162"/>
      <c r="H987" s="162"/>
    </row>
    <row r="988" spans="3:8" x14ac:dyDescent="0.2">
      <c r="C988" s="162"/>
      <c r="D988" s="162"/>
      <c r="E988" s="162"/>
      <c r="F988" s="162"/>
      <c r="G988" s="162"/>
      <c r="H988" s="162"/>
    </row>
    <row r="989" spans="3:8" x14ac:dyDescent="0.2">
      <c r="C989" s="162"/>
      <c r="D989" s="162"/>
      <c r="E989" s="162"/>
      <c r="F989" s="162"/>
      <c r="G989" s="162"/>
      <c r="H989" s="162"/>
    </row>
    <row r="990" spans="3:8" x14ac:dyDescent="0.2">
      <c r="C990" s="162"/>
      <c r="D990" s="162"/>
      <c r="E990" s="162"/>
      <c r="F990" s="162"/>
      <c r="G990" s="162"/>
      <c r="H990" s="162"/>
    </row>
    <row r="991" spans="3:8" x14ac:dyDescent="0.2">
      <c r="C991" s="162"/>
      <c r="D991" s="162"/>
      <c r="E991" s="162"/>
      <c r="F991" s="162"/>
      <c r="G991" s="162"/>
      <c r="H991" s="162"/>
    </row>
    <row r="992" spans="3:8" x14ac:dyDescent="0.2">
      <c r="C992" s="162"/>
      <c r="D992" s="162"/>
      <c r="E992" s="162"/>
      <c r="F992" s="162"/>
      <c r="G992" s="162"/>
      <c r="H992" s="162"/>
    </row>
    <row r="993" spans="3:8" x14ac:dyDescent="0.2">
      <c r="C993" s="162"/>
      <c r="D993" s="162"/>
      <c r="E993" s="162"/>
      <c r="F993" s="162"/>
      <c r="G993" s="162"/>
      <c r="H993" s="162"/>
    </row>
    <row r="994" spans="3:8" x14ac:dyDescent="0.2">
      <c r="C994" s="162"/>
      <c r="D994" s="162"/>
      <c r="E994" s="162"/>
      <c r="F994" s="162"/>
      <c r="G994" s="162"/>
      <c r="H994" s="162"/>
    </row>
    <row r="995" spans="3:8" x14ac:dyDescent="0.2">
      <c r="C995" s="162"/>
      <c r="D995" s="162"/>
      <c r="E995" s="162"/>
      <c r="F995" s="162"/>
      <c r="G995" s="162"/>
      <c r="H995" s="162"/>
    </row>
    <row r="996" spans="3:8" x14ac:dyDescent="0.2">
      <c r="C996" s="162"/>
      <c r="D996" s="162"/>
      <c r="E996" s="162"/>
      <c r="F996" s="162"/>
      <c r="G996" s="162"/>
      <c r="H996" s="162"/>
    </row>
    <row r="997" spans="3:8" x14ac:dyDescent="0.2">
      <c r="C997" s="162"/>
      <c r="D997" s="162"/>
      <c r="E997" s="162"/>
      <c r="F997" s="162"/>
      <c r="G997" s="162"/>
      <c r="H997" s="162"/>
    </row>
    <row r="998" spans="3:8" x14ac:dyDescent="0.2">
      <c r="C998" s="162"/>
      <c r="D998" s="162"/>
      <c r="E998" s="162"/>
      <c r="F998" s="162"/>
      <c r="G998" s="162"/>
      <c r="H998" s="162"/>
    </row>
    <row r="999" spans="3:8" x14ac:dyDescent="0.2">
      <c r="C999" s="162"/>
      <c r="D999" s="162"/>
      <c r="E999" s="162"/>
      <c r="F999" s="162"/>
      <c r="G999" s="162"/>
      <c r="H999" s="162"/>
    </row>
    <row r="1000" spans="3:8" x14ac:dyDescent="0.2">
      <c r="C1000" s="162"/>
      <c r="D1000" s="162"/>
      <c r="E1000" s="162"/>
      <c r="F1000" s="162"/>
      <c r="G1000" s="162"/>
      <c r="H1000" s="162"/>
    </row>
    <row r="1001" spans="3:8" x14ac:dyDescent="0.2">
      <c r="C1001" s="162"/>
      <c r="D1001" s="162"/>
      <c r="E1001" s="162"/>
      <c r="F1001" s="162"/>
      <c r="G1001" s="162"/>
      <c r="H1001" s="162"/>
    </row>
    <row r="1002" spans="3:8" x14ac:dyDescent="0.2">
      <c r="C1002" s="162"/>
      <c r="D1002" s="162"/>
      <c r="E1002" s="162"/>
      <c r="F1002" s="162"/>
      <c r="G1002" s="162"/>
      <c r="H1002" s="162"/>
    </row>
    <row r="1003" spans="3:8" x14ac:dyDescent="0.2">
      <c r="C1003" s="162"/>
      <c r="D1003" s="162"/>
      <c r="E1003" s="162"/>
      <c r="F1003" s="162"/>
      <c r="G1003" s="162"/>
      <c r="H1003" s="162"/>
    </row>
    <row r="1004" spans="3:8" x14ac:dyDescent="0.2">
      <c r="C1004" s="162"/>
      <c r="D1004" s="162"/>
      <c r="E1004" s="162"/>
      <c r="F1004" s="162"/>
      <c r="G1004" s="162"/>
      <c r="H1004" s="162"/>
    </row>
    <row r="1005" spans="3:8" x14ac:dyDescent="0.2">
      <c r="C1005" s="162"/>
      <c r="D1005" s="162"/>
      <c r="E1005" s="162"/>
      <c r="F1005" s="162"/>
      <c r="G1005" s="162"/>
      <c r="H1005" s="162"/>
    </row>
    <row r="1006" spans="3:8" x14ac:dyDescent="0.2">
      <c r="C1006" s="162"/>
      <c r="D1006" s="162"/>
      <c r="E1006" s="162"/>
      <c r="F1006" s="162"/>
      <c r="G1006" s="162"/>
      <c r="H1006" s="162"/>
    </row>
    <row r="1007" spans="3:8" x14ac:dyDescent="0.2">
      <c r="C1007" s="162"/>
      <c r="D1007" s="162"/>
      <c r="E1007" s="162"/>
      <c r="F1007" s="162"/>
      <c r="G1007" s="162"/>
      <c r="H1007" s="162"/>
    </row>
    <row r="1008" spans="3:8" x14ac:dyDescent="0.2">
      <c r="C1008" s="162"/>
      <c r="D1008" s="162"/>
      <c r="E1008" s="162"/>
      <c r="F1008" s="162"/>
      <c r="G1008" s="162"/>
      <c r="H1008" s="162"/>
    </row>
    <row r="1009" spans="3:8" x14ac:dyDescent="0.2">
      <c r="C1009" s="162"/>
      <c r="D1009" s="162"/>
      <c r="E1009" s="162"/>
      <c r="F1009" s="162"/>
      <c r="G1009" s="162"/>
      <c r="H1009" s="162"/>
    </row>
    <row r="1010" spans="3:8" x14ac:dyDescent="0.2">
      <c r="C1010" s="162"/>
      <c r="D1010" s="162"/>
      <c r="E1010" s="162"/>
      <c r="F1010" s="162"/>
      <c r="G1010" s="162"/>
      <c r="H1010" s="162"/>
    </row>
    <row r="1011" spans="3:8" x14ac:dyDescent="0.2">
      <c r="C1011" s="162"/>
      <c r="D1011" s="162"/>
      <c r="E1011" s="162"/>
      <c r="F1011" s="162"/>
      <c r="G1011" s="162"/>
      <c r="H1011" s="162"/>
    </row>
    <row r="1012" spans="3:8" x14ac:dyDescent="0.2">
      <c r="C1012" s="162"/>
      <c r="D1012" s="162"/>
      <c r="E1012" s="162"/>
      <c r="F1012" s="162"/>
      <c r="G1012" s="162"/>
      <c r="H1012" s="162"/>
    </row>
    <row r="1013" spans="3:8" x14ac:dyDescent="0.2">
      <c r="C1013" s="162"/>
      <c r="D1013" s="162"/>
      <c r="E1013" s="162"/>
      <c r="F1013" s="162"/>
      <c r="G1013" s="162"/>
      <c r="H1013" s="162"/>
    </row>
    <row r="1014" spans="3:8" x14ac:dyDescent="0.2">
      <c r="C1014" s="162"/>
      <c r="D1014" s="162"/>
      <c r="E1014" s="162"/>
      <c r="F1014" s="162"/>
      <c r="G1014" s="162"/>
      <c r="H1014" s="162"/>
    </row>
    <row r="1015" spans="3:8" x14ac:dyDescent="0.2">
      <c r="C1015" s="162"/>
      <c r="D1015" s="162"/>
      <c r="E1015" s="162"/>
      <c r="F1015" s="162"/>
      <c r="G1015" s="162"/>
      <c r="H1015" s="162"/>
    </row>
    <row r="1016" spans="3:8" x14ac:dyDescent="0.2">
      <c r="C1016" s="162"/>
      <c r="D1016" s="162"/>
      <c r="E1016" s="162"/>
      <c r="F1016" s="162"/>
      <c r="G1016" s="162"/>
      <c r="H1016" s="162"/>
    </row>
    <row r="1017" spans="3:8" x14ac:dyDescent="0.2">
      <c r="C1017" s="162"/>
      <c r="D1017" s="162"/>
      <c r="E1017" s="162"/>
      <c r="F1017" s="162"/>
      <c r="G1017" s="162"/>
      <c r="H1017" s="162"/>
    </row>
    <row r="1018" spans="3:8" x14ac:dyDescent="0.2">
      <c r="C1018" s="162"/>
      <c r="D1018" s="162"/>
      <c r="E1018" s="162"/>
      <c r="F1018" s="162"/>
      <c r="G1018" s="162"/>
      <c r="H1018" s="162"/>
    </row>
    <row r="1019" spans="3:8" x14ac:dyDescent="0.2">
      <c r="C1019" s="162"/>
      <c r="D1019" s="162"/>
      <c r="E1019" s="162"/>
      <c r="F1019" s="162"/>
      <c r="G1019" s="162"/>
      <c r="H1019" s="162"/>
    </row>
    <row r="1020" spans="3:8" x14ac:dyDescent="0.2">
      <c r="C1020" s="162"/>
      <c r="D1020" s="162"/>
      <c r="E1020" s="162"/>
      <c r="F1020" s="162"/>
      <c r="G1020" s="162"/>
      <c r="H1020" s="162"/>
    </row>
    <row r="1021" spans="3:8" x14ac:dyDescent="0.2">
      <c r="C1021" s="162"/>
      <c r="D1021" s="162"/>
      <c r="E1021" s="162"/>
      <c r="F1021" s="162"/>
      <c r="G1021" s="162"/>
      <c r="H1021" s="162"/>
    </row>
    <row r="1022" spans="3:8" x14ac:dyDescent="0.2">
      <c r="C1022" s="162"/>
      <c r="D1022" s="162"/>
      <c r="E1022" s="162"/>
      <c r="F1022" s="162"/>
      <c r="G1022" s="162"/>
      <c r="H1022" s="162"/>
    </row>
    <row r="1023" spans="3:8" x14ac:dyDescent="0.2">
      <c r="C1023" s="162"/>
      <c r="D1023" s="162"/>
      <c r="E1023" s="162"/>
      <c r="F1023" s="162"/>
      <c r="G1023" s="162"/>
      <c r="H1023" s="162"/>
    </row>
    <row r="1024" spans="3:8" x14ac:dyDescent="0.2">
      <c r="C1024" s="162"/>
      <c r="D1024" s="162"/>
      <c r="E1024" s="162"/>
      <c r="F1024" s="162"/>
      <c r="G1024" s="162"/>
      <c r="H1024" s="162"/>
    </row>
    <row r="1025" spans="3:8" x14ac:dyDescent="0.2">
      <c r="C1025" s="162"/>
      <c r="D1025" s="162"/>
      <c r="E1025" s="162"/>
      <c r="F1025" s="162"/>
      <c r="G1025" s="162"/>
      <c r="H1025" s="162"/>
    </row>
    <row r="1026" spans="3:8" x14ac:dyDescent="0.2">
      <c r="C1026" s="162"/>
      <c r="D1026" s="162"/>
      <c r="E1026" s="162"/>
      <c r="F1026" s="162"/>
      <c r="G1026" s="162"/>
      <c r="H1026" s="162"/>
    </row>
    <row r="1027" spans="3:8" x14ac:dyDescent="0.2">
      <c r="C1027" s="162"/>
      <c r="D1027" s="162"/>
      <c r="E1027" s="162"/>
      <c r="F1027" s="162"/>
      <c r="G1027" s="162"/>
      <c r="H1027" s="162"/>
    </row>
    <row r="1028" spans="3:8" x14ac:dyDescent="0.2">
      <c r="C1028" s="162"/>
      <c r="D1028" s="162"/>
      <c r="E1028" s="162"/>
      <c r="F1028" s="162"/>
      <c r="G1028" s="162"/>
      <c r="H1028" s="162"/>
    </row>
    <row r="1029" spans="3:8" x14ac:dyDescent="0.2">
      <c r="C1029" s="162"/>
      <c r="D1029" s="162"/>
      <c r="E1029" s="162"/>
      <c r="F1029" s="162"/>
      <c r="G1029" s="162"/>
      <c r="H1029" s="162"/>
    </row>
    <row r="1030" spans="3:8" x14ac:dyDescent="0.2">
      <c r="C1030" s="162"/>
      <c r="D1030" s="162"/>
      <c r="E1030" s="162"/>
      <c r="F1030" s="162"/>
      <c r="G1030" s="162"/>
      <c r="H1030" s="162"/>
    </row>
    <row r="1031" spans="3:8" x14ac:dyDescent="0.2">
      <c r="C1031" s="162"/>
      <c r="D1031" s="162"/>
      <c r="E1031" s="162"/>
      <c r="F1031" s="162"/>
      <c r="G1031" s="162"/>
      <c r="H1031" s="162"/>
    </row>
    <row r="1032" spans="3:8" x14ac:dyDescent="0.2">
      <c r="C1032" s="162"/>
      <c r="D1032" s="162"/>
      <c r="E1032" s="162"/>
      <c r="F1032" s="162"/>
      <c r="G1032" s="162"/>
      <c r="H1032" s="162"/>
    </row>
    <row r="1033" spans="3:8" x14ac:dyDescent="0.2">
      <c r="C1033" s="162"/>
      <c r="D1033" s="162"/>
      <c r="E1033" s="162"/>
      <c r="F1033" s="162"/>
      <c r="G1033" s="162"/>
      <c r="H1033" s="162"/>
    </row>
    <row r="1034" spans="3:8" x14ac:dyDescent="0.2">
      <c r="C1034" s="162"/>
      <c r="D1034" s="162"/>
      <c r="E1034" s="162"/>
      <c r="F1034" s="162"/>
      <c r="G1034" s="162"/>
      <c r="H1034" s="162"/>
    </row>
    <row r="1035" spans="3:8" x14ac:dyDescent="0.2">
      <c r="C1035" s="162"/>
      <c r="D1035" s="162"/>
      <c r="E1035" s="162"/>
      <c r="F1035" s="162"/>
      <c r="G1035" s="162"/>
      <c r="H1035" s="162"/>
    </row>
    <row r="1036" spans="3:8" x14ac:dyDescent="0.2">
      <c r="C1036" s="162"/>
      <c r="D1036" s="162"/>
      <c r="E1036" s="162"/>
      <c r="F1036" s="162"/>
      <c r="G1036" s="162"/>
      <c r="H1036" s="162"/>
    </row>
    <row r="1037" spans="3:8" x14ac:dyDescent="0.2">
      <c r="C1037" s="162"/>
      <c r="D1037" s="162"/>
      <c r="E1037" s="162"/>
      <c r="F1037" s="162"/>
      <c r="G1037" s="162"/>
      <c r="H1037" s="162"/>
    </row>
    <row r="1038" spans="3:8" x14ac:dyDescent="0.2">
      <c r="C1038" s="162"/>
      <c r="D1038" s="162"/>
      <c r="E1038" s="162"/>
      <c r="F1038" s="162"/>
      <c r="G1038" s="162"/>
      <c r="H1038" s="162"/>
    </row>
    <row r="1039" spans="3:8" x14ac:dyDescent="0.2">
      <c r="C1039" s="162"/>
      <c r="D1039" s="162"/>
      <c r="E1039" s="162"/>
      <c r="F1039" s="162"/>
      <c r="G1039" s="162"/>
      <c r="H1039" s="162"/>
    </row>
    <row r="1040" spans="3:8" x14ac:dyDescent="0.2">
      <c r="C1040" s="162"/>
      <c r="D1040" s="162"/>
      <c r="E1040" s="162"/>
      <c r="F1040" s="162"/>
      <c r="G1040" s="162"/>
      <c r="H1040" s="162"/>
    </row>
    <row r="1041" spans="3:8" x14ac:dyDescent="0.2">
      <c r="C1041" s="162"/>
      <c r="D1041" s="162"/>
      <c r="E1041" s="162"/>
      <c r="F1041" s="162"/>
      <c r="G1041" s="162"/>
      <c r="H1041" s="162"/>
    </row>
    <row r="1042" spans="3:8" x14ac:dyDescent="0.2">
      <c r="C1042" s="162"/>
      <c r="D1042" s="162"/>
      <c r="E1042" s="162"/>
      <c r="F1042" s="162"/>
      <c r="G1042" s="162"/>
      <c r="H1042" s="162"/>
    </row>
    <row r="1043" spans="3:8" x14ac:dyDescent="0.2">
      <c r="C1043" s="162"/>
      <c r="D1043" s="162"/>
      <c r="E1043" s="162"/>
      <c r="F1043" s="162"/>
      <c r="G1043" s="162"/>
      <c r="H1043" s="162"/>
    </row>
    <row r="1044" spans="3:8" x14ac:dyDescent="0.2">
      <c r="C1044" s="162"/>
      <c r="D1044" s="162"/>
      <c r="E1044" s="162"/>
      <c r="F1044" s="162"/>
      <c r="G1044" s="162"/>
      <c r="H1044" s="162"/>
    </row>
    <row r="1045" spans="3:8" x14ac:dyDescent="0.2">
      <c r="C1045" s="162"/>
      <c r="D1045" s="162"/>
      <c r="E1045" s="162"/>
      <c r="F1045" s="162"/>
      <c r="G1045" s="162"/>
      <c r="H1045" s="162"/>
    </row>
    <row r="1046" spans="3:8" x14ac:dyDescent="0.2">
      <c r="C1046" s="162"/>
      <c r="D1046" s="162"/>
      <c r="E1046" s="162"/>
      <c r="F1046" s="162"/>
      <c r="G1046" s="162"/>
      <c r="H1046" s="162"/>
    </row>
    <row r="1047" spans="3:8" x14ac:dyDescent="0.2">
      <c r="C1047" s="162"/>
      <c r="D1047" s="162"/>
      <c r="E1047" s="162"/>
      <c r="F1047" s="162"/>
      <c r="G1047" s="162"/>
      <c r="H1047" s="162"/>
    </row>
    <row r="1048" spans="3:8" x14ac:dyDescent="0.2">
      <c r="C1048" s="162"/>
      <c r="D1048" s="162"/>
      <c r="E1048" s="162"/>
      <c r="F1048" s="162"/>
      <c r="G1048" s="162"/>
      <c r="H1048" s="162"/>
    </row>
    <row r="1049" spans="3:8" x14ac:dyDescent="0.2">
      <c r="C1049" s="162"/>
      <c r="D1049" s="162"/>
      <c r="E1049" s="162"/>
      <c r="F1049" s="162"/>
      <c r="G1049" s="162"/>
      <c r="H1049" s="162"/>
    </row>
    <row r="1050" spans="3:8" x14ac:dyDescent="0.2">
      <c r="C1050" s="162"/>
      <c r="D1050" s="162"/>
      <c r="E1050" s="162"/>
      <c r="F1050" s="162"/>
      <c r="G1050" s="162"/>
      <c r="H1050" s="162"/>
    </row>
    <row r="1051" spans="3:8" x14ac:dyDescent="0.2">
      <c r="C1051" s="162"/>
      <c r="D1051" s="162"/>
      <c r="E1051" s="162"/>
      <c r="F1051" s="162"/>
      <c r="G1051" s="162"/>
      <c r="H1051" s="162"/>
    </row>
    <row r="1052" spans="3:8" x14ac:dyDescent="0.2">
      <c r="C1052" s="162"/>
      <c r="D1052" s="162"/>
      <c r="E1052" s="162"/>
      <c r="F1052" s="162"/>
      <c r="G1052" s="162"/>
      <c r="H1052" s="162"/>
    </row>
    <row r="1053" spans="3:8" x14ac:dyDescent="0.2">
      <c r="C1053" s="162"/>
      <c r="D1053" s="162"/>
      <c r="E1053" s="162"/>
      <c r="F1053" s="162"/>
      <c r="G1053" s="162"/>
      <c r="H1053" s="162"/>
    </row>
    <row r="1054" spans="3:8" x14ac:dyDescent="0.2">
      <c r="C1054" s="162"/>
      <c r="D1054" s="162"/>
      <c r="E1054" s="162"/>
      <c r="F1054" s="162"/>
      <c r="G1054" s="162"/>
      <c r="H1054" s="162"/>
    </row>
    <row r="1055" spans="3:8" x14ac:dyDescent="0.2">
      <c r="C1055" s="162"/>
      <c r="D1055" s="162"/>
      <c r="E1055" s="162"/>
      <c r="F1055" s="162"/>
      <c r="G1055" s="162"/>
      <c r="H1055" s="162"/>
    </row>
    <row r="1056" spans="3:8" x14ac:dyDescent="0.2">
      <c r="C1056" s="162"/>
      <c r="D1056" s="162"/>
      <c r="E1056" s="162"/>
      <c r="F1056" s="162"/>
      <c r="G1056" s="162"/>
      <c r="H1056" s="162"/>
    </row>
    <row r="1057" spans="3:8" x14ac:dyDescent="0.2">
      <c r="C1057" s="162"/>
      <c r="D1057" s="162"/>
      <c r="E1057" s="162"/>
      <c r="F1057" s="162"/>
      <c r="G1057" s="162"/>
      <c r="H1057" s="162"/>
    </row>
    <row r="1058" spans="3:8" x14ac:dyDescent="0.2">
      <c r="C1058" s="162"/>
      <c r="D1058" s="162"/>
      <c r="E1058" s="162"/>
      <c r="F1058" s="162"/>
      <c r="G1058" s="162"/>
      <c r="H1058" s="162"/>
    </row>
    <row r="1059" spans="3:8" x14ac:dyDescent="0.2">
      <c r="C1059" s="162"/>
      <c r="D1059" s="162"/>
      <c r="E1059" s="162"/>
      <c r="F1059" s="162"/>
      <c r="G1059" s="162"/>
      <c r="H1059" s="162"/>
    </row>
    <row r="1060" spans="3:8" x14ac:dyDescent="0.2">
      <c r="C1060" s="162"/>
      <c r="D1060" s="162"/>
      <c r="E1060" s="162"/>
      <c r="F1060" s="162"/>
      <c r="G1060" s="162"/>
      <c r="H1060" s="162"/>
    </row>
    <row r="1061" spans="3:8" x14ac:dyDescent="0.2">
      <c r="C1061" s="162"/>
      <c r="D1061" s="162"/>
      <c r="E1061" s="162"/>
      <c r="F1061" s="162"/>
      <c r="G1061" s="162"/>
      <c r="H1061" s="162"/>
    </row>
    <row r="1062" spans="3:8" x14ac:dyDescent="0.2">
      <c r="C1062" s="162"/>
      <c r="D1062" s="162"/>
      <c r="E1062" s="162"/>
      <c r="F1062" s="162"/>
      <c r="G1062" s="162"/>
      <c r="H1062" s="162"/>
    </row>
    <row r="1063" spans="3:8" x14ac:dyDescent="0.2">
      <c r="C1063" s="162"/>
      <c r="D1063" s="162"/>
      <c r="E1063" s="162"/>
      <c r="F1063" s="162"/>
      <c r="G1063" s="162"/>
      <c r="H1063" s="162"/>
    </row>
    <row r="1064" spans="3:8" x14ac:dyDescent="0.2">
      <c r="C1064" s="162"/>
      <c r="D1064" s="162"/>
      <c r="E1064" s="162"/>
      <c r="F1064" s="162"/>
      <c r="G1064" s="162"/>
      <c r="H1064" s="162"/>
    </row>
    <row r="1065" spans="3:8" x14ac:dyDescent="0.2">
      <c r="C1065" s="162"/>
      <c r="D1065" s="162"/>
      <c r="E1065" s="162"/>
      <c r="F1065" s="162"/>
      <c r="G1065" s="162"/>
      <c r="H1065" s="162"/>
    </row>
    <row r="1066" spans="3:8" x14ac:dyDescent="0.2">
      <c r="C1066" s="162"/>
      <c r="D1066" s="162"/>
      <c r="E1066" s="162"/>
      <c r="F1066" s="162"/>
      <c r="G1066" s="162"/>
      <c r="H1066" s="162"/>
    </row>
    <row r="1067" spans="3:8" x14ac:dyDescent="0.2">
      <c r="C1067" s="162"/>
      <c r="D1067" s="162"/>
      <c r="E1067" s="162"/>
      <c r="F1067" s="162"/>
      <c r="G1067" s="162"/>
      <c r="H1067" s="162"/>
    </row>
    <row r="1068" spans="3:8" x14ac:dyDescent="0.2">
      <c r="C1068" s="162"/>
      <c r="D1068" s="162"/>
      <c r="E1068" s="162"/>
      <c r="F1068" s="162"/>
      <c r="G1068" s="162"/>
      <c r="H1068" s="162"/>
    </row>
    <row r="1069" spans="3:8" x14ac:dyDescent="0.2">
      <c r="C1069" s="162"/>
      <c r="D1069" s="162"/>
      <c r="E1069" s="162"/>
      <c r="F1069" s="162"/>
      <c r="G1069" s="162"/>
      <c r="H1069" s="162"/>
    </row>
    <row r="1070" spans="3:8" x14ac:dyDescent="0.2">
      <c r="C1070" s="162"/>
      <c r="D1070" s="162"/>
      <c r="E1070" s="162"/>
      <c r="F1070" s="162"/>
      <c r="G1070" s="162"/>
      <c r="H1070" s="162"/>
    </row>
    <row r="1071" spans="3:8" x14ac:dyDescent="0.2">
      <c r="C1071" s="162"/>
      <c r="D1071" s="162"/>
      <c r="E1071" s="162"/>
      <c r="F1071" s="162"/>
      <c r="G1071" s="162"/>
      <c r="H1071" s="162"/>
    </row>
    <row r="1072" spans="3:8" x14ac:dyDescent="0.2">
      <c r="C1072" s="162"/>
      <c r="D1072" s="162"/>
      <c r="E1072" s="162"/>
      <c r="F1072" s="162"/>
      <c r="G1072" s="162"/>
      <c r="H1072" s="162"/>
    </row>
    <row r="1073" spans="3:8" x14ac:dyDescent="0.2">
      <c r="C1073" s="162"/>
      <c r="D1073" s="162"/>
      <c r="E1073" s="162"/>
      <c r="F1073" s="162"/>
      <c r="G1073" s="162"/>
      <c r="H1073" s="162"/>
    </row>
    <row r="1074" spans="3:8" x14ac:dyDescent="0.2">
      <c r="C1074" s="162"/>
      <c r="D1074" s="162"/>
      <c r="E1074" s="162"/>
      <c r="F1074" s="162"/>
      <c r="G1074" s="162"/>
      <c r="H1074" s="162"/>
    </row>
    <row r="1075" spans="3:8" x14ac:dyDescent="0.2">
      <c r="C1075" s="162"/>
      <c r="D1075" s="162"/>
      <c r="E1075" s="162"/>
      <c r="F1075" s="162"/>
      <c r="G1075" s="162"/>
      <c r="H1075" s="162"/>
    </row>
    <row r="1076" spans="3:8" x14ac:dyDescent="0.2">
      <c r="C1076" s="162"/>
      <c r="D1076" s="162"/>
      <c r="E1076" s="162"/>
      <c r="F1076" s="162"/>
      <c r="G1076" s="162"/>
      <c r="H1076" s="162"/>
    </row>
    <row r="1077" spans="3:8" x14ac:dyDescent="0.2">
      <c r="C1077" s="162"/>
      <c r="D1077" s="162"/>
      <c r="E1077" s="162"/>
      <c r="F1077" s="162"/>
      <c r="G1077" s="162"/>
      <c r="H1077" s="162"/>
    </row>
    <row r="1078" spans="3:8" x14ac:dyDescent="0.2">
      <c r="C1078" s="162"/>
      <c r="D1078" s="162"/>
      <c r="E1078" s="162"/>
      <c r="F1078" s="162"/>
      <c r="G1078" s="162"/>
      <c r="H1078" s="162"/>
    </row>
    <row r="1079" spans="3:8" x14ac:dyDescent="0.2">
      <c r="C1079" s="162"/>
      <c r="D1079" s="162"/>
      <c r="E1079" s="162"/>
      <c r="F1079" s="162"/>
      <c r="G1079" s="162"/>
      <c r="H1079" s="162"/>
    </row>
    <row r="1080" spans="3:8" x14ac:dyDescent="0.2">
      <c r="C1080" s="162"/>
      <c r="D1080" s="162"/>
      <c r="E1080" s="162"/>
      <c r="F1080" s="162"/>
      <c r="G1080" s="162"/>
      <c r="H1080" s="162"/>
    </row>
    <row r="1081" spans="3:8" x14ac:dyDescent="0.2">
      <c r="C1081" s="162"/>
      <c r="D1081" s="162"/>
      <c r="E1081" s="162"/>
      <c r="F1081" s="162"/>
      <c r="G1081" s="162"/>
      <c r="H1081" s="162"/>
    </row>
    <row r="1082" spans="3:8" x14ac:dyDescent="0.2">
      <c r="C1082" s="162"/>
      <c r="D1082" s="162"/>
      <c r="E1082" s="162"/>
      <c r="F1082" s="162"/>
      <c r="G1082" s="162"/>
      <c r="H1082" s="162"/>
    </row>
    <row r="1083" spans="3:8" x14ac:dyDescent="0.2">
      <c r="C1083" s="162"/>
      <c r="D1083" s="162"/>
      <c r="E1083" s="162"/>
      <c r="F1083" s="162"/>
      <c r="G1083" s="162"/>
      <c r="H1083" s="162"/>
    </row>
    <row r="1084" spans="3:8" x14ac:dyDescent="0.2">
      <c r="C1084" s="162"/>
      <c r="D1084" s="162"/>
      <c r="E1084" s="162"/>
      <c r="F1084" s="162"/>
      <c r="G1084" s="162"/>
      <c r="H1084" s="162"/>
    </row>
    <row r="1085" spans="3:8" x14ac:dyDescent="0.2">
      <c r="C1085" s="162"/>
      <c r="D1085" s="162"/>
      <c r="E1085" s="162"/>
      <c r="F1085" s="162"/>
      <c r="G1085" s="162"/>
      <c r="H1085" s="162"/>
    </row>
    <row r="1086" spans="3:8" x14ac:dyDescent="0.2">
      <c r="C1086" s="162"/>
      <c r="D1086" s="162"/>
      <c r="E1086" s="162"/>
      <c r="F1086" s="162"/>
      <c r="G1086" s="162"/>
      <c r="H1086" s="162"/>
    </row>
    <row r="1087" spans="3:8" x14ac:dyDescent="0.2">
      <c r="C1087" s="162"/>
      <c r="D1087" s="162"/>
      <c r="E1087" s="162"/>
      <c r="F1087" s="162"/>
      <c r="G1087" s="162"/>
      <c r="H1087" s="162"/>
    </row>
    <row r="1088" spans="3:8" x14ac:dyDescent="0.2">
      <c r="C1088" s="162"/>
      <c r="D1088" s="162"/>
      <c r="E1088" s="162"/>
      <c r="F1088" s="162"/>
      <c r="G1088" s="162"/>
      <c r="H1088" s="162"/>
    </row>
    <row r="1089" spans="3:8" x14ac:dyDescent="0.2">
      <c r="C1089" s="162"/>
      <c r="D1089" s="162"/>
      <c r="E1089" s="162"/>
      <c r="F1089" s="162"/>
      <c r="G1089" s="162"/>
      <c r="H1089" s="162"/>
    </row>
    <row r="1090" spans="3:8" x14ac:dyDescent="0.2">
      <c r="C1090" s="162"/>
      <c r="D1090" s="162"/>
      <c r="E1090" s="162"/>
      <c r="F1090" s="162"/>
      <c r="G1090" s="162"/>
      <c r="H1090" s="162"/>
    </row>
    <row r="1091" spans="3:8" x14ac:dyDescent="0.2">
      <c r="C1091" s="162"/>
      <c r="D1091" s="162"/>
      <c r="E1091" s="162"/>
      <c r="F1091" s="162"/>
      <c r="G1091" s="162"/>
      <c r="H1091" s="162"/>
    </row>
    <row r="1092" spans="3:8" x14ac:dyDescent="0.2">
      <c r="C1092" s="162"/>
      <c r="D1092" s="162"/>
      <c r="E1092" s="162"/>
      <c r="F1092" s="162"/>
      <c r="G1092" s="162"/>
      <c r="H1092" s="162"/>
    </row>
    <row r="1093" spans="3:8" x14ac:dyDescent="0.2">
      <c r="C1093" s="162"/>
      <c r="D1093" s="162"/>
      <c r="E1093" s="162"/>
      <c r="F1093" s="162"/>
      <c r="G1093" s="162"/>
      <c r="H1093" s="162"/>
    </row>
    <row r="1094" spans="3:8" x14ac:dyDescent="0.2">
      <c r="C1094" s="162"/>
      <c r="D1094" s="162"/>
      <c r="E1094" s="162"/>
      <c r="F1094" s="162"/>
      <c r="G1094" s="162"/>
      <c r="H1094" s="162"/>
    </row>
    <row r="1095" spans="3:8" x14ac:dyDescent="0.2">
      <c r="C1095" s="162"/>
      <c r="D1095" s="162"/>
      <c r="E1095" s="162"/>
      <c r="F1095" s="162"/>
      <c r="G1095" s="162"/>
      <c r="H1095" s="162"/>
    </row>
    <row r="1096" spans="3:8" x14ac:dyDescent="0.2">
      <c r="C1096" s="162"/>
      <c r="D1096" s="162"/>
      <c r="E1096" s="162"/>
      <c r="F1096" s="162"/>
      <c r="G1096" s="162"/>
      <c r="H1096" s="162"/>
    </row>
    <row r="1097" spans="3:8" x14ac:dyDescent="0.2">
      <c r="C1097" s="162"/>
      <c r="D1097" s="162"/>
      <c r="E1097" s="162"/>
      <c r="F1097" s="162"/>
      <c r="G1097" s="162"/>
      <c r="H1097" s="162"/>
    </row>
    <row r="1098" spans="3:8" x14ac:dyDescent="0.2">
      <c r="C1098" s="162"/>
      <c r="D1098" s="162"/>
      <c r="E1098" s="162"/>
      <c r="F1098" s="162"/>
      <c r="G1098" s="162"/>
      <c r="H1098" s="162"/>
    </row>
    <row r="1099" spans="3:8" x14ac:dyDescent="0.2">
      <c r="C1099" s="162"/>
      <c r="D1099" s="162"/>
      <c r="E1099" s="162"/>
      <c r="F1099" s="162"/>
      <c r="G1099" s="162"/>
      <c r="H1099" s="162"/>
    </row>
    <row r="1100" spans="3:8" x14ac:dyDescent="0.2">
      <c r="C1100" s="162"/>
      <c r="D1100" s="162"/>
      <c r="E1100" s="162"/>
      <c r="F1100" s="162"/>
      <c r="G1100" s="162"/>
      <c r="H1100" s="162"/>
    </row>
    <row r="1101" spans="3:8" x14ac:dyDescent="0.2">
      <c r="C1101" s="162"/>
      <c r="D1101" s="162"/>
      <c r="E1101" s="162"/>
      <c r="F1101" s="162"/>
      <c r="G1101" s="162"/>
      <c r="H1101" s="162"/>
    </row>
    <row r="1102" spans="3:8" x14ac:dyDescent="0.2">
      <c r="C1102" s="162"/>
      <c r="D1102" s="162"/>
      <c r="E1102" s="162"/>
      <c r="F1102" s="162"/>
      <c r="G1102" s="162"/>
      <c r="H1102" s="162"/>
    </row>
    <row r="1103" spans="3:8" x14ac:dyDescent="0.2">
      <c r="C1103" s="162"/>
      <c r="D1103" s="162"/>
      <c r="E1103" s="162"/>
      <c r="F1103" s="162"/>
      <c r="G1103" s="162"/>
      <c r="H1103" s="162"/>
    </row>
    <row r="1104" spans="3:8" x14ac:dyDescent="0.2">
      <c r="C1104" s="162"/>
      <c r="D1104" s="162"/>
      <c r="E1104" s="162"/>
      <c r="F1104" s="162"/>
      <c r="G1104" s="162"/>
      <c r="H1104" s="162"/>
    </row>
    <row r="1105" spans="3:8" x14ac:dyDescent="0.2">
      <c r="C1105" s="162"/>
      <c r="D1105" s="162"/>
      <c r="E1105" s="162"/>
      <c r="F1105" s="162"/>
      <c r="G1105" s="162"/>
      <c r="H1105" s="162"/>
    </row>
    <row r="1106" spans="3:8" x14ac:dyDescent="0.2">
      <c r="C1106" s="162"/>
      <c r="D1106" s="162"/>
      <c r="E1106" s="162"/>
      <c r="F1106" s="162"/>
      <c r="G1106" s="162"/>
      <c r="H1106" s="162"/>
    </row>
    <row r="1107" spans="3:8" x14ac:dyDescent="0.2">
      <c r="C1107" s="162"/>
      <c r="D1107" s="162"/>
      <c r="E1107" s="162"/>
      <c r="F1107" s="162"/>
      <c r="G1107" s="162"/>
      <c r="H1107" s="162"/>
    </row>
    <row r="1108" spans="3:8" x14ac:dyDescent="0.2">
      <c r="C1108" s="162"/>
      <c r="D1108" s="162"/>
      <c r="E1108" s="162"/>
      <c r="F1108" s="162"/>
      <c r="G1108" s="162"/>
      <c r="H1108" s="162"/>
    </row>
    <row r="1109" spans="3:8" x14ac:dyDescent="0.2">
      <c r="C1109" s="162"/>
      <c r="D1109" s="162"/>
      <c r="E1109" s="162"/>
      <c r="F1109" s="162"/>
      <c r="G1109" s="162"/>
      <c r="H1109" s="162"/>
    </row>
    <row r="1110" spans="3:8" x14ac:dyDescent="0.2">
      <c r="C1110" s="162"/>
      <c r="D1110" s="162"/>
      <c r="E1110" s="162"/>
      <c r="F1110" s="162"/>
      <c r="G1110" s="162"/>
      <c r="H1110" s="162"/>
    </row>
    <row r="1111" spans="3:8" x14ac:dyDescent="0.2">
      <c r="C1111" s="162"/>
      <c r="D1111" s="162"/>
      <c r="E1111" s="162"/>
      <c r="F1111" s="162"/>
      <c r="G1111" s="162"/>
      <c r="H1111" s="162"/>
    </row>
    <row r="1112" spans="3:8" x14ac:dyDescent="0.2">
      <c r="C1112" s="162"/>
      <c r="D1112" s="162"/>
      <c r="E1112" s="162"/>
      <c r="F1112" s="162"/>
      <c r="G1112" s="162"/>
      <c r="H1112" s="162"/>
    </row>
    <row r="1113" spans="3:8" x14ac:dyDescent="0.2">
      <c r="C1113" s="162"/>
      <c r="D1113" s="162"/>
      <c r="E1113" s="162"/>
      <c r="F1113" s="162"/>
      <c r="G1113" s="162"/>
      <c r="H1113" s="162"/>
    </row>
    <row r="1114" spans="3:8" x14ac:dyDescent="0.2">
      <c r="C1114" s="162"/>
      <c r="D1114" s="162"/>
      <c r="E1114" s="162"/>
      <c r="F1114" s="162"/>
      <c r="G1114" s="162"/>
      <c r="H1114" s="162"/>
    </row>
    <row r="1115" spans="3:8" x14ac:dyDescent="0.2">
      <c r="C1115" s="162"/>
      <c r="D1115" s="162"/>
      <c r="E1115" s="162"/>
      <c r="F1115" s="162"/>
      <c r="G1115" s="162"/>
      <c r="H1115" s="162"/>
    </row>
    <row r="1116" spans="3:8" x14ac:dyDescent="0.2">
      <c r="C1116" s="162"/>
      <c r="D1116" s="162"/>
      <c r="E1116" s="162"/>
      <c r="F1116" s="162"/>
      <c r="G1116" s="162"/>
      <c r="H1116" s="162"/>
    </row>
    <row r="1117" spans="3:8" x14ac:dyDescent="0.2">
      <c r="C1117" s="162"/>
      <c r="D1117" s="162"/>
      <c r="E1117" s="162"/>
      <c r="F1117" s="162"/>
      <c r="G1117" s="162"/>
      <c r="H1117" s="162"/>
    </row>
    <row r="1118" spans="3:8" x14ac:dyDescent="0.2">
      <c r="C1118" s="162"/>
      <c r="D1118" s="162"/>
      <c r="E1118" s="162"/>
      <c r="F1118" s="162"/>
      <c r="G1118" s="162"/>
      <c r="H1118" s="162"/>
    </row>
    <row r="1119" spans="3:8" x14ac:dyDescent="0.2">
      <c r="C1119" s="162"/>
      <c r="D1119" s="162"/>
      <c r="E1119" s="162"/>
      <c r="F1119" s="162"/>
      <c r="G1119" s="162"/>
      <c r="H1119" s="162"/>
    </row>
    <row r="1120" spans="3:8" x14ac:dyDescent="0.2">
      <c r="C1120" s="162"/>
      <c r="D1120" s="162"/>
      <c r="E1120" s="162"/>
      <c r="F1120" s="162"/>
      <c r="G1120" s="162"/>
      <c r="H1120" s="162"/>
    </row>
    <row r="1121" spans="3:8" x14ac:dyDescent="0.2">
      <c r="C1121" s="162"/>
      <c r="D1121" s="162"/>
      <c r="E1121" s="162"/>
      <c r="F1121" s="162"/>
      <c r="G1121" s="162"/>
      <c r="H1121" s="162"/>
    </row>
    <row r="1122" spans="3:8" x14ac:dyDescent="0.2">
      <c r="C1122" s="162"/>
      <c r="D1122" s="162"/>
      <c r="E1122" s="162"/>
      <c r="F1122" s="162"/>
      <c r="G1122" s="162"/>
      <c r="H1122" s="162"/>
    </row>
    <row r="1123" spans="3:8" x14ac:dyDescent="0.2">
      <c r="C1123" s="162"/>
      <c r="D1123" s="162"/>
      <c r="E1123" s="162"/>
      <c r="F1123" s="162"/>
      <c r="G1123" s="162"/>
      <c r="H1123" s="162"/>
    </row>
    <row r="1124" spans="3:8" x14ac:dyDescent="0.2">
      <c r="C1124" s="162"/>
      <c r="D1124" s="162"/>
      <c r="E1124" s="162"/>
      <c r="F1124" s="162"/>
      <c r="G1124" s="162"/>
      <c r="H1124" s="162"/>
    </row>
    <row r="1125" spans="3:8" x14ac:dyDescent="0.2">
      <c r="C1125" s="162"/>
      <c r="D1125" s="162"/>
      <c r="E1125" s="162"/>
      <c r="F1125" s="162"/>
      <c r="G1125" s="162"/>
      <c r="H1125" s="162"/>
    </row>
    <row r="1126" spans="3:8" x14ac:dyDescent="0.2">
      <c r="C1126" s="162"/>
      <c r="D1126" s="162"/>
      <c r="E1126" s="162"/>
      <c r="F1126" s="162"/>
      <c r="G1126" s="162"/>
      <c r="H1126" s="162"/>
    </row>
    <row r="1127" spans="3:8" x14ac:dyDescent="0.2">
      <c r="C1127" s="162"/>
      <c r="D1127" s="162"/>
      <c r="E1127" s="162"/>
      <c r="F1127" s="162"/>
      <c r="G1127" s="162"/>
      <c r="H1127" s="162"/>
    </row>
    <row r="1128" spans="3:8" x14ac:dyDescent="0.2">
      <c r="C1128" s="162"/>
      <c r="D1128" s="162"/>
      <c r="E1128" s="162"/>
      <c r="F1128" s="162"/>
      <c r="G1128" s="162"/>
      <c r="H1128" s="162"/>
    </row>
    <row r="1129" spans="3:8" x14ac:dyDescent="0.2">
      <c r="C1129" s="162"/>
      <c r="D1129" s="162"/>
      <c r="E1129" s="162"/>
      <c r="F1129" s="162"/>
      <c r="G1129" s="162"/>
      <c r="H1129" s="162"/>
    </row>
    <row r="1130" spans="3:8" x14ac:dyDescent="0.2">
      <c r="C1130" s="162"/>
      <c r="D1130" s="162"/>
      <c r="E1130" s="162"/>
      <c r="F1130" s="162"/>
      <c r="G1130" s="162"/>
      <c r="H1130" s="162"/>
    </row>
    <row r="1131" spans="3:8" x14ac:dyDescent="0.2">
      <c r="C1131" s="162"/>
      <c r="D1131" s="162"/>
      <c r="E1131" s="162"/>
      <c r="F1131" s="162"/>
      <c r="G1131" s="162"/>
      <c r="H1131" s="162"/>
    </row>
    <row r="1132" spans="3:8" x14ac:dyDescent="0.2">
      <c r="C1132" s="162"/>
      <c r="D1132" s="162"/>
      <c r="E1132" s="162"/>
      <c r="F1132" s="162"/>
      <c r="G1132" s="162"/>
      <c r="H1132" s="162"/>
    </row>
    <row r="1133" spans="3:8" x14ac:dyDescent="0.2">
      <c r="C1133" s="162"/>
      <c r="D1133" s="162"/>
      <c r="E1133" s="162"/>
      <c r="F1133" s="162"/>
      <c r="G1133" s="162"/>
      <c r="H1133" s="162"/>
    </row>
    <row r="1134" spans="3:8" x14ac:dyDescent="0.2">
      <c r="C1134" s="162"/>
      <c r="D1134" s="162"/>
      <c r="E1134" s="162"/>
      <c r="F1134" s="162"/>
      <c r="G1134" s="162"/>
      <c r="H1134" s="162"/>
    </row>
    <row r="1135" spans="3:8" x14ac:dyDescent="0.2">
      <c r="C1135" s="162"/>
      <c r="D1135" s="162"/>
      <c r="E1135" s="162"/>
      <c r="F1135" s="162"/>
      <c r="G1135" s="162"/>
      <c r="H1135" s="162"/>
    </row>
    <row r="1136" spans="3:8" x14ac:dyDescent="0.2">
      <c r="C1136" s="162"/>
      <c r="D1136" s="162"/>
      <c r="E1136" s="162"/>
      <c r="F1136" s="162"/>
      <c r="G1136" s="162"/>
      <c r="H1136" s="162"/>
    </row>
    <row r="1137" spans="3:8" x14ac:dyDescent="0.2">
      <c r="C1137" s="162"/>
      <c r="D1137" s="162"/>
      <c r="E1137" s="162"/>
      <c r="F1137" s="162"/>
      <c r="G1137" s="162"/>
      <c r="H1137" s="162"/>
    </row>
    <row r="1138" spans="3:8" x14ac:dyDescent="0.2">
      <c r="C1138" s="162"/>
      <c r="D1138" s="162"/>
      <c r="E1138" s="162"/>
      <c r="F1138" s="162"/>
      <c r="G1138" s="162"/>
      <c r="H1138" s="162"/>
    </row>
    <row r="1139" spans="3:8" x14ac:dyDescent="0.2">
      <c r="C1139" s="162"/>
      <c r="D1139" s="162"/>
      <c r="E1139" s="162"/>
      <c r="F1139" s="162"/>
      <c r="G1139" s="162"/>
      <c r="H1139" s="162"/>
    </row>
    <row r="1140" spans="3:8" x14ac:dyDescent="0.2">
      <c r="C1140" s="162"/>
      <c r="D1140" s="162"/>
      <c r="E1140" s="162"/>
      <c r="F1140" s="162"/>
      <c r="G1140" s="162"/>
      <c r="H1140" s="162"/>
    </row>
    <row r="1141" spans="3:8" x14ac:dyDescent="0.2">
      <c r="C1141" s="162"/>
      <c r="D1141" s="162"/>
      <c r="E1141" s="162"/>
      <c r="F1141" s="162"/>
      <c r="G1141" s="162"/>
      <c r="H1141" s="162"/>
    </row>
    <row r="1142" spans="3:8" x14ac:dyDescent="0.2">
      <c r="C1142" s="162"/>
      <c r="D1142" s="162"/>
      <c r="E1142" s="162"/>
      <c r="F1142" s="162"/>
      <c r="G1142" s="162"/>
      <c r="H1142" s="162"/>
    </row>
    <row r="1143" spans="3:8" x14ac:dyDescent="0.2">
      <c r="C1143" s="162"/>
      <c r="D1143" s="162"/>
      <c r="E1143" s="162"/>
      <c r="F1143" s="162"/>
      <c r="G1143" s="162"/>
      <c r="H1143" s="162"/>
    </row>
    <row r="1144" spans="3:8" x14ac:dyDescent="0.2">
      <c r="C1144" s="162"/>
      <c r="D1144" s="162"/>
      <c r="E1144" s="162"/>
      <c r="F1144" s="162"/>
      <c r="G1144" s="162"/>
      <c r="H1144" s="162"/>
    </row>
    <row r="1145" spans="3:8" x14ac:dyDescent="0.2">
      <c r="C1145" s="162"/>
      <c r="D1145" s="162"/>
      <c r="E1145" s="162"/>
      <c r="F1145" s="162"/>
      <c r="G1145" s="162"/>
      <c r="H1145" s="162"/>
    </row>
    <row r="1146" spans="3:8" x14ac:dyDescent="0.2">
      <c r="C1146" s="162"/>
      <c r="D1146" s="162"/>
      <c r="E1146" s="162"/>
      <c r="F1146" s="162"/>
      <c r="G1146" s="162"/>
      <c r="H1146" s="162"/>
    </row>
    <row r="1147" spans="3:8" x14ac:dyDescent="0.2">
      <c r="C1147" s="162"/>
      <c r="D1147" s="162"/>
      <c r="E1147" s="162"/>
      <c r="F1147" s="162"/>
      <c r="G1147" s="162"/>
      <c r="H1147" s="162"/>
    </row>
    <row r="1148" spans="3:8" x14ac:dyDescent="0.2">
      <c r="C1148" s="162"/>
      <c r="D1148" s="162"/>
      <c r="E1148" s="162"/>
      <c r="F1148" s="162"/>
      <c r="G1148" s="162"/>
      <c r="H1148" s="162"/>
    </row>
    <row r="1149" spans="3:8" x14ac:dyDescent="0.2">
      <c r="C1149" s="162"/>
      <c r="D1149" s="162"/>
      <c r="E1149" s="162"/>
      <c r="F1149" s="162"/>
      <c r="G1149" s="162"/>
      <c r="H1149" s="162"/>
    </row>
    <row r="1150" spans="3:8" x14ac:dyDescent="0.2">
      <c r="C1150" s="162"/>
      <c r="D1150" s="162"/>
      <c r="E1150" s="162"/>
      <c r="F1150" s="162"/>
      <c r="G1150" s="162"/>
      <c r="H1150" s="162"/>
    </row>
    <row r="1151" spans="3:8" x14ac:dyDescent="0.2">
      <c r="C1151" s="162"/>
      <c r="D1151" s="162"/>
      <c r="E1151" s="162"/>
      <c r="F1151" s="162"/>
      <c r="G1151" s="162"/>
      <c r="H1151" s="162"/>
    </row>
    <row r="1152" spans="3:8" x14ac:dyDescent="0.2">
      <c r="C1152" s="162"/>
      <c r="D1152" s="162"/>
      <c r="E1152" s="162"/>
      <c r="F1152" s="162"/>
      <c r="G1152" s="162"/>
      <c r="H1152" s="162"/>
    </row>
    <row r="1153" spans="3:8" x14ac:dyDescent="0.2">
      <c r="C1153" s="162"/>
      <c r="D1153" s="162"/>
      <c r="E1153" s="162"/>
      <c r="F1153" s="162"/>
      <c r="G1153" s="162"/>
      <c r="H1153" s="162"/>
    </row>
    <row r="1154" spans="3:8" x14ac:dyDescent="0.2">
      <c r="C1154" s="162"/>
      <c r="D1154" s="162"/>
      <c r="E1154" s="162"/>
      <c r="F1154" s="162"/>
      <c r="G1154" s="162"/>
      <c r="H1154" s="162"/>
    </row>
    <row r="1155" spans="3:8" x14ac:dyDescent="0.2">
      <c r="C1155" s="162"/>
      <c r="D1155" s="162"/>
      <c r="E1155" s="162"/>
      <c r="F1155" s="162"/>
      <c r="G1155" s="162"/>
      <c r="H1155" s="162"/>
    </row>
    <row r="1156" spans="3:8" x14ac:dyDescent="0.2">
      <c r="C1156" s="162"/>
      <c r="D1156" s="162"/>
      <c r="E1156" s="162"/>
      <c r="F1156" s="162"/>
      <c r="G1156" s="162"/>
      <c r="H1156" s="162"/>
    </row>
    <row r="1157" spans="3:8" x14ac:dyDescent="0.2">
      <c r="C1157" s="162"/>
      <c r="D1157" s="162"/>
      <c r="E1157" s="162"/>
      <c r="F1157" s="162"/>
      <c r="G1157" s="162"/>
      <c r="H1157" s="162"/>
    </row>
    <row r="1158" spans="3:8" x14ac:dyDescent="0.2">
      <c r="C1158" s="162"/>
      <c r="D1158" s="162"/>
      <c r="E1158" s="162"/>
      <c r="F1158" s="162"/>
      <c r="G1158" s="162"/>
      <c r="H1158" s="162"/>
    </row>
    <row r="1159" spans="3:8" x14ac:dyDescent="0.2">
      <c r="C1159" s="162"/>
      <c r="D1159" s="162"/>
      <c r="E1159" s="162"/>
      <c r="F1159" s="162"/>
      <c r="G1159" s="162"/>
      <c r="H1159" s="162"/>
    </row>
    <row r="1160" spans="3:8" x14ac:dyDescent="0.2">
      <c r="C1160" s="162"/>
      <c r="D1160" s="162"/>
      <c r="E1160" s="162"/>
      <c r="F1160" s="162"/>
      <c r="G1160" s="162"/>
      <c r="H1160" s="162"/>
    </row>
    <row r="1161" spans="3:8" x14ac:dyDescent="0.2">
      <c r="C1161" s="162"/>
      <c r="D1161" s="162"/>
      <c r="E1161" s="162"/>
      <c r="F1161" s="162"/>
      <c r="G1161" s="162"/>
      <c r="H1161" s="162"/>
    </row>
    <row r="1162" spans="3:8" x14ac:dyDescent="0.2">
      <c r="C1162" s="162"/>
      <c r="D1162" s="162"/>
      <c r="E1162" s="162"/>
      <c r="F1162" s="162"/>
      <c r="G1162" s="162"/>
      <c r="H1162" s="162"/>
    </row>
    <row r="1163" spans="3:8" x14ac:dyDescent="0.2">
      <c r="C1163" s="162"/>
      <c r="D1163" s="162"/>
      <c r="E1163" s="162"/>
      <c r="F1163" s="162"/>
      <c r="G1163" s="162"/>
      <c r="H1163" s="162"/>
    </row>
    <row r="1164" spans="3:8" x14ac:dyDescent="0.2">
      <c r="C1164" s="162"/>
      <c r="D1164" s="162"/>
      <c r="E1164" s="162"/>
      <c r="F1164" s="162"/>
      <c r="G1164" s="162"/>
      <c r="H1164" s="162"/>
    </row>
    <row r="1165" spans="3:8" x14ac:dyDescent="0.2">
      <c r="C1165" s="162"/>
      <c r="D1165" s="162"/>
      <c r="E1165" s="162"/>
      <c r="F1165" s="162"/>
      <c r="G1165" s="162"/>
      <c r="H1165" s="162"/>
    </row>
    <row r="1166" spans="3:8" x14ac:dyDescent="0.2">
      <c r="C1166" s="162"/>
      <c r="D1166" s="162"/>
      <c r="E1166" s="162"/>
      <c r="F1166" s="162"/>
      <c r="G1166" s="162"/>
      <c r="H1166" s="162"/>
    </row>
    <row r="1167" spans="3:8" x14ac:dyDescent="0.2">
      <c r="C1167" s="162"/>
      <c r="D1167" s="162"/>
      <c r="E1167" s="162"/>
      <c r="F1167" s="162"/>
      <c r="G1167" s="162"/>
      <c r="H1167" s="162"/>
    </row>
    <row r="1168" spans="3:8" x14ac:dyDescent="0.2">
      <c r="C1168" s="162"/>
      <c r="D1168" s="162"/>
      <c r="E1168" s="162"/>
      <c r="F1168" s="162"/>
      <c r="G1168" s="162"/>
      <c r="H1168" s="162"/>
    </row>
    <row r="1169" spans="3:8" x14ac:dyDescent="0.2">
      <c r="C1169" s="162"/>
      <c r="D1169" s="162"/>
      <c r="E1169" s="162"/>
      <c r="F1169" s="162"/>
      <c r="G1169" s="162"/>
      <c r="H1169" s="162"/>
    </row>
    <row r="1170" spans="3:8" x14ac:dyDescent="0.2">
      <c r="C1170" s="162"/>
      <c r="D1170" s="162"/>
      <c r="E1170" s="162"/>
      <c r="F1170" s="162"/>
      <c r="G1170" s="162"/>
      <c r="H1170" s="162"/>
    </row>
    <row r="1171" spans="3:8" x14ac:dyDescent="0.2">
      <c r="C1171" s="162"/>
      <c r="D1171" s="162"/>
      <c r="E1171" s="162"/>
      <c r="F1171" s="162"/>
      <c r="G1171" s="162"/>
      <c r="H1171" s="162"/>
    </row>
    <row r="1172" spans="3:8" x14ac:dyDescent="0.2">
      <c r="C1172" s="162"/>
      <c r="D1172" s="162"/>
      <c r="E1172" s="162"/>
      <c r="F1172" s="162"/>
      <c r="G1172" s="162"/>
      <c r="H1172" s="162"/>
    </row>
    <row r="1173" spans="3:8" x14ac:dyDescent="0.2">
      <c r="C1173" s="162"/>
      <c r="D1173" s="162"/>
      <c r="E1173" s="162"/>
      <c r="F1173" s="162"/>
      <c r="G1173" s="162"/>
      <c r="H1173" s="162"/>
    </row>
    <row r="1174" spans="3:8" x14ac:dyDescent="0.2">
      <c r="C1174" s="162"/>
      <c r="D1174" s="162"/>
      <c r="E1174" s="162"/>
      <c r="F1174" s="162"/>
      <c r="G1174" s="162"/>
      <c r="H1174" s="162"/>
    </row>
    <row r="1175" spans="3:8" x14ac:dyDescent="0.2">
      <c r="C1175" s="162"/>
      <c r="D1175" s="162"/>
      <c r="E1175" s="162"/>
      <c r="F1175" s="162"/>
      <c r="G1175" s="162"/>
      <c r="H1175" s="162"/>
    </row>
    <row r="1176" spans="3:8" x14ac:dyDescent="0.2">
      <c r="C1176" s="162"/>
      <c r="D1176" s="162"/>
      <c r="E1176" s="162"/>
      <c r="F1176" s="162"/>
      <c r="G1176" s="162"/>
      <c r="H1176" s="162"/>
    </row>
    <row r="1177" spans="3:8" x14ac:dyDescent="0.2">
      <c r="C1177" s="162"/>
      <c r="D1177" s="162"/>
      <c r="E1177" s="162"/>
      <c r="F1177" s="162"/>
      <c r="G1177" s="162"/>
      <c r="H1177" s="162"/>
    </row>
    <row r="1178" spans="3:8" x14ac:dyDescent="0.2">
      <c r="C1178" s="162"/>
      <c r="D1178" s="162"/>
      <c r="E1178" s="162"/>
      <c r="F1178" s="162"/>
      <c r="G1178" s="162"/>
      <c r="H1178" s="162"/>
    </row>
    <row r="1179" spans="3:8" x14ac:dyDescent="0.2">
      <c r="C1179" s="162"/>
      <c r="D1179" s="162"/>
      <c r="E1179" s="162"/>
      <c r="F1179" s="162"/>
      <c r="G1179" s="162"/>
      <c r="H1179" s="162"/>
    </row>
    <row r="1180" spans="3:8" x14ac:dyDescent="0.2">
      <c r="C1180" s="162"/>
      <c r="D1180" s="162"/>
      <c r="E1180" s="162"/>
      <c r="F1180" s="162"/>
      <c r="G1180" s="162"/>
      <c r="H1180" s="162"/>
    </row>
    <row r="1181" spans="3:8" x14ac:dyDescent="0.2">
      <c r="C1181" s="162"/>
      <c r="D1181" s="162"/>
      <c r="E1181" s="162"/>
      <c r="F1181" s="162"/>
      <c r="G1181" s="162"/>
      <c r="H1181" s="162"/>
    </row>
    <row r="1182" spans="3:8" x14ac:dyDescent="0.2">
      <c r="C1182" s="162"/>
      <c r="D1182" s="162"/>
      <c r="E1182" s="162"/>
      <c r="F1182" s="162"/>
      <c r="G1182" s="162"/>
      <c r="H1182" s="162"/>
    </row>
    <row r="1183" spans="3:8" x14ac:dyDescent="0.2">
      <c r="C1183" s="162"/>
      <c r="D1183" s="162"/>
      <c r="E1183" s="162"/>
      <c r="F1183" s="162"/>
      <c r="G1183" s="162"/>
      <c r="H1183" s="162"/>
    </row>
    <row r="1184" spans="3:8" x14ac:dyDescent="0.2">
      <c r="C1184" s="162"/>
      <c r="D1184" s="162"/>
      <c r="E1184" s="162"/>
      <c r="F1184" s="162"/>
      <c r="G1184" s="162"/>
      <c r="H1184" s="162"/>
    </row>
    <row r="1185" spans="3:8" x14ac:dyDescent="0.2">
      <c r="C1185" s="162"/>
      <c r="D1185" s="162"/>
      <c r="E1185" s="162"/>
      <c r="F1185" s="162"/>
      <c r="G1185" s="162"/>
      <c r="H1185" s="162"/>
    </row>
    <row r="1186" spans="3:8" x14ac:dyDescent="0.2">
      <c r="C1186" s="162"/>
      <c r="D1186" s="162"/>
      <c r="E1186" s="162"/>
      <c r="F1186" s="162"/>
      <c r="G1186" s="162"/>
      <c r="H1186" s="162"/>
    </row>
    <row r="1187" spans="3:8" x14ac:dyDescent="0.2">
      <c r="C1187" s="162"/>
      <c r="D1187" s="162"/>
      <c r="E1187" s="162"/>
      <c r="F1187" s="162"/>
      <c r="G1187" s="162"/>
      <c r="H1187" s="162"/>
    </row>
    <row r="1188" spans="3:8" x14ac:dyDescent="0.2">
      <c r="C1188" s="162"/>
      <c r="D1188" s="162"/>
      <c r="E1188" s="162"/>
      <c r="F1188" s="162"/>
      <c r="G1188" s="162"/>
      <c r="H1188" s="162"/>
    </row>
    <row r="1189" spans="3:8" x14ac:dyDescent="0.2">
      <c r="C1189" s="162"/>
      <c r="D1189" s="162"/>
      <c r="E1189" s="162"/>
      <c r="F1189" s="162"/>
      <c r="G1189" s="162"/>
      <c r="H1189" s="162"/>
    </row>
    <row r="1190" spans="3:8" x14ac:dyDescent="0.2">
      <c r="C1190" s="162"/>
      <c r="D1190" s="162"/>
      <c r="E1190" s="162"/>
      <c r="F1190" s="162"/>
      <c r="G1190" s="162"/>
      <c r="H1190" s="162"/>
    </row>
    <row r="1191" spans="3:8" x14ac:dyDescent="0.2">
      <c r="C1191" s="162"/>
      <c r="D1191" s="162"/>
      <c r="E1191" s="162"/>
      <c r="F1191" s="162"/>
      <c r="G1191" s="162"/>
      <c r="H1191" s="162"/>
    </row>
    <row r="1192" spans="3:8" x14ac:dyDescent="0.2">
      <c r="C1192" s="162"/>
      <c r="D1192" s="162"/>
      <c r="E1192" s="162"/>
      <c r="F1192" s="162"/>
      <c r="G1192" s="162"/>
      <c r="H1192" s="162"/>
    </row>
    <row r="1193" spans="3:8" x14ac:dyDescent="0.2">
      <c r="C1193" s="162"/>
      <c r="D1193" s="162"/>
      <c r="E1193" s="162"/>
      <c r="F1193" s="162"/>
      <c r="G1193" s="162"/>
      <c r="H1193" s="162"/>
    </row>
    <row r="1194" spans="3:8" x14ac:dyDescent="0.2">
      <c r="C1194" s="162"/>
      <c r="D1194" s="162"/>
      <c r="E1194" s="162"/>
      <c r="F1194" s="162"/>
      <c r="G1194" s="162"/>
      <c r="H1194" s="162"/>
    </row>
    <row r="1195" spans="3:8" x14ac:dyDescent="0.2">
      <c r="C1195" s="162"/>
      <c r="D1195" s="162"/>
      <c r="E1195" s="162"/>
      <c r="F1195" s="162"/>
      <c r="G1195" s="162"/>
      <c r="H1195" s="162"/>
    </row>
    <row r="1196" spans="3:8" x14ac:dyDescent="0.2">
      <c r="C1196" s="162"/>
      <c r="D1196" s="162"/>
      <c r="E1196" s="162"/>
      <c r="F1196" s="162"/>
      <c r="G1196" s="162"/>
      <c r="H1196" s="162"/>
    </row>
    <row r="1197" spans="3:8" x14ac:dyDescent="0.2">
      <c r="C1197" s="162"/>
      <c r="D1197" s="162"/>
      <c r="E1197" s="162"/>
      <c r="F1197" s="162"/>
      <c r="G1197" s="162"/>
      <c r="H1197" s="162"/>
    </row>
    <row r="1198" spans="3:8" x14ac:dyDescent="0.2">
      <c r="C1198" s="162"/>
      <c r="D1198" s="162"/>
      <c r="E1198" s="162"/>
      <c r="F1198" s="162"/>
      <c r="G1198" s="162"/>
      <c r="H1198" s="162"/>
    </row>
    <row r="1199" spans="3:8" x14ac:dyDescent="0.2">
      <c r="C1199" s="162"/>
      <c r="D1199" s="162"/>
      <c r="E1199" s="162"/>
      <c r="F1199" s="162"/>
      <c r="G1199" s="162"/>
      <c r="H1199" s="162"/>
    </row>
    <row r="1200" spans="3:8" x14ac:dyDescent="0.2">
      <c r="C1200" s="162"/>
      <c r="D1200" s="162"/>
      <c r="E1200" s="162"/>
      <c r="F1200" s="162"/>
      <c r="G1200" s="162"/>
      <c r="H1200" s="162"/>
    </row>
    <row r="1201" spans="3:8" x14ac:dyDescent="0.2">
      <c r="C1201" s="162"/>
      <c r="D1201" s="162"/>
      <c r="E1201" s="162"/>
      <c r="F1201" s="162"/>
      <c r="G1201" s="162"/>
      <c r="H1201" s="162"/>
    </row>
    <row r="1202" spans="3:8" x14ac:dyDescent="0.2">
      <c r="C1202" s="162"/>
      <c r="D1202" s="162"/>
      <c r="E1202" s="162"/>
      <c r="F1202" s="162"/>
      <c r="G1202" s="162"/>
      <c r="H1202" s="162"/>
    </row>
    <row r="1203" spans="3:8" x14ac:dyDescent="0.2">
      <c r="C1203" s="162"/>
      <c r="D1203" s="162"/>
      <c r="E1203" s="162"/>
      <c r="F1203" s="162"/>
      <c r="G1203" s="162"/>
      <c r="H1203" s="162"/>
    </row>
    <row r="1204" spans="3:8" x14ac:dyDescent="0.2">
      <c r="C1204" s="162"/>
      <c r="D1204" s="162"/>
      <c r="E1204" s="162"/>
      <c r="F1204" s="162"/>
      <c r="G1204" s="162"/>
      <c r="H1204" s="162"/>
    </row>
    <row r="1205" spans="3:8" x14ac:dyDescent="0.2">
      <c r="C1205" s="162"/>
      <c r="D1205" s="162"/>
      <c r="E1205" s="162"/>
      <c r="F1205" s="162"/>
      <c r="G1205" s="162"/>
      <c r="H1205" s="162"/>
    </row>
    <row r="1206" spans="3:8" x14ac:dyDescent="0.2">
      <c r="C1206" s="162"/>
      <c r="D1206" s="162"/>
      <c r="E1206" s="162"/>
      <c r="F1206" s="162"/>
      <c r="G1206" s="162"/>
      <c r="H1206" s="162"/>
    </row>
    <row r="1207" spans="3:8" x14ac:dyDescent="0.2">
      <c r="C1207" s="162"/>
      <c r="D1207" s="162"/>
      <c r="E1207" s="162"/>
      <c r="F1207" s="162"/>
      <c r="G1207" s="162"/>
      <c r="H1207" s="162"/>
    </row>
    <row r="1208" spans="3:8" x14ac:dyDescent="0.2">
      <c r="C1208" s="162"/>
      <c r="D1208" s="162"/>
      <c r="E1208" s="162"/>
      <c r="F1208" s="162"/>
      <c r="G1208" s="162"/>
      <c r="H1208" s="162"/>
    </row>
    <row r="1209" spans="3:8" x14ac:dyDescent="0.2">
      <c r="C1209" s="162"/>
      <c r="D1209" s="162"/>
      <c r="E1209" s="162"/>
      <c r="F1209" s="162"/>
      <c r="G1209" s="162"/>
      <c r="H1209" s="162"/>
    </row>
    <row r="1210" spans="3:8" x14ac:dyDescent="0.2">
      <c r="C1210" s="162"/>
      <c r="D1210" s="162"/>
      <c r="E1210" s="162"/>
      <c r="F1210" s="162"/>
      <c r="G1210" s="162"/>
      <c r="H1210" s="162"/>
    </row>
    <row r="1211" spans="3:8" x14ac:dyDescent="0.2">
      <c r="C1211" s="162"/>
      <c r="D1211" s="162"/>
      <c r="E1211" s="162"/>
      <c r="F1211" s="162"/>
      <c r="G1211" s="162"/>
      <c r="H1211" s="162"/>
    </row>
    <row r="1212" spans="3:8" x14ac:dyDescent="0.2">
      <c r="C1212" s="162"/>
      <c r="D1212" s="162"/>
      <c r="E1212" s="162"/>
      <c r="F1212" s="162"/>
      <c r="G1212" s="162"/>
      <c r="H1212" s="162"/>
    </row>
    <row r="1213" spans="3:8" x14ac:dyDescent="0.2">
      <c r="C1213" s="162"/>
      <c r="D1213" s="162"/>
      <c r="E1213" s="162"/>
      <c r="F1213" s="162"/>
      <c r="G1213" s="162"/>
      <c r="H1213" s="162"/>
    </row>
    <row r="1214" spans="3:8" x14ac:dyDescent="0.2">
      <c r="C1214" s="162"/>
      <c r="D1214" s="162"/>
      <c r="E1214" s="162"/>
      <c r="F1214" s="162"/>
      <c r="G1214" s="162"/>
      <c r="H1214" s="162"/>
    </row>
    <row r="1215" spans="3:8" x14ac:dyDescent="0.2">
      <c r="C1215" s="162"/>
      <c r="D1215" s="162"/>
      <c r="E1215" s="162"/>
      <c r="F1215" s="162"/>
      <c r="G1215" s="162"/>
      <c r="H1215" s="162"/>
    </row>
    <row r="1216" spans="3:8" x14ac:dyDescent="0.2">
      <c r="C1216" s="162"/>
      <c r="D1216" s="162"/>
      <c r="E1216" s="162"/>
      <c r="F1216" s="162"/>
      <c r="G1216" s="162"/>
      <c r="H1216" s="162"/>
    </row>
    <row r="1217" spans="3:8" x14ac:dyDescent="0.2">
      <c r="C1217" s="162"/>
      <c r="D1217" s="162"/>
      <c r="E1217" s="162"/>
      <c r="F1217" s="162"/>
      <c r="G1217" s="162"/>
      <c r="H1217" s="162"/>
    </row>
    <row r="1218" spans="3:8" x14ac:dyDescent="0.2">
      <c r="C1218" s="162"/>
      <c r="D1218" s="162"/>
      <c r="E1218" s="162"/>
      <c r="F1218" s="162"/>
      <c r="G1218" s="162"/>
      <c r="H1218" s="162"/>
    </row>
    <row r="1219" spans="3:8" x14ac:dyDescent="0.2">
      <c r="C1219" s="162"/>
      <c r="D1219" s="162"/>
      <c r="E1219" s="162"/>
      <c r="F1219" s="162"/>
      <c r="G1219" s="162"/>
      <c r="H1219" s="162"/>
    </row>
    <row r="1220" spans="3:8" x14ac:dyDescent="0.2">
      <c r="C1220" s="162"/>
      <c r="D1220" s="162"/>
      <c r="E1220" s="162"/>
      <c r="F1220" s="162"/>
      <c r="G1220" s="162"/>
      <c r="H1220" s="162"/>
    </row>
    <row r="1221" spans="3:8" x14ac:dyDescent="0.2">
      <c r="C1221" s="162"/>
      <c r="D1221" s="162"/>
      <c r="E1221" s="162"/>
      <c r="F1221" s="162"/>
      <c r="G1221" s="162"/>
      <c r="H1221" s="162"/>
    </row>
    <row r="1222" spans="3:8" x14ac:dyDescent="0.2">
      <c r="C1222" s="162"/>
      <c r="D1222" s="162"/>
      <c r="E1222" s="162"/>
      <c r="F1222" s="162"/>
      <c r="G1222" s="162"/>
      <c r="H1222" s="162"/>
    </row>
    <row r="1223" spans="3:8" x14ac:dyDescent="0.2">
      <c r="C1223" s="162"/>
      <c r="D1223" s="162"/>
      <c r="E1223" s="162"/>
      <c r="F1223" s="162"/>
      <c r="G1223" s="162"/>
      <c r="H1223" s="162"/>
    </row>
    <row r="1224" spans="3:8" x14ac:dyDescent="0.2">
      <c r="C1224" s="162"/>
      <c r="D1224" s="162"/>
      <c r="E1224" s="162"/>
      <c r="F1224" s="162"/>
      <c r="G1224" s="162"/>
      <c r="H1224" s="162"/>
    </row>
    <row r="1225" spans="3:8" x14ac:dyDescent="0.2">
      <c r="C1225" s="162"/>
      <c r="D1225" s="162"/>
      <c r="E1225" s="162"/>
      <c r="F1225" s="162"/>
      <c r="G1225" s="162"/>
      <c r="H1225" s="162"/>
    </row>
    <row r="1226" spans="3:8" x14ac:dyDescent="0.2">
      <c r="C1226" s="162"/>
      <c r="D1226" s="162"/>
      <c r="E1226" s="162"/>
      <c r="F1226" s="162"/>
      <c r="G1226" s="162"/>
      <c r="H1226" s="162"/>
    </row>
    <row r="1227" spans="3:8" x14ac:dyDescent="0.2">
      <c r="C1227" s="162"/>
      <c r="D1227" s="162"/>
      <c r="E1227" s="162"/>
      <c r="F1227" s="162"/>
      <c r="G1227" s="162"/>
      <c r="H1227" s="162"/>
    </row>
    <row r="1228" spans="3:8" x14ac:dyDescent="0.2">
      <c r="C1228" s="162"/>
      <c r="D1228" s="162"/>
      <c r="E1228" s="162"/>
      <c r="F1228" s="162"/>
      <c r="G1228" s="162"/>
      <c r="H1228" s="162"/>
    </row>
    <row r="1229" spans="3:8" x14ac:dyDescent="0.2">
      <c r="C1229" s="162"/>
      <c r="D1229" s="162"/>
      <c r="E1229" s="162"/>
      <c r="F1229" s="162"/>
      <c r="G1229" s="162"/>
      <c r="H1229" s="162"/>
    </row>
    <row r="1230" spans="3:8" x14ac:dyDescent="0.2">
      <c r="C1230" s="162"/>
      <c r="D1230" s="162"/>
      <c r="E1230" s="162"/>
      <c r="F1230" s="162"/>
      <c r="G1230" s="162"/>
      <c r="H1230" s="162"/>
    </row>
    <row r="1231" spans="3:8" x14ac:dyDescent="0.2">
      <c r="C1231" s="162"/>
      <c r="D1231" s="162"/>
      <c r="E1231" s="162"/>
      <c r="F1231" s="162"/>
      <c r="G1231" s="162"/>
      <c r="H1231" s="162"/>
    </row>
    <row r="1232" spans="3:8" x14ac:dyDescent="0.2">
      <c r="C1232" s="162"/>
      <c r="D1232" s="162"/>
      <c r="E1232" s="162"/>
      <c r="F1232" s="162"/>
      <c r="G1232" s="162"/>
      <c r="H1232" s="162"/>
    </row>
    <row r="1233" spans="3:8" x14ac:dyDescent="0.2">
      <c r="C1233" s="162"/>
      <c r="D1233" s="162"/>
      <c r="E1233" s="162"/>
      <c r="F1233" s="162"/>
      <c r="G1233" s="162"/>
      <c r="H1233" s="162"/>
    </row>
    <row r="1234" spans="3:8" x14ac:dyDescent="0.2">
      <c r="C1234" s="162"/>
      <c r="D1234" s="162"/>
      <c r="E1234" s="162"/>
      <c r="F1234" s="162"/>
      <c r="G1234" s="162"/>
      <c r="H1234" s="162"/>
    </row>
    <row r="1235" spans="3:8" x14ac:dyDescent="0.2">
      <c r="C1235" s="162"/>
      <c r="D1235" s="162"/>
      <c r="E1235" s="162"/>
      <c r="F1235" s="162"/>
      <c r="G1235" s="162"/>
      <c r="H1235" s="162"/>
    </row>
    <row r="1236" spans="3:8" x14ac:dyDescent="0.2">
      <c r="C1236" s="162"/>
      <c r="D1236" s="162"/>
      <c r="E1236" s="162"/>
      <c r="F1236" s="162"/>
      <c r="G1236" s="162"/>
      <c r="H1236" s="162"/>
    </row>
    <row r="1237" spans="3:8" x14ac:dyDescent="0.2">
      <c r="C1237" s="162"/>
      <c r="D1237" s="162"/>
      <c r="E1237" s="162"/>
      <c r="F1237" s="162"/>
      <c r="G1237" s="162"/>
      <c r="H1237" s="162"/>
    </row>
    <row r="1238" spans="3:8" x14ac:dyDescent="0.2">
      <c r="C1238" s="162"/>
      <c r="D1238" s="162"/>
      <c r="E1238" s="162"/>
      <c r="F1238" s="162"/>
      <c r="G1238" s="162"/>
      <c r="H1238" s="162"/>
    </row>
    <row r="1239" spans="3:8" x14ac:dyDescent="0.2">
      <c r="C1239" s="162"/>
      <c r="D1239" s="162"/>
      <c r="E1239" s="162"/>
      <c r="F1239" s="162"/>
      <c r="G1239" s="162"/>
      <c r="H1239" s="162"/>
    </row>
    <row r="1240" spans="3:8" x14ac:dyDescent="0.2">
      <c r="C1240" s="162"/>
      <c r="D1240" s="162"/>
      <c r="E1240" s="162"/>
      <c r="F1240" s="162"/>
      <c r="G1240" s="162"/>
      <c r="H1240" s="162"/>
    </row>
    <row r="1241" spans="3:8" x14ac:dyDescent="0.2">
      <c r="C1241" s="162"/>
      <c r="D1241" s="162"/>
      <c r="E1241" s="162"/>
      <c r="F1241" s="162"/>
      <c r="G1241" s="162"/>
      <c r="H1241" s="162"/>
    </row>
    <row r="1242" spans="3:8" x14ac:dyDescent="0.2">
      <c r="C1242" s="162"/>
      <c r="D1242" s="162"/>
      <c r="E1242" s="162"/>
      <c r="F1242" s="162"/>
      <c r="G1242" s="162"/>
      <c r="H1242" s="162"/>
    </row>
    <row r="1243" spans="3:8" x14ac:dyDescent="0.2">
      <c r="C1243" s="162"/>
      <c r="D1243" s="162"/>
      <c r="E1243" s="162"/>
      <c r="F1243" s="162"/>
      <c r="G1243" s="162"/>
      <c r="H1243" s="162"/>
    </row>
    <row r="1244" spans="3:8" x14ac:dyDescent="0.2">
      <c r="C1244" s="162"/>
      <c r="D1244" s="162"/>
      <c r="E1244" s="162"/>
      <c r="F1244" s="162"/>
      <c r="G1244" s="162"/>
      <c r="H1244" s="162"/>
    </row>
    <row r="1245" spans="3:8" x14ac:dyDescent="0.2">
      <c r="C1245" s="162"/>
      <c r="D1245" s="162"/>
      <c r="E1245" s="162"/>
      <c r="F1245" s="162"/>
      <c r="G1245" s="162"/>
      <c r="H1245" s="162"/>
    </row>
    <row r="1246" spans="3:8" x14ac:dyDescent="0.2">
      <c r="C1246" s="162"/>
      <c r="D1246" s="162"/>
      <c r="E1246" s="162"/>
      <c r="F1246" s="162"/>
      <c r="G1246" s="162"/>
      <c r="H1246" s="162"/>
    </row>
    <row r="1247" spans="3:8" x14ac:dyDescent="0.2">
      <c r="C1247" s="162"/>
      <c r="D1247" s="162"/>
      <c r="E1247" s="162"/>
      <c r="F1247" s="162"/>
      <c r="G1247" s="162"/>
      <c r="H1247" s="162"/>
    </row>
    <row r="1248" spans="3:8" x14ac:dyDescent="0.2">
      <c r="C1248" s="162"/>
      <c r="D1248" s="162"/>
      <c r="E1248" s="162"/>
      <c r="F1248" s="162"/>
      <c r="G1248" s="162"/>
      <c r="H1248" s="162"/>
    </row>
    <row r="1249" spans="3:8" x14ac:dyDescent="0.2">
      <c r="C1249" s="162"/>
      <c r="D1249" s="162"/>
      <c r="E1249" s="162"/>
      <c r="F1249" s="162"/>
      <c r="G1249" s="162"/>
      <c r="H1249" s="162"/>
    </row>
    <row r="1250" spans="3:8" x14ac:dyDescent="0.2">
      <c r="C1250" s="162"/>
      <c r="D1250" s="162"/>
      <c r="E1250" s="162"/>
      <c r="F1250" s="162"/>
      <c r="G1250" s="162"/>
      <c r="H1250" s="162"/>
    </row>
    <row r="1251" spans="3:8" x14ac:dyDescent="0.2">
      <c r="C1251" s="162"/>
      <c r="D1251" s="162"/>
      <c r="E1251" s="162"/>
      <c r="F1251" s="162"/>
      <c r="G1251" s="162"/>
      <c r="H1251" s="162"/>
    </row>
    <row r="1252" spans="3:8" x14ac:dyDescent="0.2">
      <c r="C1252" s="162"/>
      <c r="D1252" s="162"/>
      <c r="E1252" s="162"/>
      <c r="F1252" s="162"/>
      <c r="G1252" s="162"/>
      <c r="H1252" s="162"/>
    </row>
    <row r="1253" spans="3:8" x14ac:dyDescent="0.2">
      <c r="C1253" s="162"/>
      <c r="D1253" s="162"/>
      <c r="E1253" s="162"/>
      <c r="F1253" s="162"/>
      <c r="G1253" s="162"/>
      <c r="H1253" s="162"/>
    </row>
    <row r="1254" spans="3:8" x14ac:dyDescent="0.2">
      <c r="C1254" s="162"/>
      <c r="D1254" s="162"/>
      <c r="E1254" s="162"/>
      <c r="F1254" s="162"/>
      <c r="G1254" s="162"/>
      <c r="H1254" s="162"/>
    </row>
    <row r="1255" spans="3:8" x14ac:dyDescent="0.2">
      <c r="C1255" s="162"/>
      <c r="D1255" s="162"/>
      <c r="E1255" s="162"/>
      <c r="F1255" s="162"/>
      <c r="G1255" s="162"/>
      <c r="H1255" s="162"/>
    </row>
    <row r="1256" spans="3:8" x14ac:dyDescent="0.2">
      <c r="C1256" s="162"/>
      <c r="D1256" s="162"/>
      <c r="E1256" s="162"/>
      <c r="F1256" s="162"/>
      <c r="G1256" s="162"/>
      <c r="H1256" s="162"/>
    </row>
    <row r="1257" spans="3:8" x14ac:dyDescent="0.2">
      <c r="C1257" s="162"/>
      <c r="D1257" s="162"/>
      <c r="E1257" s="162"/>
      <c r="F1257" s="162"/>
      <c r="G1257" s="162"/>
      <c r="H1257" s="162"/>
    </row>
    <row r="1258" spans="3:8" x14ac:dyDescent="0.2">
      <c r="C1258" s="162"/>
      <c r="D1258" s="162"/>
      <c r="E1258" s="162"/>
      <c r="F1258" s="162"/>
      <c r="G1258" s="162"/>
      <c r="H1258" s="162"/>
    </row>
    <row r="1259" spans="3:8" x14ac:dyDescent="0.2">
      <c r="C1259" s="162"/>
      <c r="D1259" s="162"/>
      <c r="E1259" s="162"/>
      <c r="F1259" s="162"/>
      <c r="G1259" s="162"/>
      <c r="H1259" s="162"/>
    </row>
    <row r="1260" spans="3:8" x14ac:dyDescent="0.2">
      <c r="C1260" s="162"/>
      <c r="D1260" s="162"/>
      <c r="E1260" s="162"/>
      <c r="F1260" s="162"/>
      <c r="G1260" s="162"/>
      <c r="H1260" s="162"/>
    </row>
    <row r="1261" spans="3:8" x14ac:dyDescent="0.2">
      <c r="C1261" s="162"/>
      <c r="D1261" s="162"/>
      <c r="E1261" s="162"/>
      <c r="F1261" s="162"/>
      <c r="G1261" s="162"/>
      <c r="H1261" s="162"/>
    </row>
    <row r="1262" spans="3:8" x14ac:dyDescent="0.2">
      <c r="C1262" s="162"/>
      <c r="D1262" s="162"/>
      <c r="E1262" s="162"/>
      <c r="F1262" s="162"/>
      <c r="G1262" s="162"/>
      <c r="H1262" s="162"/>
    </row>
    <row r="1263" spans="3:8" x14ac:dyDescent="0.2">
      <c r="C1263" s="162"/>
      <c r="D1263" s="162"/>
      <c r="E1263" s="162"/>
      <c r="F1263" s="162"/>
      <c r="G1263" s="162"/>
      <c r="H1263" s="162"/>
    </row>
    <row r="1264" spans="3:8" x14ac:dyDescent="0.2">
      <c r="C1264" s="162"/>
      <c r="D1264" s="162"/>
      <c r="E1264" s="162"/>
      <c r="F1264" s="162"/>
      <c r="G1264" s="162"/>
      <c r="H1264" s="162"/>
    </row>
    <row r="1265" spans="3:8" x14ac:dyDescent="0.2">
      <c r="C1265" s="162"/>
      <c r="D1265" s="162"/>
      <c r="E1265" s="162"/>
      <c r="F1265" s="162"/>
      <c r="G1265" s="162"/>
      <c r="H1265" s="162"/>
    </row>
    <row r="1266" spans="3:8" x14ac:dyDescent="0.2">
      <c r="C1266" s="162"/>
      <c r="D1266" s="162"/>
      <c r="E1266" s="162"/>
      <c r="F1266" s="162"/>
      <c r="G1266" s="162"/>
      <c r="H1266" s="162"/>
    </row>
    <row r="1267" spans="3:8" x14ac:dyDescent="0.2">
      <c r="C1267" s="162"/>
      <c r="D1267" s="162"/>
      <c r="E1267" s="162"/>
      <c r="F1267" s="162"/>
      <c r="G1267" s="162"/>
      <c r="H1267" s="162"/>
    </row>
    <row r="1268" spans="3:8" x14ac:dyDescent="0.2">
      <c r="C1268" s="162"/>
      <c r="D1268" s="162"/>
      <c r="E1268" s="162"/>
      <c r="F1268" s="162"/>
      <c r="G1268" s="162"/>
      <c r="H1268" s="162"/>
    </row>
    <row r="1269" spans="3:8" x14ac:dyDescent="0.2">
      <c r="C1269" s="162"/>
      <c r="D1269" s="162"/>
      <c r="E1269" s="162"/>
      <c r="F1269" s="162"/>
      <c r="G1269" s="162"/>
      <c r="H1269" s="162"/>
    </row>
    <row r="1270" spans="3:8" x14ac:dyDescent="0.2">
      <c r="C1270" s="162"/>
      <c r="D1270" s="162"/>
      <c r="E1270" s="162"/>
      <c r="F1270" s="162"/>
      <c r="G1270" s="162"/>
      <c r="H1270" s="162"/>
    </row>
    <row r="1271" spans="3:8" x14ac:dyDescent="0.2">
      <c r="C1271" s="162"/>
      <c r="D1271" s="162"/>
      <c r="E1271" s="162"/>
      <c r="F1271" s="162"/>
      <c r="G1271" s="162"/>
      <c r="H1271" s="162"/>
    </row>
    <row r="1272" spans="3:8" x14ac:dyDescent="0.2">
      <c r="C1272" s="162"/>
      <c r="D1272" s="162"/>
      <c r="E1272" s="162"/>
      <c r="F1272" s="162"/>
      <c r="G1272" s="162"/>
      <c r="H1272" s="162"/>
    </row>
    <row r="1273" spans="3:8" x14ac:dyDescent="0.2">
      <c r="C1273" s="162"/>
      <c r="D1273" s="162"/>
      <c r="E1273" s="162"/>
      <c r="F1273" s="162"/>
      <c r="G1273" s="162"/>
      <c r="H1273" s="162"/>
    </row>
    <row r="1274" spans="3:8" x14ac:dyDescent="0.2">
      <c r="C1274" s="162"/>
      <c r="D1274" s="162"/>
      <c r="E1274" s="162"/>
      <c r="F1274" s="162"/>
      <c r="G1274" s="162"/>
      <c r="H1274" s="162"/>
    </row>
    <row r="1275" spans="3:8" x14ac:dyDescent="0.2">
      <c r="C1275" s="162"/>
      <c r="D1275" s="162"/>
      <c r="E1275" s="162"/>
      <c r="F1275" s="162"/>
      <c r="G1275" s="162"/>
      <c r="H1275" s="162"/>
    </row>
    <row r="1276" spans="3:8" x14ac:dyDescent="0.2">
      <c r="C1276" s="162"/>
      <c r="D1276" s="162"/>
      <c r="E1276" s="162"/>
      <c r="F1276" s="162"/>
      <c r="G1276" s="162"/>
      <c r="H1276" s="162"/>
    </row>
    <row r="1277" spans="3:8" x14ac:dyDescent="0.2">
      <c r="C1277" s="162"/>
      <c r="D1277" s="162"/>
      <c r="E1277" s="162"/>
      <c r="F1277" s="162"/>
      <c r="G1277" s="162"/>
      <c r="H1277" s="162"/>
    </row>
    <row r="1278" spans="3:8" x14ac:dyDescent="0.2">
      <c r="C1278" s="162"/>
      <c r="D1278" s="162"/>
      <c r="E1278" s="162"/>
      <c r="F1278" s="162"/>
      <c r="G1278" s="162"/>
      <c r="H1278" s="162"/>
    </row>
    <row r="1279" spans="3:8" x14ac:dyDescent="0.2">
      <c r="C1279" s="162"/>
      <c r="D1279" s="162"/>
      <c r="E1279" s="162"/>
      <c r="F1279" s="162"/>
      <c r="G1279" s="162"/>
      <c r="H1279" s="162"/>
    </row>
    <row r="1280" spans="3:8" x14ac:dyDescent="0.2">
      <c r="C1280" s="162"/>
      <c r="D1280" s="162"/>
      <c r="E1280" s="162"/>
      <c r="F1280" s="162"/>
      <c r="G1280" s="162"/>
      <c r="H1280" s="162"/>
    </row>
    <row r="1281" spans="3:8" x14ac:dyDescent="0.2">
      <c r="C1281" s="162"/>
      <c r="D1281" s="162"/>
      <c r="E1281" s="162"/>
      <c r="F1281" s="162"/>
      <c r="G1281" s="162"/>
      <c r="H1281" s="162"/>
    </row>
    <row r="1282" spans="3:8" x14ac:dyDescent="0.2">
      <c r="C1282" s="162"/>
      <c r="D1282" s="162"/>
      <c r="E1282" s="162"/>
      <c r="F1282" s="162"/>
      <c r="G1282" s="162"/>
      <c r="H1282" s="162"/>
    </row>
    <row r="1283" spans="3:8" x14ac:dyDescent="0.2">
      <c r="C1283" s="162"/>
      <c r="D1283" s="162"/>
      <c r="E1283" s="162"/>
      <c r="F1283" s="162"/>
      <c r="G1283" s="162"/>
      <c r="H1283" s="162"/>
    </row>
    <row r="1284" spans="3:8" x14ac:dyDescent="0.2">
      <c r="C1284" s="162"/>
      <c r="D1284" s="162"/>
      <c r="E1284" s="162"/>
      <c r="F1284" s="162"/>
      <c r="G1284" s="162"/>
      <c r="H1284" s="162"/>
    </row>
    <row r="1285" spans="3:8" x14ac:dyDescent="0.2">
      <c r="C1285" s="162"/>
      <c r="D1285" s="162"/>
      <c r="E1285" s="162"/>
      <c r="F1285" s="162"/>
      <c r="G1285" s="162"/>
      <c r="H1285" s="162"/>
    </row>
    <row r="1286" spans="3:8" x14ac:dyDescent="0.2">
      <c r="C1286" s="162"/>
      <c r="D1286" s="162"/>
      <c r="E1286" s="162"/>
      <c r="F1286" s="162"/>
      <c r="G1286" s="162"/>
      <c r="H1286" s="162"/>
    </row>
    <row r="1287" spans="3:8" x14ac:dyDescent="0.2">
      <c r="C1287" s="162"/>
      <c r="D1287" s="162"/>
      <c r="E1287" s="162"/>
      <c r="F1287" s="162"/>
      <c r="G1287" s="162"/>
      <c r="H1287" s="162"/>
    </row>
    <row r="1288" spans="3:8" x14ac:dyDescent="0.2">
      <c r="C1288" s="162"/>
      <c r="D1288" s="162"/>
      <c r="E1288" s="162"/>
      <c r="F1288" s="162"/>
      <c r="G1288" s="162"/>
      <c r="H1288" s="162"/>
    </row>
    <row r="1289" spans="3:8" x14ac:dyDescent="0.2">
      <c r="C1289" s="162"/>
      <c r="D1289" s="162"/>
      <c r="E1289" s="162"/>
      <c r="F1289" s="162"/>
      <c r="G1289" s="162"/>
      <c r="H1289" s="162"/>
    </row>
    <row r="1290" spans="3:8" x14ac:dyDescent="0.2">
      <c r="C1290" s="162"/>
      <c r="D1290" s="162"/>
      <c r="E1290" s="162"/>
      <c r="F1290" s="162"/>
      <c r="G1290" s="162"/>
      <c r="H1290" s="162"/>
    </row>
    <row r="1291" spans="3:8" x14ac:dyDescent="0.2">
      <c r="C1291" s="162"/>
      <c r="D1291" s="162"/>
      <c r="E1291" s="162"/>
      <c r="F1291" s="162"/>
      <c r="G1291" s="162"/>
      <c r="H1291" s="162"/>
    </row>
    <row r="1292" spans="3:8" x14ac:dyDescent="0.2">
      <c r="C1292" s="162"/>
      <c r="D1292" s="162"/>
      <c r="E1292" s="162"/>
      <c r="F1292" s="162"/>
      <c r="G1292" s="162"/>
      <c r="H1292" s="162"/>
    </row>
    <row r="1293" spans="3:8" x14ac:dyDescent="0.2">
      <c r="C1293" s="162"/>
      <c r="D1293" s="162"/>
      <c r="E1293" s="162"/>
      <c r="F1293" s="162"/>
      <c r="G1293" s="162"/>
      <c r="H1293" s="162"/>
    </row>
    <row r="1294" spans="3:8" x14ac:dyDescent="0.2">
      <c r="C1294" s="162"/>
      <c r="D1294" s="162"/>
      <c r="E1294" s="162"/>
      <c r="F1294" s="162"/>
      <c r="G1294" s="162"/>
      <c r="H1294" s="162"/>
    </row>
    <row r="1295" spans="3:8" x14ac:dyDescent="0.2">
      <c r="C1295" s="162"/>
      <c r="D1295" s="162"/>
      <c r="E1295" s="162"/>
      <c r="F1295" s="162"/>
      <c r="G1295" s="162"/>
      <c r="H1295" s="162"/>
    </row>
    <row r="1296" spans="3:8" x14ac:dyDescent="0.2">
      <c r="C1296" s="162"/>
      <c r="D1296" s="162"/>
      <c r="E1296" s="162"/>
      <c r="F1296" s="162"/>
      <c r="G1296" s="162"/>
      <c r="H1296" s="162"/>
    </row>
    <row r="1297" spans="3:8" x14ac:dyDescent="0.2">
      <c r="C1297" s="162"/>
      <c r="D1297" s="162"/>
      <c r="E1297" s="162"/>
      <c r="F1297" s="162"/>
      <c r="G1297" s="162"/>
      <c r="H1297" s="162"/>
    </row>
    <row r="1298" spans="3:8" x14ac:dyDescent="0.2">
      <c r="C1298" s="162"/>
      <c r="D1298" s="162"/>
      <c r="E1298" s="162"/>
      <c r="F1298" s="162"/>
      <c r="G1298" s="162"/>
      <c r="H1298" s="162"/>
    </row>
    <row r="1299" spans="3:8" x14ac:dyDescent="0.2">
      <c r="C1299" s="162"/>
      <c r="D1299" s="162"/>
      <c r="E1299" s="162"/>
      <c r="F1299" s="162"/>
      <c r="G1299" s="162"/>
      <c r="H1299" s="162"/>
    </row>
    <row r="1300" spans="3:8" x14ac:dyDescent="0.2">
      <c r="C1300" s="162"/>
      <c r="D1300" s="162"/>
      <c r="E1300" s="162"/>
      <c r="F1300" s="162"/>
      <c r="G1300" s="162"/>
      <c r="H1300" s="162"/>
    </row>
    <row r="1301" spans="3:8" x14ac:dyDescent="0.2">
      <c r="C1301" s="162"/>
      <c r="D1301" s="162"/>
      <c r="E1301" s="162"/>
      <c r="F1301" s="162"/>
      <c r="G1301" s="162"/>
      <c r="H1301" s="162"/>
    </row>
    <row r="1302" spans="3:8" x14ac:dyDescent="0.2">
      <c r="C1302" s="162"/>
      <c r="D1302" s="162"/>
      <c r="E1302" s="162"/>
      <c r="F1302" s="162"/>
      <c r="G1302" s="162"/>
      <c r="H1302" s="162"/>
    </row>
    <row r="1303" spans="3:8" x14ac:dyDescent="0.2">
      <c r="C1303" s="162"/>
      <c r="D1303" s="162"/>
      <c r="E1303" s="162"/>
      <c r="F1303" s="162"/>
      <c r="G1303" s="162"/>
      <c r="H1303" s="162"/>
    </row>
    <row r="1304" spans="3:8" x14ac:dyDescent="0.2">
      <c r="C1304" s="162"/>
      <c r="D1304" s="162"/>
      <c r="E1304" s="162"/>
      <c r="F1304" s="162"/>
      <c r="G1304" s="162"/>
      <c r="H1304" s="162"/>
    </row>
    <row r="1305" spans="3:8" x14ac:dyDescent="0.2">
      <c r="C1305" s="162"/>
      <c r="D1305" s="162"/>
      <c r="E1305" s="162"/>
      <c r="F1305" s="162"/>
      <c r="G1305" s="162"/>
      <c r="H1305" s="162"/>
    </row>
    <row r="1306" spans="3:8" x14ac:dyDescent="0.2">
      <c r="C1306" s="162"/>
      <c r="D1306" s="162"/>
      <c r="E1306" s="162"/>
      <c r="F1306" s="162"/>
      <c r="G1306" s="162"/>
      <c r="H1306" s="162"/>
    </row>
    <row r="1307" spans="3:8" x14ac:dyDescent="0.2">
      <c r="C1307" s="162"/>
      <c r="D1307" s="162"/>
      <c r="E1307" s="162"/>
      <c r="F1307" s="162"/>
      <c r="G1307" s="162"/>
      <c r="H1307" s="162"/>
    </row>
    <row r="1308" spans="3:8" x14ac:dyDescent="0.2">
      <c r="C1308" s="162"/>
      <c r="D1308" s="162"/>
      <c r="E1308" s="162"/>
      <c r="F1308" s="162"/>
      <c r="G1308" s="162"/>
      <c r="H1308" s="162"/>
    </row>
    <row r="1309" spans="3:8" x14ac:dyDescent="0.2">
      <c r="C1309" s="162"/>
      <c r="D1309" s="162"/>
      <c r="E1309" s="162"/>
      <c r="F1309" s="162"/>
      <c r="G1309" s="162"/>
      <c r="H1309" s="162"/>
    </row>
    <row r="1310" spans="3:8" x14ac:dyDescent="0.2">
      <c r="C1310" s="162"/>
      <c r="D1310" s="162"/>
      <c r="E1310" s="162"/>
      <c r="F1310" s="162"/>
      <c r="G1310" s="162"/>
      <c r="H1310" s="162"/>
    </row>
    <row r="1311" spans="3:8" x14ac:dyDescent="0.2">
      <c r="C1311" s="162"/>
      <c r="D1311" s="162"/>
      <c r="E1311" s="162"/>
      <c r="F1311" s="162"/>
      <c r="G1311" s="162"/>
      <c r="H1311" s="162"/>
    </row>
    <row r="1312" spans="3:8" x14ac:dyDescent="0.2">
      <c r="C1312" s="162"/>
      <c r="D1312" s="162"/>
      <c r="E1312" s="162"/>
      <c r="F1312" s="162"/>
      <c r="G1312" s="162"/>
      <c r="H1312" s="162"/>
    </row>
    <row r="1313" spans="3:8" x14ac:dyDescent="0.2">
      <c r="C1313" s="162"/>
      <c r="D1313" s="162"/>
      <c r="E1313" s="162"/>
      <c r="F1313" s="162"/>
      <c r="G1313" s="162"/>
      <c r="H1313" s="162"/>
    </row>
    <row r="1314" spans="3:8" x14ac:dyDescent="0.2">
      <c r="C1314" s="162"/>
      <c r="D1314" s="162"/>
      <c r="E1314" s="162"/>
      <c r="F1314" s="162"/>
      <c r="G1314" s="162"/>
      <c r="H1314" s="162"/>
    </row>
    <row r="1315" spans="3:8" x14ac:dyDescent="0.2">
      <c r="C1315" s="162"/>
      <c r="D1315" s="162"/>
      <c r="E1315" s="162"/>
      <c r="F1315" s="162"/>
      <c r="G1315" s="162"/>
      <c r="H1315" s="162"/>
    </row>
    <row r="1316" spans="3:8" x14ac:dyDescent="0.2">
      <c r="C1316" s="162"/>
      <c r="D1316" s="162"/>
      <c r="E1316" s="162"/>
      <c r="F1316" s="162"/>
      <c r="G1316" s="162"/>
      <c r="H1316" s="162"/>
    </row>
    <row r="1317" spans="3:8" x14ac:dyDescent="0.2">
      <c r="C1317" s="162"/>
      <c r="D1317" s="162"/>
      <c r="E1317" s="162"/>
      <c r="F1317" s="162"/>
      <c r="G1317" s="162"/>
      <c r="H1317" s="162"/>
    </row>
    <row r="1318" spans="3:8" x14ac:dyDescent="0.2">
      <c r="C1318" s="162"/>
      <c r="D1318" s="162"/>
      <c r="E1318" s="162"/>
      <c r="F1318" s="162"/>
      <c r="G1318" s="162"/>
      <c r="H1318" s="162"/>
    </row>
    <row r="1319" spans="3:8" x14ac:dyDescent="0.2">
      <c r="C1319" s="162"/>
      <c r="D1319" s="162"/>
      <c r="E1319" s="162"/>
      <c r="F1319" s="162"/>
      <c r="G1319" s="162"/>
      <c r="H1319" s="162"/>
    </row>
    <row r="1320" spans="3:8" x14ac:dyDescent="0.2">
      <c r="C1320" s="162"/>
      <c r="D1320" s="162"/>
      <c r="E1320" s="162"/>
      <c r="F1320" s="162"/>
      <c r="G1320" s="162"/>
      <c r="H1320" s="162"/>
    </row>
    <row r="1321" spans="3:8" x14ac:dyDescent="0.2">
      <c r="C1321" s="162"/>
      <c r="D1321" s="162"/>
      <c r="E1321" s="162"/>
      <c r="F1321" s="162"/>
      <c r="G1321" s="162"/>
      <c r="H1321" s="162"/>
    </row>
    <row r="1322" spans="3:8" x14ac:dyDescent="0.2">
      <c r="C1322" s="162"/>
      <c r="D1322" s="162"/>
      <c r="E1322" s="162"/>
      <c r="F1322" s="162"/>
      <c r="G1322" s="162"/>
      <c r="H1322" s="162"/>
    </row>
    <row r="1323" spans="3:8" x14ac:dyDescent="0.2">
      <c r="C1323" s="162"/>
      <c r="D1323" s="162"/>
      <c r="E1323" s="162"/>
      <c r="F1323" s="162"/>
      <c r="G1323" s="162"/>
      <c r="H1323" s="162"/>
    </row>
    <row r="1324" spans="3:8" x14ac:dyDescent="0.2">
      <c r="C1324" s="162"/>
      <c r="D1324" s="162"/>
      <c r="E1324" s="162"/>
      <c r="F1324" s="162"/>
      <c r="G1324" s="162"/>
      <c r="H1324" s="162"/>
    </row>
    <row r="1325" spans="3:8" x14ac:dyDescent="0.2">
      <c r="C1325" s="162"/>
      <c r="D1325" s="162"/>
      <c r="E1325" s="162"/>
      <c r="F1325" s="162"/>
      <c r="G1325" s="162"/>
      <c r="H1325" s="162"/>
    </row>
    <row r="1326" spans="3:8" x14ac:dyDescent="0.2">
      <c r="C1326" s="162"/>
      <c r="D1326" s="162"/>
      <c r="E1326" s="162"/>
      <c r="F1326" s="162"/>
      <c r="G1326" s="162"/>
      <c r="H1326" s="162"/>
    </row>
    <row r="1327" spans="3:8" x14ac:dyDescent="0.2">
      <c r="C1327" s="162"/>
      <c r="D1327" s="162"/>
      <c r="E1327" s="162"/>
      <c r="F1327" s="162"/>
      <c r="G1327" s="162"/>
      <c r="H1327" s="162"/>
    </row>
    <row r="1328" spans="3:8" x14ac:dyDescent="0.2">
      <c r="C1328" s="162"/>
      <c r="D1328" s="162"/>
      <c r="E1328" s="162"/>
      <c r="F1328" s="162"/>
      <c r="G1328" s="162"/>
      <c r="H1328" s="162"/>
    </row>
    <row r="1329" spans="3:8" x14ac:dyDescent="0.2">
      <c r="C1329" s="162"/>
      <c r="D1329" s="162"/>
      <c r="E1329" s="162"/>
      <c r="F1329" s="162"/>
      <c r="G1329" s="162"/>
      <c r="H1329" s="162"/>
    </row>
    <row r="1330" spans="3:8" x14ac:dyDescent="0.2">
      <c r="C1330" s="162"/>
      <c r="D1330" s="162"/>
      <c r="E1330" s="162"/>
      <c r="F1330" s="162"/>
      <c r="G1330" s="162"/>
      <c r="H1330" s="162"/>
    </row>
    <row r="1331" spans="3:8" x14ac:dyDescent="0.2">
      <c r="C1331" s="162"/>
      <c r="D1331" s="162"/>
      <c r="E1331" s="162"/>
      <c r="F1331" s="162"/>
      <c r="G1331" s="162"/>
      <c r="H1331" s="162"/>
    </row>
    <row r="1332" spans="3:8" x14ac:dyDescent="0.2">
      <c r="C1332" s="162"/>
      <c r="D1332" s="162"/>
      <c r="E1332" s="162"/>
      <c r="F1332" s="162"/>
      <c r="G1332" s="162"/>
      <c r="H1332" s="162"/>
    </row>
    <row r="1333" spans="3:8" x14ac:dyDescent="0.2">
      <c r="C1333" s="162"/>
      <c r="D1333" s="162"/>
      <c r="E1333" s="162"/>
      <c r="F1333" s="162"/>
      <c r="G1333" s="162"/>
      <c r="H1333" s="162"/>
    </row>
    <row r="1334" spans="3:8" x14ac:dyDescent="0.2">
      <c r="C1334" s="162"/>
      <c r="D1334" s="162"/>
      <c r="E1334" s="162"/>
      <c r="F1334" s="162"/>
      <c r="G1334" s="162"/>
      <c r="H1334" s="162"/>
    </row>
    <row r="1335" spans="3:8" x14ac:dyDescent="0.2">
      <c r="C1335" s="162"/>
      <c r="D1335" s="162"/>
      <c r="E1335" s="162"/>
      <c r="F1335" s="162"/>
      <c r="G1335" s="162"/>
      <c r="H1335" s="162"/>
    </row>
    <row r="1336" spans="3:8" x14ac:dyDescent="0.2">
      <c r="C1336" s="162"/>
      <c r="D1336" s="162"/>
      <c r="E1336" s="162"/>
      <c r="F1336" s="162"/>
      <c r="G1336" s="162"/>
      <c r="H1336" s="162"/>
    </row>
    <row r="1337" spans="3:8" x14ac:dyDescent="0.2">
      <c r="C1337" s="162"/>
      <c r="D1337" s="162"/>
      <c r="E1337" s="162"/>
      <c r="F1337" s="162"/>
      <c r="G1337" s="162"/>
      <c r="H1337" s="162"/>
    </row>
    <row r="1338" spans="3:8" x14ac:dyDescent="0.2">
      <c r="C1338" s="162"/>
      <c r="D1338" s="162"/>
      <c r="E1338" s="162"/>
      <c r="F1338" s="162"/>
      <c r="G1338" s="162"/>
      <c r="H1338" s="162"/>
    </row>
    <row r="1339" spans="3:8" x14ac:dyDescent="0.2">
      <c r="C1339" s="162"/>
      <c r="D1339" s="162"/>
      <c r="E1339" s="162"/>
      <c r="F1339" s="162"/>
      <c r="G1339" s="162"/>
      <c r="H1339" s="162"/>
    </row>
    <row r="1340" spans="3:8" x14ac:dyDescent="0.2">
      <c r="C1340" s="162"/>
      <c r="D1340" s="162"/>
      <c r="E1340" s="162"/>
      <c r="F1340" s="162"/>
      <c r="G1340" s="162"/>
      <c r="H1340" s="162"/>
    </row>
    <row r="1341" spans="3:8" x14ac:dyDescent="0.2">
      <c r="C1341" s="162"/>
      <c r="D1341" s="162"/>
      <c r="E1341" s="162"/>
      <c r="F1341" s="162"/>
      <c r="G1341" s="162"/>
      <c r="H1341" s="162"/>
    </row>
    <row r="1342" spans="3:8" x14ac:dyDescent="0.2">
      <c r="C1342" s="162"/>
      <c r="D1342" s="162"/>
      <c r="E1342" s="162"/>
      <c r="F1342" s="162"/>
      <c r="G1342" s="162"/>
      <c r="H1342" s="162"/>
    </row>
    <row r="1343" spans="3:8" x14ac:dyDescent="0.2">
      <c r="C1343" s="162"/>
      <c r="D1343" s="162"/>
      <c r="E1343" s="162"/>
      <c r="F1343" s="162"/>
      <c r="G1343" s="162"/>
      <c r="H1343" s="162"/>
    </row>
    <row r="1344" spans="3:8" x14ac:dyDescent="0.2">
      <c r="C1344" s="162"/>
      <c r="D1344" s="162"/>
      <c r="E1344" s="162"/>
      <c r="F1344" s="162"/>
      <c r="G1344" s="162"/>
      <c r="H1344" s="162"/>
    </row>
    <row r="1345" spans="3:8" x14ac:dyDescent="0.2">
      <c r="C1345" s="162"/>
      <c r="D1345" s="162"/>
      <c r="E1345" s="162"/>
      <c r="F1345" s="162"/>
      <c r="G1345" s="162"/>
      <c r="H1345" s="162"/>
    </row>
    <row r="1346" spans="3:8" x14ac:dyDescent="0.2">
      <c r="C1346" s="162"/>
      <c r="D1346" s="162"/>
      <c r="E1346" s="162"/>
      <c r="F1346" s="162"/>
      <c r="G1346" s="162"/>
      <c r="H1346" s="162"/>
    </row>
    <row r="1347" spans="3:8" x14ac:dyDescent="0.2">
      <c r="C1347" s="162"/>
      <c r="D1347" s="162"/>
      <c r="E1347" s="162"/>
      <c r="F1347" s="162"/>
      <c r="G1347" s="162"/>
      <c r="H1347" s="162"/>
    </row>
    <row r="1348" spans="3:8" x14ac:dyDescent="0.2">
      <c r="C1348" s="162"/>
      <c r="D1348" s="162"/>
      <c r="E1348" s="162"/>
      <c r="F1348" s="162"/>
      <c r="G1348" s="162"/>
      <c r="H1348" s="162"/>
    </row>
    <row r="1349" spans="3:8" x14ac:dyDescent="0.2">
      <c r="C1349" s="162"/>
      <c r="D1349" s="162"/>
      <c r="E1349" s="162"/>
      <c r="F1349" s="162"/>
      <c r="G1349" s="162"/>
      <c r="H1349" s="162"/>
    </row>
    <row r="1350" spans="3:8" x14ac:dyDescent="0.2">
      <c r="C1350" s="162"/>
      <c r="D1350" s="162"/>
      <c r="E1350" s="162"/>
      <c r="F1350" s="162"/>
      <c r="G1350" s="162"/>
      <c r="H1350" s="162"/>
    </row>
    <row r="1351" spans="3:8" x14ac:dyDescent="0.2">
      <c r="C1351" s="162"/>
      <c r="D1351" s="162"/>
      <c r="E1351" s="162"/>
      <c r="F1351" s="162"/>
      <c r="G1351" s="162"/>
      <c r="H1351" s="162"/>
    </row>
    <row r="1352" spans="3:8" x14ac:dyDescent="0.2">
      <c r="C1352" s="162"/>
      <c r="D1352" s="162"/>
      <c r="E1352" s="162"/>
      <c r="F1352" s="162"/>
      <c r="G1352" s="162"/>
      <c r="H1352" s="162"/>
    </row>
    <row r="1353" spans="3:8" x14ac:dyDescent="0.2">
      <c r="C1353" s="162"/>
      <c r="D1353" s="162"/>
      <c r="E1353" s="162"/>
      <c r="F1353" s="162"/>
      <c r="G1353" s="162"/>
      <c r="H1353" s="162"/>
    </row>
    <row r="1354" spans="3:8" x14ac:dyDescent="0.2">
      <c r="C1354" s="162"/>
      <c r="D1354" s="162"/>
      <c r="E1354" s="162"/>
      <c r="F1354" s="162"/>
      <c r="G1354" s="162"/>
      <c r="H1354" s="162"/>
    </row>
    <row r="1355" spans="3:8" x14ac:dyDescent="0.2">
      <c r="C1355" s="162"/>
      <c r="D1355" s="162"/>
      <c r="E1355" s="162"/>
      <c r="F1355" s="162"/>
      <c r="G1355" s="162"/>
      <c r="H1355" s="162"/>
    </row>
    <row r="1356" spans="3:8" x14ac:dyDescent="0.2">
      <c r="C1356" s="162"/>
      <c r="D1356" s="162"/>
      <c r="E1356" s="162"/>
      <c r="F1356" s="162"/>
      <c r="G1356" s="162"/>
      <c r="H1356" s="162"/>
    </row>
    <row r="1357" spans="3:8" x14ac:dyDescent="0.2">
      <c r="C1357" s="162"/>
      <c r="D1357" s="162"/>
      <c r="E1357" s="162"/>
      <c r="F1357" s="162"/>
      <c r="G1357" s="162"/>
      <c r="H1357" s="162"/>
    </row>
    <row r="1358" spans="3:8" x14ac:dyDescent="0.2">
      <c r="C1358" s="162"/>
      <c r="D1358" s="162"/>
      <c r="E1358" s="162"/>
      <c r="F1358" s="162"/>
      <c r="G1358" s="162"/>
      <c r="H1358" s="162"/>
    </row>
    <row r="1359" spans="3:8" x14ac:dyDescent="0.2">
      <c r="C1359" s="162"/>
      <c r="D1359" s="162"/>
      <c r="E1359" s="162"/>
      <c r="F1359" s="162"/>
      <c r="G1359" s="162"/>
      <c r="H1359" s="162"/>
    </row>
    <row r="1360" spans="3:8" x14ac:dyDescent="0.2">
      <c r="C1360" s="162"/>
      <c r="D1360" s="162"/>
      <c r="E1360" s="162"/>
      <c r="F1360" s="162"/>
      <c r="G1360" s="162"/>
      <c r="H1360" s="162"/>
    </row>
    <row r="1361" spans="3:8" x14ac:dyDescent="0.2">
      <c r="C1361" s="162"/>
      <c r="D1361" s="162"/>
      <c r="E1361" s="162"/>
      <c r="F1361" s="162"/>
      <c r="G1361" s="162"/>
      <c r="H1361" s="162"/>
    </row>
    <row r="1362" spans="3:8" x14ac:dyDescent="0.2">
      <c r="C1362" s="162"/>
      <c r="D1362" s="162"/>
      <c r="E1362" s="162"/>
      <c r="F1362" s="162"/>
      <c r="G1362" s="162"/>
      <c r="H1362" s="162"/>
    </row>
    <row r="1363" spans="3:8" x14ac:dyDescent="0.2">
      <c r="C1363" s="162"/>
      <c r="D1363" s="162"/>
      <c r="E1363" s="162"/>
      <c r="F1363" s="162"/>
      <c r="G1363" s="162"/>
      <c r="H1363" s="162"/>
    </row>
    <row r="1364" spans="3:8" x14ac:dyDescent="0.2">
      <c r="C1364" s="162"/>
      <c r="D1364" s="162"/>
      <c r="E1364" s="162"/>
      <c r="F1364" s="162"/>
      <c r="G1364" s="162"/>
      <c r="H1364" s="162"/>
    </row>
    <row r="1365" spans="3:8" x14ac:dyDescent="0.2">
      <c r="C1365" s="162"/>
      <c r="D1365" s="162"/>
      <c r="E1365" s="162"/>
      <c r="F1365" s="162"/>
      <c r="G1365" s="162"/>
      <c r="H1365" s="162"/>
    </row>
    <row r="1366" spans="3:8" x14ac:dyDescent="0.2">
      <c r="C1366" s="162"/>
      <c r="D1366" s="162"/>
      <c r="E1366" s="162"/>
      <c r="F1366" s="162"/>
      <c r="G1366" s="162"/>
      <c r="H1366" s="162"/>
    </row>
    <row r="1367" spans="3:8" x14ac:dyDescent="0.2">
      <c r="C1367" s="162"/>
      <c r="D1367" s="162"/>
      <c r="E1367" s="162"/>
      <c r="F1367" s="162"/>
      <c r="G1367" s="162"/>
      <c r="H1367" s="162"/>
    </row>
    <row r="1368" spans="3:8" x14ac:dyDescent="0.2">
      <c r="C1368" s="162"/>
      <c r="D1368" s="162"/>
      <c r="E1368" s="162"/>
      <c r="F1368" s="162"/>
      <c r="G1368" s="162"/>
      <c r="H1368" s="162"/>
    </row>
    <row r="1369" spans="3:8" x14ac:dyDescent="0.2">
      <c r="C1369" s="162"/>
      <c r="D1369" s="162"/>
      <c r="E1369" s="162"/>
      <c r="F1369" s="162"/>
      <c r="G1369" s="162"/>
      <c r="H1369" s="162"/>
    </row>
    <row r="1370" spans="3:8" x14ac:dyDescent="0.2">
      <c r="C1370" s="162"/>
      <c r="D1370" s="162"/>
      <c r="E1370" s="162"/>
      <c r="F1370" s="162"/>
      <c r="G1370" s="162"/>
      <c r="H1370" s="162"/>
    </row>
    <row r="1371" spans="3:8" x14ac:dyDescent="0.2">
      <c r="C1371" s="162"/>
      <c r="D1371" s="162"/>
      <c r="E1371" s="162"/>
      <c r="F1371" s="162"/>
      <c r="G1371" s="162"/>
      <c r="H1371" s="162"/>
    </row>
    <row r="1372" spans="3:8" x14ac:dyDescent="0.2">
      <c r="C1372" s="162"/>
      <c r="D1372" s="162"/>
      <c r="E1372" s="162"/>
      <c r="F1372" s="162"/>
      <c r="G1372" s="162"/>
      <c r="H1372" s="162"/>
    </row>
    <row r="1373" spans="3:8" x14ac:dyDescent="0.2">
      <c r="C1373" s="162"/>
      <c r="D1373" s="162"/>
      <c r="E1373" s="162"/>
      <c r="F1373" s="162"/>
      <c r="G1373" s="162"/>
      <c r="H1373" s="162"/>
    </row>
    <row r="1374" spans="3:8" x14ac:dyDescent="0.2">
      <c r="C1374" s="162"/>
      <c r="D1374" s="162"/>
      <c r="E1374" s="162"/>
      <c r="F1374" s="162"/>
      <c r="G1374" s="162"/>
      <c r="H1374" s="162"/>
    </row>
    <row r="1375" spans="3:8" x14ac:dyDescent="0.2">
      <c r="C1375" s="162"/>
      <c r="D1375" s="162"/>
      <c r="E1375" s="162"/>
      <c r="F1375" s="162"/>
      <c r="G1375" s="162"/>
      <c r="H1375" s="162"/>
    </row>
    <row r="1376" spans="3:8" x14ac:dyDescent="0.2">
      <c r="C1376" s="162"/>
      <c r="D1376" s="162"/>
      <c r="E1376" s="162"/>
      <c r="F1376" s="162"/>
      <c r="G1376" s="162"/>
      <c r="H1376" s="162"/>
    </row>
    <row r="1377" spans="3:8" x14ac:dyDescent="0.2">
      <c r="C1377" s="162"/>
      <c r="D1377" s="162"/>
      <c r="E1377" s="162"/>
      <c r="F1377" s="162"/>
      <c r="G1377" s="162"/>
      <c r="H1377" s="162"/>
    </row>
    <row r="1378" spans="3:8" x14ac:dyDescent="0.2">
      <c r="C1378" s="162"/>
      <c r="D1378" s="162"/>
      <c r="E1378" s="162"/>
      <c r="F1378" s="162"/>
      <c r="G1378" s="162"/>
      <c r="H1378" s="162"/>
    </row>
    <row r="1379" spans="3:8" x14ac:dyDescent="0.2">
      <c r="C1379" s="162"/>
      <c r="D1379" s="162"/>
      <c r="E1379" s="162"/>
      <c r="F1379" s="162"/>
      <c r="G1379" s="162"/>
      <c r="H1379" s="162"/>
    </row>
    <row r="1380" spans="3:8" x14ac:dyDescent="0.2">
      <c r="C1380" s="162"/>
      <c r="D1380" s="162"/>
      <c r="E1380" s="162"/>
      <c r="F1380" s="162"/>
      <c r="G1380" s="162"/>
      <c r="H1380" s="162"/>
    </row>
    <row r="1381" spans="3:8" x14ac:dyDescent="0.2">
      <c r="C1381" s="162"/>
      <c r="D1381" s="162"/>
      <c r="E1381" s="162"/>
      <c r="F1381" s="162"/>
      <c r="G1381" s="162"/>
      <c r="H1381" s="162"/>
    </row>
    <row r="1382" spans="3:8" x14ac:dyDescent="0.2">
      <c r="C1382" s="162"/>
      <c r="D1382" s="162"/>
      <c r="E1382" s="162"/>
      <c r="F1382" s="162"/>
      <c r="G1382" s="162"/>
      <c r="H1382" s="162"/>
    </row>
    <row r="1383" spans="3:8" x14ac:dyDescent="0.2">
      <c r="C1383" s="162"/>
      <c r="D1383" s="162"/>
      <c r="E1383" s="162"/>
      <c r="F1383" s="162"/>
      <c r="G1383" s="162"/>
      <c r="H1383" s="162"/>
    </row>
    <row r="1384" spans="3:8" x14ac:dyDescent="0.2">
      <c r="C1384" s="162"/>
      <c r="D1384" s="162"/>
      <c r="E1384" s="162"/>
      <c r="F1384" s="162"/>
      <c r="G1384" s="162"/>
      <c r="H1384" s="162"/>
    </row>
    <row r="1385" spans="3:8" x14ac:dyDescent="0.2">
      <c r="C1385" s="162"/>
      <c r="D1385" s="162"/>
      <c r="E1385" s="162"/>
      <c r="F1385" s="162"/>
      <c r="G1385" s="162"/>
      <c r="H1385" s="162"/>
    </row>
    <row r="1386" spans="3:8" x14ac:dyDescent="0.2">
      <c r="C1386" s="162"/>
      <c r="D1386" s="162"/>
      <c r="E1386" s="162"/>
      <c r="F1386" s="162"/>
      <c r="G1386" s="162"/>
      <c r="H1386" s="162"/>
    </row>
    <row r="1387" spans="3:8" x14ac:dyDescent="0.2">
      <c r="C1387" s="162"/>
      <c r="D1387" s="162"/>
      <c r="E1387" s="162"/>
      <c r="F1387" s="162"/>
      <c r="G1387" s="162"/>
      <c r="H1387" s="162"/>
    </row>
    <row r="1388" spans="3:8" x14ac:dyDescent="0.2">
      <c r="C1388" s="162"/>
      <c r="D1388" s="162"/>
      <c r="E1388" s="162"/>
      <c r="F1388" s="162"/>
      <c r="G1388" s="162"/>
      <c r="H1388" s="162"/>
    </row>
    <row r="1389" spans="3:8" x14ac:dyDescent="0.2">
      <c r="C1389" s="162"/>
      <c r="D1389" s="162"/>
      <c r="E1389" s="162"/>
      <c r="F1389" s="162"/>
      <c r="G1389" s="162"/>
      <c r="H1389" s="162"/>
    </row>
    <row r="1390" spans="3:8" x14ac:dyDescent="0.2">
      <c r="C1390" s="162"/>
      <c r="D1390" s="162"/>
      <c r="E1390" s="162"/>
      <c r="F1390" s="162"/>
      <c r="G1390" s="162"/>
      <c r="H1390" s="162"/>
    </row>
    <row r="1391" spans="3:8" x14ac:dyDescent="0.2">
      <c r="C1391" s="162"/>
      <c r="D1391" s="162"/>
      <c r="E1391" s="162"/>
      <c r="F1391" s="162"/>
      <c r="G1391" s="162"/>
      <c r="H1391" s="162"/>
    </row>
    <row r="1392" spans="3:8" x14ac:dyDescent="0.2">
      <c r="C1392" s="162"/>
      <c r="D1392" s="162"/>
      <c r="E1392" s="162"/>
      <c r="F1392" s="162"/>
      <c r="G1392" s="162"/>
      <c r="H1392" s="162"/>
    </row>
    <row r="1393" spans="3:8" x14ac:dyDescent="0.2">
      <c r="C1393" s="162"/>
      <c r="D1393" s="162"/>
      <c r="E1393" s="162"/>
      <c r="F1393" s="162"/>
      <c r="G1393" s="162"/>
      <c r="H1393" s="162"/>
    </row>
    <row r="1394" spans="3:8" x14ac:dyDescent="0.2">
      <c r="C1394" s="162"/>
      <c r="D1394" s="162"/>
      <c r="E1394" s="162"/>
      <c r="F1394" s="162"/>
      <c r="G1394" s="162"/>
      <c r="H1394" s="162"/>
    </row>
    <row r="1395" spans="3:8" x14ac:dyDescent="0.2">
      <c r="C1395" s="162"/>
      <c r="D1395" s="162"/>
      <c r="E1395" s="162"/>
      <c r="F1395" s="162"/>
      <c r="G1395" s="162"/>
      <c r="H1395" s="162"/>
    </row>
    <row r="1396" spans="3:8" x14ac:dyDescent="0.2">
      <c r="C1396" s="162"/>
      <c r="D1396" s="162"/>
      <c r="E1396" s="162"/>
      <c r="F1396" s="162"/>
      <c r="G1396" s="162"/>
      <c r="H1396" s="162"/>
    </row>
    <row r="1397" spans="3:8" x14ac:dyDescent="0.2">
      <c r="C1397" s="162"/>
      <c r="D1397" s="162"/>
      <c r="E1397" s="162"/>
      <c r="F1397" s="162"/>
      <c r="G1397" s="162"/>
      <c r="H1397" s="162"/>
    </row>
    <row r="1398" spans="3:8" x14ac:dyDescent="0.2">
      <c r="C1398" s="162"/>
      <c r="D1398" s="162"/>
      <c r="E1398" s="162"/>
      <c r="F1398" s="162"/>
      <c r="G1398" s="162"/>
      <c r="H1398" s="162"/>
    </row>
    <row r="1399" spans="3:8" x14ac:dyDescent="0.2">
      <c r="C1399" s="162"/>
      <c r="D1399" s="162"/>
      <c r="E1399" s="162"/>
      <c r="F1399" s="162"/>
      <c r="G1399" s="162"/>
      <c r="H1399" s="162"/>
    </row>
    <row r="1400" spans="3:8" x14ac:dyDescent="0.2">
      <c r="C1400" s="162"/>
      <c r="D1400" s="162"/>
      <c r="E1400" s="162"/>
      <c r="F1400" s="162"/>
      <c r="G1400" s="162"/>
      <c r="H1400" s="162"/>
    </row>
    <row r="1401" spans="3:8" x14ac:dyDescent="0.2">
      <c r="C1401" s="162"/>
      <c r="D1401" s="162"/>
      <c r="E1401" s="162"/>
      <c r="F1401" s="162"/>
      <c r="G1401" s="162"/>
      <c r="H1401" s="162"/>
    </row>
    <row r="1402" spans="3:8" x14ac:dyDescent="0.2">
      <c r="C1402" s="162"/>
      <c r="D1402" s="162"/>
      <c r="E1402" s="162"/>
      <c r="F1402" s="162"/>
      <c r="G1402" s="162"/>
      <c r="H1402" s="162"/>
    </row>
    <row r="1403" spans="3:8" x14ac:dyDescent="0.2">
      <c r="C1403" s="162"/>
      <c r="D1403" s="162"/>
      <c r="E1403" s="162"/>
      <c r="F1403" s="162"/>
      <c r="G1403" s="162"/>
      <c r="H1403" s="162"/>
    </row>
    <row r="1404" spans="3:8" x14ac:dyDescent="0.2">
      <c r="C1404" s="162"/>
      <c r="D1404" s="162"/>
      <c r="E1404" s="162"/>
      <c r="F1404" s="162"/>
      <c r="G1404" s="162"/>
      <c r="H1404" s="162"/>
    </row>
    <row r="1405" spans="3:8" x14ac:dyDescent="0.2">
      <c r="C1405" s="162"/>
      <c r="D1405" s="162"/>
      <c r="E1405" s="162"/>
      <c r="F1405" s="162"/>
      <c r="G1405" s="162"/>
      <c r="H1405" s="162"/>
    </row>
    <row r="1406" spans="3:8" x14ac:dyDescent="0.2">
      <c r="C1406" s="162"/>
      <c r="D1406" s="162"/>
      <c r="E1406" s="162"/>
      <c r="F1406" s="162"/>
      <c r="G1406" s="162"/>
      <c r="H1406" s="162"/>
    </row>
    <row r="1407" spans="3:8" x14ac:dyDescent="0.2">
      <c r="C1407" s="162"/>
      <c r="D1407" s="162"/>
      <c r="E1407" s="162"/>
      <c r="F1407" s="162"/>
      <c r="G1407" s="162"/>
      <c r="H1407" s="162"/>
    </row>
    <row r="1408" spans="3:8" x14ac:dyDescent="0.2">
      <c r="C1408" s="162"/>
      <c r="D1408" s="162"/>
      <c r="E1408" s="162"/>
      <c r="F1408" s="162"/>
      <c r="G1408" s="162"/>
      <c r="H1408" s="162"/>
    </row>
    <row r="1409" spans="3:8" x14ac:dyDescent="0.2">
      <c r="C1409" s="162"/>
      <c r="D1409" s="162"/>
      <c r="E1409" s="162"/>
      <c r="F1409" s="162"/>
      <c r="G1409" s="162"/>
      <c r="H1409" s="162"/>
    </row>
    <row r="1410" spans="3:8" x14ac:dyDescent="0.2">
      <c r="C1410" s="162"/>
      <c r="D1410" s="162"/>
      <c r="E1410" s="162"/>
      <c r="F1410" s="162"/>
      <c r="G1410" s="162"/>
      <c r="H1410" s="162"/>
    </row>
    <row r="1411" spans="3:8" x14ac:dyDescent="0.2">
      <c r="C1411" s="162"/>
      <c r="D1411" s="162"/>
      <c r="E1411" s="162"/>
      <c r="F1411" s="162"/>
      <c r="G1411" s="162"/>
      <c r="H1411" s="162"/>
    </row>
    <row r="1412" spans="3:8" x14ac:dyDescent="0.2">
      <c r="C1412" s="162"/>
      <c r="D1412" s="162"/>
      <c r="E1412" s="162"/>
      <c r="F1412" s="162"/>
      <c r="G1412" s="162"/>
      <c r="H1412" s="162"/>
    </row>
    <row r="1413" spans="3:8" x14ac:dyDescent="0.2">
      <c r="C1413" s="162"/>
      <c r="D1413" s="162"/>
      <c r="E1413" s="162"/>
      <c r="F1413" s="162"/>
      <c r="G1413" s="162"/>
      <c r="H1413" s="162"/>
    </row>
    <row r="1414" spans="3:8" x14ac:dyDescent="0.2">
      <c r="C1414" s="162"/>
      <c r="D1414" s="162"/>
      <c r="E1414" s="162"/>
      <c r="F1414" s="162"/>
      <c r="G1414" s="162"/>
      <c r="H1414" s="162"/>
    </row>
    <row r="1415" spans="3:8" x14ac:dyDescent="0.2">
      <c r="C1415" s="162"/>
      <c r="D1415" s="162"/>
      <c r="E1415" s="162"/>
      <c r="F1415" s="162"/>
      <c r="G1415" s="162"/>
      <c r="H1415" s="162"/>
    </row>
    <row r="1416" spans="3:8" x14ac:dyDescent="0.2">
      <c r="C1416" s="162"/>
      <c r="D1416" s="162"/>
      <c r="E1416" s="162"/>
      <c r="F1416" s="162"/>
      <c r="G1416" s="162"/>
      <c r="H1416" s="162"/>
    </row>
    <row r="1417" spans="3:8" x14ac:dyDescent="0.2">
      <c r="C1417" s="162"/>
      <c r="D1417" s="162"/>
      <c r="E1417" s="162"/>
      <c r="F1417" s="162"/>
      <c r="G1417" s="162"/>
      <c r="H1417" s="162"/>
    </row>
    <row r="1418" spans="3:8" x14ac:dyDescent="0.2">
      <c r="C1418" s="162"/>
      <c r="D1418" s="162"/>
      <c r="E1418" s="162"/>
      <c r="F1418" s="162"/>
      <c r="G1418" s="162"/>
      <c r="H1418" s="162"/>
    </row>
    <row r="1419" spans="3:8" x14ac:dyDescent="0.2">
      <c r="C1419" s="162"/>
      <c r="D1419" s="162"/>
      <c r="E1419" s="162"/>
      <c r="F1419" s="162"/>
      <c r="G1419" s="162"/>
      <c r="H1419" s="162"/>
    </row>
    <row r="1420" spans="3:8" x14ac:dyDescent="0.2">
      <c r="C1420" s="162"/>
      <c r="D1420" s="162"/>
      <c r="E1420" s="162"/>
      <c r="F1420" s="162"/>
      <c r="G1420" s="162"/>
      <c r="H1420" s="162"/>
    </row>
    <row r="1421" spans="3:8" x14ac:dyDescent="0.2">
      <c r="C1421" s="162"/>
      <c r="D1421" s="162"/>
      <c r="E1421" s="162"/>
      <c r="F1421" s="162"/>
      <c r="G1421" s="162"/>
      <c r="H1421" s="162"/>
    </row>
    <row r="1422" spans="3:8" x14ac:dyDescent="0.2">
      <c r="C1422" s="162"/>
      <c r="D1422" s="162"/>
      <c r="E1422" s="162"/>
      <c r="F1422" s="162"/>
      <c r="G1422" s="162"/>
      <c r="H1422" s="162"/>
    </row>
    <row r="1423" spans="3:8" x14ac:dyDescent="0.2">
      <c r="C1423" s="162"/>
      <c r="D1423" s="162"/>
      <c r="E1423" s="162"/>
      <c r="F1423" s="162"/>
      <c r="G1423" s="162"/>
      <c r="H1423" s="162"/>
    </row>
    <row r="1424" spans="3:8" x14ac:dyDescent="0.2">
      <c r="C1424" s="162"/>
      <c r="D1424" s="162"/>
      <c r="E1424" s="162"/>
      <c r="F1424" s="162"/>
      <c r="G1424" s="162"/>
      <c r="H1424" s="162"/>
    </row>
    <row r="1425" spans="3:8" x14ac:dyDescent="0.2">
      <c r="C1425" s="162"/>
      <c r="D1425" s="162"/>
      <c r="E1425" s="162"/>
      <c r="F1425" s="162"/>
      <c r="G1425" s="162"/>
      <c r="H1425" s="162"/>
    </row>
    <row r="1426" spans="3:8" x14ac:dyDescent="0.2">
      <c r="C1426" s="162"/>
      <c r="D1426" s="162"/>
      <c r="E1426" s="162"/>
      <c r="F1426" s="162"/>
      <c r="G1426" s="162"/>
      <c r="H1426" s="162"/>
    </row>
    <row r="1427" spans="3:8" x14ac:dyDescent="0.2">
      <c r="C1427" s="162"/>
      <c r="D1427" s="162"/>
      <c r="E1427" s="162"/>
      <c r="F1427" s="162"/>
      <c r="G1427" s="162"/>
      <c r="H1427" s="162"/>
    </row>
    <row r="1428" spans="3:8" x14ac:dyDescent="0.2">
      <c r="C1428" s="162"/>
      <c r="D1428" s="162"/>
      <c r="E1428" s="162"/>
      <c r="F1428" s="162"/>
      <c r="G1428" s="162"/>
      <c r="H1428" s="162"/>
    </row>
    <row r="1429" spans="3:8" x14ac:dyDescent="0.2">
      <c r="C1429" s="162"/>
      <c r="D1429" s="162"/>
      <c r="E1429" s="162"/>
      <c r="F1429" s="162"/>
      <c r="G1429" s="162"/>
      <c r="H1429" s="162"/>
    </row>
    <row r="1430" spans="3:8" x14ac:dyDescent="0.2">
      <c r="C1430" s="162"/>
      <c r="D1430" s="162"/>
      <c r="E1430" s="162"/>
      <c r="F1430" s="162"/>
      <c r="G1430" s="162"/>
      <c r="H1430" s="162"/>
    </row>
    <row r="1431" spans="3:8" x14ac:dyDescent="0.2">
      <c r="C1431" s="162"/>
      <c r="D1431" s="162"/>
      <c r="E1431" s="162"/>
      <c r="F1431" s="162"/>
      <c r="G1431" s="162"/>
      <c r="H1431" s="162"/>
    </row>
    <row r="1432" spans="3:8" x14ac:dyDescent="0.2">
      <c r="C1432" s="162"/>
      <c r="D1432" s="162"/>
      <c r="E1432" s="162"/>
      <c r="F1432" s="162"/>
      <c r="G1432" s="162"/>
      <c r="H1432" s="162"/>
    </row>
    <row r="1433" spans="3:8" x14ac:dyDescent="0.2">
      <c r="C1433" s="162"/>
      <c r="D1433" s="162"/>
      <c r="E1433" s="162"/>
      <c r="F1433" s="162"/>
      <c r="G1433" s="162"/>
      <c r="H1433" s="162"/>
    </row>
    <row r="1434" spans="3:8" x14ac:dyDescent="0.2">
      <c r="C1434" s="162"/>
      <c r="D1434" s="162"/>
      <c r="E1434" s="162"/>
      <c r="F1434" s="162"/>
      <c r="G1434" s="162"/>
      <c r="H1434" s="162"/>
    </row>
    <row r="1435" spans="3:8" x14ac:dyDescent="0.2">
      <c r="C1435" s="162"/>
      <c r="D1435" s="162"/>
      <c r="E1435" s="162"/>
      <c r="F1435" s="162"/>
      <c r="G1435" s="162"/>
      <c r="H1435" s="162"/>
    </row>
    <row r="1436" spans="3:8" x14ac:dyDescent="0.2">
      <c r="C1436" s="162"/>
      <c r="D1436" s="162"/>
      <c r="E1436" s="162"/>
      <c r="F1436" s="162"/>
      <c r="G1436" s="162"/>
      <c r="H1436" s="162"/>
    </row>
    <row r="1437" spans="3:8" x14ac:dyDescent="0.2">
      <c r="C1437" s="162"/>
      <c r="D1437" s="162"/>
      <c r="E1437" s="162"/>
      <c r="F1437" s="162"/>
      <c r="G1437" s="162"/>
      <c r="H1437" s="162"/>
    </row>
    <row r="1438" spans="3:8" x14ac:dyDescent="0.2">
      <c r="C1438" s="162"/>
      <c r="D1438" s="162"/>
      <c r="E1438" s="162"/>
      <c r="F1438" s="162"/>
      <c r="G1438" s="162"/>
      <c r="H1438" s="162"/>
    </row>
    <row r="1439" spans="3:8" x14ac:dyDescent="0.2">
      <c r="C1439" s="162"/>
      <c r="D1439" s="162"/>
      <c r="E1439" s="162"/>
      <c r="F1439" s="162"/>
      <c r="G1439" s="162"/>
      <c r="H1439" s="162"/>
    </row>
    <row r="1440" spans="3:8" x14ac:dyDescent="0.2">
      <c r="C1440" s="162"/>
      <c r="D1440" s="162"/>
      <c r="E1440" s="162"/>
      <c r="F1440" s="162"/>
      <c r="G1440" s="162"/>
      <c r="H1440" s="162"/>
    </row>
    <row r="1441" spans="3:8" x14ac:dyDescent="0.2">
      <c r="C1441" s="162"/>
      <c r="D1441" s="162"/>
      <c r="E1441" s="162"/>
      <c r="F1441" s="162"/>
      <c r="G1441" s="162"/>
      <c r="H1441" s="162"/>
    </row>
    <row r="1442" spans="3:8" x14ac:dyDescent="0.2">
      <c r="C1442" s="162"/>
      <c r="D1442" s="162"/>
      <c r="E1442" s="162"/>
      <c r="F1442" s="162"/>
      <c r="G1442" s="162"/>
      <c r="H1442" s="162"/>
    </row>
    <row r="1443" spans="3:8" x14ac:dyDescent="0.2">
      <c r="C1443" s="162"/>
      <c r="D1443" s="162"/>
      <c r="E1443" s="162"/>
      <c r="F1443" s="162"/>
      <c r="G1443" s="162"/>
      <c r="H1443" s="162"/>
    </row>
    <row r="1444" spans="3:8" x14ac:dyDescent="0.2">
      <c r="C1444" s="162"/>
      <c r="D1444" s="162"/>
      <c r="E1444" s="162"/>
      <c r="F1444" s="162"/>
      <c r="G1444" s="162"/>
      <c r="H1444" s="162"/>
    </row>
    <row r="1445" spans="3:8" x14ac:dyDescent="0.2">
      <c r="C1445" s="162"/>
      <c r="D1445" s="162"/>
      <c r="E1445" s="162"/>
      <c r="F1445" s="162"/>
      <c r="G1445" s="162"/>
      <c r="H1445" s="162"/>
    </row>
    <row r="1446" spans="3:8" x14ac:dyDescent="0.2">
      <c r="C1446" s="162"/>
      <c r="D1446" s="162"/>
      <c r="E1446" s="162"/>
      <c r="F1446" s="162"/>
      <c r="G1446" s="162"/>
      <c r="H1446" s="162"/>
    </row>
    <row r="1447" spans="3:8" x14ac:dyDescent="0.2">
      <c r="C1447" s="162"/>
      <c r="D1447" s="162"/>
      <c r="E1447" s="162"/>
      <c r="F1447" s="162"/>
      <c r="G1447" s="162"/>
      <c r="H1447" s="162"/>
    </row>
    <row r="1448" spans="3:8" x14ac:dyDescent="0.2">
      <c r="C1448" s="162"/>
      <c r="D1448" s="162"/>
      <c r="E1448" s="162"/>
      <c r="F1448" s="162"/>
      <c r="G1448" s="162"/>
      <c r="H1448" s="162"/>
    </row>
    <row r="1449" spans="3:8" x14ac:dyDescent="0.2">
      <c r="C1449" s="162"/>
      <c r="D1449" s="162"/>
      <c r="E1449" s="162"/>
      <c r="F1449" s="162"/>
      <c r="G1449" s="162"/>
      <c r="H1449" s="162"/>
    </row>
    <row r="1450" spans="3:8" x14ac:dyDescent="0.2">
      <c r="C1450" s="162"/>
      <c r="D1450" s="162"/>
      <c r="E1450" s="162"/>
      <c r="F1450" s="162"/>
      <c r="G1450" s="162"/>
      <c r="H1450" s="162"/>
    </row>
    <row r="1451" spans="3:8" x14ac:dyDescent="0.2">
      <c r="C1451" s="162"/>
      <c r="D1451" s="162"/>
      <c r="E1451" s="162"/>
      <c r="F1451" s="162"/>
      <c r="G1451" s="162"/>
      <c r="H1451" s="162"/>
    </row>
    <row r="1452" spans="3:8" x14ac:dyDescent="0.2">
      <c r="C1452" s="162"/>
      <c r="D1452" s="162"/>
      <c r="E1452" s="162"/>
      <c r="F1452" s="162"/>
      <c r="G1452" s="162"/>
      <c r="H1452" s="162"/>
    </row>
    <row r="1453" spans="3:8" x14ac:dyDescent="0.2">
      <c r="C1453" s="162"/>
      <c r="D1453" s="162"/>
      <c r="E1453" s="162"/>
      <c r="F1453" s="162"/>
      <c r="G1453" s="162"/>
      <c r="H1453" s="162"/>
    </row>
    <row r="1454" spans="3:8" x14ac:dyDescent="0.2">
      <c r="C1454" s="162"/>
      <c r="D1454" s="162"/>
      <c r="E1454" s="162"/>
      <c r="F1454" s="162"/>
      <c r="G1454" s="162"/>
      <c r="H1454" s="162"/>
    </row>
    <row r="1455" spans="3:8" x14ac:dyDescent="0.2">
      <c r="C1455" s="162"/>
      <c r="D1455" s="162"/>
      <c r="E1455" s="162"/>
      <c r="F1455" s="162"/>
      <c r="G1455" s="162"/>
      <c r="H1455" s="162"/>
    </row>
    <row r="1456" spans="3:8" x14ac:dyDescent="0.2">
      <c r="C1456" s="162"/>
      <c r="D1456" s="162"/>
      <c r="E1456" s="162"/>
      <c r="F1456" s="162"/>
      <c r="G1456" s="162"/>
      <c r="H1456" s="162"/>
    </row>
    <row r="1457" spans="3:8" x14ac:dyDescent="0.2">
      <c r="C1457" s="162"/>
      <c r="D1457" s="162"/>
      <c r="E1457" s="162"/>
      <c r="F1457" s="162"/>
      <c r="G1457" s="162"/>
      <c r="H1457" s="162"/>
    </row>
    <row r="1458" spans="3:8" x14ac:dyDescent="0.2">
      <c r="C1458" s="162"/>
      <c r="D1458" s="162"/>
      <c r="E1458" s="162"/>
      <c r="F1458" s="162"/>
      <c r="G1458" s="162"/>
      <c r="H1458" s="162"/>
    </row>
    <row r="1459" spans="3:8" x14ac:dyDescent="0.2">
      <c r="C1459" s="162"/>
      <c r="D1459" s="162"/>
      <c r="E1459" s="162"/>
      <c r="F1459" s="162"/>
      <c r="G1459" s="162"/>
      <c r="H1459" s="162"/>
    </row>
    <row r="1460" spans="3:8" x14ac:dyDescent="0.2">
      <c r="C1460" s="162"/>
      <c r="D1460" s="162"/>
      <c r="E1460" s="162"/>
      <c r="F1460" s="162"/>
      <c r="G1460" s="162"/>
      <c r="H1460" s="162"/>
    </row>
    <row r="1461" spans="3:8" x14ac:dyDescent="0.2">
      <c r="C1461" s="162"/>
      <c r="D1461" s="162"/>
      <c r="E1461" s="162"/>
      <c r="F1461" s="162"/>
      <c r="G1461" s="162"/>
      <c r="H1461" s="162"/>
    </row>
    <row r="1462" spans="3:8" x14ac:dyDescent="0.2">
      <c r="C1462" s="162"/>
      <c r="D1462" s="162"/>
      <c r="E1462" s="162"/>
      <c r="F1462" s="162"/>
      <c r="G1462" s="162"/>
      <c r="H1462" s="162"/>
    </row>
    <row r="1463" spans="3:8" x14ac:dyDescent="0.2">
      <c r="C1463" s="162"/>
      <c r="D1463" s="162"/>
      <c r="E1463" s="162"/>
      <c r="F1463" s="162"/>
      <c r="G1463" s="162"/>
      <c r="H1463" s="162"/>
    </row>
    <row r="1464" spans="3:8" x14ac:dyDescent="0.2">
      <c r="C1464" s="162"/>
      <c r="D1464" s="162"/>
      <c r="E1464" s="162"/>
      <c r="F1464" s="162"/>
      <c r="G1464" s="162"/>
      <c r="H1464" s="162"/>
    </row>
    <row r="1465" spans="3:8" x14ac:dyDescent="0.2">
      <c r="C1465" s="162"/>
      <c r="D1465" s="162"/>
      <c r="E1465" s="162"/>
      <c r="F1465" s="162"/>
      <c r="G1465" s="162"/>
      <c r="H1465" s="162"/>
    </row>
    <row r="1466" spans="3:8" x14ac:dyDescent="0.2">
      <c r="C1466" s="162"/>
      <c r="D1466" s="162"/>
      <c r="E1466" s="162"/>
      <c r="F1466" s="162"/>
      <c r="G1466" s="162"/>
      <c r="H1466" s="162"/>
    </row>
    <row r="1467" spans="3:8" x14ac:dyDescent="0.2">
      <c r="C1467" s="162"/>
      <c r="D1467" s="162"/>
      <c r="E1467" s="162"/>
      <c r="F1467" s="162"/>
      <c r="G1467" s="162"/>
      <c r="H1467" s="162"/>
    </row>
    <row r="1468" spans="3:8" x14ac:dyDescent="0.2">
      <c r="C1468" s="162"/>
      <c r="D1468" s="162"/>
      <c r="E1468" s="162"/>
      <c r="F1468" s="162"/>
      <c r="G1468" s="162"/>
      <c r="H1468" s="162"/>
    </row>
    <row r="1469" spans="3:8" x14ac:dyDescent="0.2">
      <c r="C1469" s="162"/>
      <c r="D1469" s="162"/>
      <c r="E1469" s="162"/>
      <c r="F1469" s="162"/>
      <c r="G1469" s="162"/>
      <c r="H1469" s="162"/>
    </row>
    <row r="1470" spans="3:8" x14ac:dyDescent="0.2">
      <c r="C1470" s="162"/>
      <c r="D1470" s="162"/>
      <c r="E1470" s="162"/>
      <c r="F1470" s="162"/>
      <c r="G1470" s="162"/>
      <c r="H1470" s="162"/>
    </row>
    <row r="1471" spans="3:8" x14ac:dyDescent="0.2">
      <c r="C1471" s="162"/>
      <c r="D1471" s="162"/>
      <c r="E1471" s="162"/>
      <c r="F1471" s="162"/>
      <c r="G1471" s="162"/>
      <c r="H1471" s="162"/>
    </row>
    <row r="1472" spans="3:8" x14ac:dyDescent="0.2">
      <c r="C1472" s="162"/>
      <c r="D1472" s="162"/>
      <c r="E1472" s="162"/>
      <c r="F1472" s="162"/>
      <c r="G1472" s="162"/>
      <c r="H1472" s="162"/>
    </row>
    <row r="1473" spans="3:8" x14ac:dyDescent="0.2">
      <c r="C1473" s="162"/>
      <c r="D1473" s="162"/>
      <c r="E1473" s="162"/>
      <c r="F1473" s="162"/>
      <c r="G1473" s="162"/>
      <c r="H1473" s="162"/>
    </row>
    <row r="1474" spans="3:8" x14ac:dyDescent="0.2">
      <c r="C1474" s="162"/>
      <c r="D1474" s="162"/>
      <c r="E1474" s="162"/>
      <c r="F1474" s="162"/>
      <c r="G1474" s="162"/>
      <c r="H1474" s="162"/>
    </row>
    <row r="1475" spans="3:8" x14ac:dyDescent="0.2">
      <c r="C1475" s="162"/>
      <c r="D1475" s="162"/>
      <c r="E1475" s="162"/>
      <c r="F1475" s="162"/>
      <c r="G1475" s="162"/>
      <c r="H1475" s="162"/>
    </row>
    <row r="1476" spans="3:8" x14ac:dyDescent="0.2">
      <c r="C1476" s="162"/>
      <c r="D1476" s="162"/>
      <c r="E1476" s="162"/>
      <c r="F1476" s="162"/>
      <c r="G1476" s="162"/>
      <c r="H1476" s="162"/>
    </row>
    <row r="1477" spans="3:8" x14ac:dyDescent="0.2">
      <c r="C1477" s="162"/>
      <c r="D1477" s="162"/>
      <c r="E1477" s="162"/>
      <c r="F1477" s="162"/>
      <c r="G1477" s="162"/>
      <c r="H1477" s="162"/>
    </row>
    <row r="1478" spans="3:8" x14ac:dyDescent="0.2">
      <c r="C1478" s="162"/>
      <c r="D1478" s="162"/>
      <c r="E1478" s="162"/>
      <c r="F1478" s="162"/>
      <c r="G1478" s="162"/>
      <c r="H1478" s="162"/>
    </row>
    <row r="1479" spans="3:8" x14ac:dyDescent="0.2">
      <c r="C1479" s="162"/>
      <c r="D1479" s="162"/>
      <c r="E1479" s="162"/>
      <c r="F1479" s="162"/>
      <c r="G1479" s="162"/>
      <c r="H1479" s="162"/>
    </row>
    <row r="1480" spans="3:8" x14ac:dyDescent="0.2">
      <c r="C1480" s="162"/>
      <c r="D1480" s="162"/>
      <c r="E1480" s="162"/>
      <c r="F1480" s="162"/>
      <c r="G1480" s="162"/>
      <c r="H1480" s="162"/>
    </row>
    <row r="1481" spans="3:8" x14ac:dyDescent="0.2">
      <c r="C1481" s="162"/>
      <c r="D1481" s="162"/>
      <c r="E1481" s="162"/>
      <c r="F1481" s="162"/>
      <c r="G1481" s="162"/>
      <c r="H1481" s="162"/>
    </row>
    <row r="1482" spans="3:8" x14ac:dyDescent="0.2">
      <c r="C1482" s="162"/>
      <c r="D1482" s="162"/>
      <c r="E1482" s="162"/>
      <c r="F1482" s="162"/>
      <c r="G1482" s="162"/>
      <c r="H1482" s="162"/>
    </row>
    <row r="1483" spans="3:8" x14ac:dyDescent="0.2">
      <c r="C1483" s="162"/>
      <c r="D1483" s="162"/>
      <c r="E1483" s="162"/>
      <c r="F1483" s="162"/>
      <c r="G1483" s="162"/>
      <c r="H1483" s="162"/>
    </row>
    <row r="1484" spans="3:8" x14ac:dyDescent="0.2">
      <c r="C1484" s="162"/>
      <c r="D1484" s="162"/>
      <c r="E1484" s="162"/>
      <c r="F1484" s="162"/>
      <c r="G1484" s="162"/>
      <c r="H1484" s="162"/>
    </row>
    <row r="1485" spans="3:8" x14ac:dyDescent="0.2">
      <c r="C1485" s="162"/>
      <c r="D1485" s="162"/>
      <c r="E1485" s="162"/>
      <c r="F1485" s="162"/>
      <c r="G1485" s="162"/>
      <c r="H1485" s="162"/>
    </row>
    <row r="1486" spans="3:8" x14ac:dyDescent="0.2">
      <c r="C1486" s="162"/>
      <c r="D1486" s="162"/>
      <c r="E1486" s="162"/>
      <c r="F1486" s="162"/>
      <c r="G1486" s="162"/>
      <c r="H1486" s="162"/>
    </row>
    <row r="1487" spans="3:8" x14ac:dyDescent="0.2">
      <c r="C1487" s="162"/>
      <c r="D1487" s="162"/>
      <c r="E1487" s="162"/>
      <c r="F1487" s="162"/>
      <c r="G1487" s="162"/>
      <c r="H1487" s="162"/>
    </row>
    <row r="1488" spans="3:8" x14ac:dyDescent="0.2">
      <c r="C1488" s="162"/>
      <c r="D1488" s="162"/>
      <c r="E1488" s="162"/>
      <c r="F1488" s="162"/>
      <c r="G1488" s="162"/>
      <c r="H1488" s="162"/>
    </row>
    <row r="1489" spans="3:8" x14ac:dyDescent="0.2">
      <c r="C1489" s="162"/>
      <c r="D1489" s="162"/>
      <c r="E1489" s="162"/>
      <c r="F1489" s="162"/>
      <c r="G1489" s="162"/>
      <c r="H1489" s="162"/>
    </row>
    <row r="1490" spans="3:8" x14ac:dyDescent="0.2">
      <c r="C1490" s="162"/>
      <c r="D1490" s="162"/>
      <c r="E1490" s="162"/>
      <c r="F1490" s="162"/>
      <c r="G1490" s="162"/>
      <c r="H1490" s="162"/>
    </row>
    <row r="1491" spans="3:8" x14ac:dyDescent="0.2">
      <c r="C1491" s="162"/>
      <c r="D1491" s="162"/>
      <c r="E1491" s="162"/>
      <c r="F1491" s="162"/>
      <c r="G1491" s="162"/>
      <c r="H1491" s="162"/>
    </row>
    <row r="1492" spans="3:8" x14ac:dyDescent="0.2">
      <c r="C1492" s="162"/>
      <c r="D1492" s="162"/>
      <c r="E1492" s="162"/>
      <c r="F1492" s="162"/>
      <c r="G1492" s="162"/>
      <c r="H1492" s="162"/>
    </row>
    <row r="1493" spans="3:8" x14ac:dyDescent="0.2">
      <c r="C1493" s="162"/>
      <c r="D1493" s="162"/>
      <c r="E1493" s="162"/>
      <c r="F1493" s="162"/>
      <c r="G1493" s="162"/>
      <c r="H1493" s="162"/>
    </row>
    <row r="1494" spans="3:8" x14ac:dyDescent="0.2">
      <c r="C1494" s="162"/>
      <c r="D1494" s="162"/>
      <c r="E1494" s="162"/>
      <c r="F1494" s="162"/>
      <c r="G1494" s="162"/>
      <c r="H1494" s="162"/>
    </row>
    <row r="1495" spans="3:8" x14ac:dyDescent="0.2">
      <c r="C1495" s="162"/>
      <c r="D1495" s="162"/>
      <c r="E1495" s="162"/>
      <c r="F1495" s="162"/>
      <c r="G1495" s="162"/>
      <c r="H1495" s="162"/>
    </row>
    <row r="1496" spans="3:8" x14ac:dyDescent="0.2">
      <c r="C1496" s="162"/>
      <c r="D1496" s="162"/>
      <c r="E1496" s="162"/>
      <c r="F1496" s="162"/>
      <c r="G1496" s="162"/>
      <c r="H1496" s="162"/>
    </row>
    <row r="1497" spans="3:8" x14ac:dyDescent="0.2">
      <c r="C1497" s="162"/>
      <c r="D1497" s="162"/>
      <c r="E1497" s="162"/>
      <c r="F1497" s="162"/>
      <c r="G1497" s="162"/>
      <c r="H1497" s="162"/>
    </row>
    <row r="1498" spans="3:8" x14ac:dyDescent="0.2">
      <c r="C1498" s="162"/>
      <c r="D1498" s="162"/>
      <c r="E1498" s="162"/>
      <c r="F1498" s="162"/>
      <c r="G1498" s="162"/>
      <c r="H1498" s="162"/>
    </row>
    <row r="1499" spans="3:8" x14ac:dyDescent="0.2">
      <c r="C1499" s="162"/>
      <c r="D1499" s="162"/>
      <c r="E1499" s="162"/>
      <c r="F1499" s="162"/>
      <c r="G1499" s="162"/>
      <c r="H1499" s="162"/>
    </row>
    <row r="1500" spans="3:8" x14ac:dyDescent="0.2">
      <c r="C1500" s="162"/>
      <c r="D1500" s="162"/>
      <c r="E1500" s="162"/>
      <c r="F1500" s="162"/>
      <c r="G1500" s="162"/>
      <c r="H1500" s="162"/>
    </row>
    <row r="1501" spans="3:8" x14ac:dyDescent="0.2">
      <c r="C1501" s="162"/>
      <c r="D1501" s="162"/>
      <c r="E1501" s="162"/>
      <c r="F1501" s="162"/>
      <c r="G1501" s="162"/>
      <c r="H1501" s="162"/>
    </row>
    <row r="1502" spans="3:8" x14ac:dyDescent="0.2">
      <c r="C1502" s="162"/>
      <c r="D1502" s="162"/>
      <c r="E1502" s="162"/>
      <c r="F1502" s="162"/>
      <c r="G1502" s="162"/>
      <c r="H1502" s="162"/>
    </row>
    <row r="1503" spans="3:8" x14ac:dyDescent="0.2">
      <c r="C1503" s="162"/>
      <c r="D1503" s="162"/>
      <c r="E1503" s="162"/>
      <c r="F1503" s="162"/>
      <c r="G1503" s="162"/>
      <c r="H1503" s="162"/>
    </row>
    <row r="1504" spans="3:8" x14ac:dyDescent="0.2">
      <c r="C1504" s="162"/>
      <c r="D1504" s="162"/>
      <c r="E1504" s="162"/>
      <c r="F1504" s="162"/>
      <c r="G1504" s="162"/>
      <c r="H1504" s="162"/>
    </row>
    <row r="1505" spans="3:8" x14ac:dyDescent="0.2">
      <c r="C1505" s="162"/>
      <c r="D1505" s="162"/>
      <c r="E1505" s="162"/>
      <c r="F1505" s="162"/>
      <c r="G1505" s="162"/>
      <c r="H1505" s="162"/>
    </row>
    <row r="1506" spans="3:8" x14ac:dyDescent="0.2">
      <c r="C1506" s="162"/>
      <c r="D1506" s="162"/>
      <c r="E1506" s="162"/>
      <c r="F1506" s="162"/>
      <c r="G1506" s="162"/>
      <c r="H1506" s="162"/>
    </row>
    <row r="1507" spans="3:8" x14ac:dyDescent="0.2">
      <c r="C1507" s="162"/>
      <c r="D1507" s="162"/>
      <c r="E1507" s="162"/>
      <c r="F1507" s="162"/>
      <c r="G1507" s="162"/>
      <c r="H1507" s="162"/>
    </row>
    <row r="1508" spans="3:8" x14ac:dyDescent="0.2">
      <c r="C1508" s="162"/>
      <c r="D1508" s="162"/>
      <c r="E1508" s="162"/>
      <c r="F1508" s="162"/>
      <c r="G1508" s="162"/>
      <c r="H1508" s="162"/>
    </row>
    <row r="1509" spans="3:8" x14ac:dyDescent="0.2">
      <c r="C1509" s="162"/>
      <c r="D1509" s="162"/>
      <c r="E1509" s="162"/>
      <c r="F1509" s="162"/>
      <c r="G1509" s="162"/>
      <c r="H1509" s="162"/>
    </row>
    <row r="1510" spans="3:8" x14ac:dyDescent="0.2">
      <c r="C1510" s="162"/>
      <c r="D1510" s="162"/>
      <c r="E1510" s="162"/>
      <c r="F1510" s="162"/>
      <c r="G1510" s="162"/>
      <c r="H1510" s="162"/>
    </row>
    <row r="1511" spans="3:8" x14ac:dyDescent="0.2">
      <c r="C1511" s="162"/>
      <c r="D1511" s="162"/>
      <c r="E1511" s="162"/>
      <c r="F1511" s="162"/>
      <c r="G1511" s="162"/>
      <c r="H1511" s="162"/>
    </row>
    <row r="1512" spans="3:8" x14ac:dyDescent="0.2">
      <c r="C1512" s="162"/>
      <c r="D1512" s="162"/>
      <c r="E1512" s="162"/>
      <c r="F1512" s="162"/>
      <c r="G1512" s="162"/>
      <c r="H1512" s="162"/>
    </row>
    <row r="1513" spans="3:8" x14ac:dyDescent="0.2">
      <c r="C1513" s="162"/>
      <c r="D1513" s="162"/>
      <c r="E1513" s="162"/>
      <c r="F1513" s="162"/>
      <c r="G1513" s="162"/>
      <c r="H1513" s="162"/>
    </row>
    <row r="1514" spans="3:8" x14ac:dyDescent="0.2">
      <c r="C1514" s="162"/>
      <c r="D1514" s="162"/>
      <c r="E1514" s="162"/>
      <c r="F1514" s="162"/>
      <c r="G1514" s="162"/>
      <c r="H1514" s="162"/>
    </row>
    <row r="1515" spans="3:8" x14ac:dyDescent="0.2">
      <c r="C1515" s="162"/>
      <c r="D1515" s="162"/>
      <c r="E1515" s="162"/>
      <c r="F1515" s="162"/>
      <c r="G1515" s="162"/>
      <c r="H1515" s="162"/>
    </row>
    <row r="1516" spans="3:8" x14ac:dyDescent="0.2">
      <c r="C1516" s="162"/>
      <c r="D1516" s="162"/>
      <c r="E1516" s="162"/>
      <c r="F1516" s="162"/>
      <c r="G1516" s="162"/>
      <c r="H1516" s="162"/>
    </row>
    <row r="1517" spans="3:8" x14ac:dyDescent="0.2">
      <c r="C1517" s="162"/>
      <c r="D1517" s="162"/>
      <c r="E1517" s="162"/>
      <c r="F1517" s="162"/>
      <c r="G1517" s="162"/>
      <c r="H1517" s="162"/>
    </row>
    <row r="1518" spans="3:8" x14ac:dyDescent="0.2">
      <c r="C1518" s="162"/>
      <c r="D1518" s="162"/>
      <c r="E1518" s="162"/>
      <c r="F1518" s="162"/>
      <c r="G1518" s="162"/>
      <c r="H1518" s="162"/>
    </row>
    <row r="1519" spans="3:8" x14ac:dyDescent="0.2">
      <c r="C1519" s="162"/>
      <c r="D1519" s="162"/>
      <c r="E1519" s="162"/>
      <c r="F1519" s="162"/>
      <c r="G1519" s="162"/>
      <c r="H1519" s="162"/>
    </row>
    <row r="1520" spans="3:8" x14ac:dyDescent="0.2">
      <c r="C1520" s="162"/>
      <c r="D1520" s="162"/>
      <c r="E1520" s="162"/>
      <c r="F1520" s="162"/>
      <c r="G1520" s="162"/>
      <c r="H1520" s="162"/>
    </row>
    <row r="1521" spans="3:8" x14ac:dyDescent="0.2">
      <c r="C1521" s="162"/>
      <c r="D1521" s="162"/>
      <c r="E1521" s="162"/>
      <c r="F1521" s="162"/>
      <c r="G1521" s="162"/>
      <c r="H1521" s="162"/>
    </row>
    <row r="1522" spans="3:8" x14ac:dyDescent="0.2">
      <c r="C1522" s="162"/>
      <c r="D1522" s="162"/>
      <c r="E1522" s="162"/>
      <c r="F1522" s="162"/>
      <c r="G1522" s="162"/>
      <c r="H1522" s="162"/>
    </row>
    <row r="1523" spans="3:8" x14ac:dyDescent="0.2">
      <c r="C1523" s="162"/>
      <c r="D1523" s="162"/>
      <c r="E1523" s="162"/>
      <c r="F1523" s="162"/>
      <c r="G1523" s="162"/>
      <c r="H1523" s="162"/>
    </row>
    <row r="1524" spans="3:8" x14ac:dyDescent="0.2">
      <c r="C1524" s="162"/>
      <c r="D1524" s="162"/>
      <c r="E1524" s="162"/>
      <c r="F1524" s="162"/>
      <c r="G1524" s="162"/>
      <c r="H1524" s="162"/>
    </row>
    <row r="1525" spans="3:8" x14ac:dyDescent="0.2">
      <c r="C1525" s="162"/>
      <c r="D1525" s="162"/>
      <c r="E1525" s="162"/>
      <c r="F1525" s="162"/>
      <c r="G1525" s="162"/>
      <c r="H1525" s="162"/>
    </row>
    <row r="1526" spans="3:8" x14ac:dyDescent="0.2">
      <c r="C1526" s="162"/>
      <c r="D1526" s="162"/>
      <c r="E1526" s="162"/>
      <c r="F1526" s="162"/>
      <c r="G1526" s="162"/>
      <c r="H1526" s="162"/>
    </row>
    <row r="1527" spans="3:8" x14ac:dyDescent="0.2">
      <c r="C1527" s="162"/>
      <c r="D1527" s="162"/>
      <c r="E1527" s="162"/>
      <c r="F1527" s="162"/>
      <c r="G1527" s="162"/>
      <c r="H1527" s="162"/>
    </row>
    <row r="1528" spans="3:8" x14ac:dyDescent="0.2">
      <c r="C1528" s="162"/>
      <c r="D1528" s="162"/>
      <c r="E1528" s="162"/>
      <c r="F1528" s="162"/>
      <c r="G1528" s="162"/>
      <c r="H1528" s="162"/>
    </row>
    <row r="1529" spans="3:8" x14ac:dyDescent="0.2">
      <c r="C1529" s="162"/>
      <c r="D1529" s="162"/>
      <c r="E1529" s="162"/>
      <c r="F1529" s="162"/>
      <c r="G1529" s="162"/>
      <c r="H1529" s="162"/>
    </row>
    <row r="1530" spans="3:8" x14ac:dyDescent="0.2">
      <c r="C1530" s="162"/>
      <c r="D1530" s="162"/>
      <c r="E1530" s="162"/>
      <c r="F1530" s="162"/>
      <c r="G1530" s="162"/>
      <c r="H1530" s="162"/>
    </row>
    <row r="1531" spans="3:8" x14ac:dyDescent="0.2">
      <c r="C1531" s="162"/>
      <c r="D1531" s="162"/>
      <c r="E1531" s="162"/>
      <c r="F1531" s="162"/>
      <c r="G1531" s="162"/>
      <c r="H1531" s="162"/>
    </row>
    <row r="1532" spans="3:8" x14ac:dyDescent="0.2">
      <c r="C1532" s="162"/>
      <c r="D1532" s="162"/>
      <c r="E1532" s="162"/>
      <c r="F1532" s="162"/>
      <c r="G1532" s="162"/>
      <c r="H1532" s="162"/>
    </row>
    <row r="1533" spans="3:8" x14ac:dyDescent="0.2">
      <c r="C1533" s="162"/>
      <c r="D1533" s="162"/>
      <c r="E1533" s="162"/>
      <c r="F1533" s="162"/>
      <c r="G1533" s="162"/>
      <c r="H1533" s="162"/>
    </row>
    <row r="1534" spans="3:8" x14ac:dyDescent="0.2">
      <c r="C1534" s="162"/>
      <c r="D1534" s="162"/>
      <c r="E1534" s="162"/>
      <c r="F1534" s="162"/>
      <c r="G1534" s="162"/>
      <c r="H1534" s="162"/>
    </row>
    <row r="1535" spans="3:8" x14ac:dyDescent="0.2">
      <c r="C1535" s="162"/>
      <c r="D1535" s="162"/>
      <c r="E1535" s="162"/>
      <c r="F1535" s="162"/>
      <c r="G1535" s="162"/>
      <c r="H1535" s="162"/>
    </row>
    <row r="1536" spans="3:8" x14ac:dyDescent="0.2">
      <c r="C1536" s="162"/>
      <c r="D1536" s="162"/>
      <c r="E1536" s="162"/>
      <c r="F1536" s="162"/>
      <c r="G1536" s="162"/>
      <c r="H1536" s="162"/>
    </row>
    <row r="1537" spans="3:8" x14ac:dyDescent="0.2">
      <c r="C1537" s="162"/>
      <c r="D1537" s="162"/>
      <c r="E1537" s="162"/>
      <c r="F1537" s="162"/>
      <c r="G1537" s="162"/>
      <c r="H1537" s="162"/>
    </row>
    <row r="1538" spans="3:8" x14ac:dyDescent="0.2">
      <c r="C1538" s="162"/>
      <c r="D1538" s="162"/>
      <c r="E1538" s="162"/>
      <c r="F1538" s="162"/>
      <c r="G1538" s="162"/>
      <c r="H1538" s="162"/>
    </row>
    <row r="1539" spans="3:8" x14ac:dyDescent="0.2">
      <c r="C1539" s="162"/>
      <c r="D1539" s="162"/>
      <c r="E1539" s="162"/>
      <c r="F1539" s="162"/>
      <c r="G1539" s="162"/>
      <c r="H1539" s="162"/>
    </row>
    <row r="1540" spans="3:8" x14ac:dyDescent="0.2">
      <c r="C1540" s="162"/>
      <c r="D1540" s="162"/>
      <c r="E1540" s="162"/>
      <c r="F1540" s="162"/>
      <c r="G1540" s="162"/>
      <c r="H1540" s="162"/>
    </row>
    <row r="1541" spans="3:8" x14ac:dyDescent="0.2">
      <c r="C1541" s="162"/>
      <c r="D1541" s="162"/>
      <c r="E1541" s="162"/>
      <c r="F1541" s="162"/>
      <c r="G1541" s="162"/>
      <c r="H1541" s="162"/>
    </row>
    <row r="1542" spans="3:8" x14ac:dyDescent="0.2">
      <c r="C1542" s="162"/>
      <c r="D1542" s="162"/>
      <c r="E1542" s="162"/>
      <c r="F1542" s="162"/>
      <c r="G1542" s="162"/>
      <c r="H1542" s="162"/>
    </row>
    <row r="1543" spans="3:8" x14ac:dyDescent="0.2">
      <c r="C1543" s="162"/>
      <c r="D1543" s="162"/>
      <c r="E1543" s="162"/>
      <c r="F1543" s="162"/>
      <c r="G1543" s="162"/>
      <c r="H1543" s="162"/>
    </row>
    <row r="1544" spans="3:8" x14ac:dyDescent="0.2">
      <c r="C1544" s="162"/>
      <c r="D1544" s="162"/>
      <c r="E1544" s="162"/>
      <c r="F1544" s="162"/>
      <c r="G1544" s="162"/>
      <c r="H1544" s="162"/>
    </row>
    <row r="1545" spans="3:8" x14ac:dyDescent="0.2">
      <c r="C1545" s="162"/>
      <c r="D1545" s="162"/>
      <c r="E1545" s="162"/>
      <c r="F1545" s="162"/>
      <c r="G1545" s="162"/>
      <c r="H1545" s="162"/>
    </row>
    <row r="1546" spans="3:8" x14ac:dyDescent="0.2">
      <c r="C1546" s="162"/>
      <c r="D1546" s="162"/>
      <c r="E1546" s="162"/>
      <c r="F1546" s="162"/>
      <c r="G1546" s="162"/>
      <c r="H1546" s="162"/>
    </row>
    <row r="1547" spans="3:8" x14ac:dyDescent="0.2">
      <c r="C1547" s="162"/>
      <c r="D1547" s="162"/>
      <c r="E1547" s="162"/>
      <c r="F1547" s="162"/>
      <c r="G1547" s="162"/>
      <c r="H1547" s="162"/>
    </row>
    <row r="1548" spans="3:8" x14ac:dyDescent="0.2">
      <c r="C1548" s="162"/>
      <c r="D1548" s="162"/>
      <c r="E1548" s="162"/>
      <c r="F1548" s="162"/>
      <c r="G1548" s="162"/>
      <c r="H1548" s="162"/>
    </row>
    <row r="1549" spans="3:8" x14ac:dyDescent="0.2">
      <c r="C1549" s="162"/>
      <c r="D1549" s="162"/>
      <c r="E1549" s="162"/>
      <c r="F1549" s="162"/>
      <c r="G1549" s="162"/>
      <c r="H1549" s="162"/>
    </row>
    <row r="1550" spans="3:8" x14ac:dyDescent="0.2">
      <c r="C1550" s="162"/>
      <c r="D1550" s="162"/>
      <c r="E1550" s="162"/>
      <c r="F1550" s="162"/>
      <c r="G1550" s="162"/>
      <c r="H1550" s="162"/>
    </row>
    <row r="1551" spans="3:8" x14ac:dyDescent="0.2">
      <c r="C1551" s="162"/>
      <c r="D1551" s="162"/>
      <c r="E1551" s="162"/>
      <c r="F1551" s="162"/>
      <c r="G1551" s="162"/>
      <c r="H1551" s="162"/>
    </row>
    <row r="1552" spans="3:8" x14ac:dyDescent="0.2">
      <c r="C1552" s="162"/>
      <c r="D1552" s="162"/>
      <c r="E1552" s="162"/>
      <c r="F1552" s="162"/>
      <c r="G1552" s="162"/>
      <c r="H1552" s="162"/>
    </row>
    <row r="1553" spans="3:8" x14ac:dyDescent="0.2">
      <c r="C1553" s="162"/>
      <c r="D1553" s="162"/>
      <c r="E1553" s="162"/>
      <c r="F1553" s="162"/>
      <c r="G1553" s="162"/>
      <c r="H1553" s="162"/>
    </row>
    <row r="1554" spans="3:8" x14ac:dyDescent="0.2">
      <c r="C1554" s="162"/>
      <c r="D1554" s="162"/>
      <c r="E1554" s="162"/>
      <c r="F1554" s="162"/>
      <c r="G1554" s="162"/>
      <c r="H1554" s="162"/>
    </row>
    <row r="1555" spans="3:8" x14ac:dyDescent="0.2">
      <c r="C1555" s="162"/>
      <c r="D1555" s="162"/>
      <c r="E1555" s="162"/>
      <c r="F1555" s="162"/>
      <c r="G1555" s="162"/>
      <c r="H1555" s="162"/>
    </row>
    <row r="1556" spans="3:8" x14ac:dyDescent="0.2">
      <c r="C1556" s="162"/>
      <c r="D1556" s="162"/>
      <c r="E1556" s="162"/>
      <c r="F1556" s="162"/>
      <c r="G1556" s="162"/>
      <c r="H1556" s="162"/>
    </row>
    <row r="1557" spans="3:8" x14ac:dyDescent="0.2">
      <c r="C1557" s="162"/>
      <c r="D1557" s="162"/>
      <c r="E1557" s="162"/>
      <c r="F1557" s="162"/>
      <c r="G1557" s="162"/>
      <c r="H1557" s="162"/>
    </row>
    <row r="1558" spans="3:8" x14ac:dyDescent="0.2">
      <c r="C1558" s="162"/>
      <c r="D1558" s="162"/>
      <c r="E1558" s="162"/>
      <c r="F1558" s="162"/>
      <c r="G1558" s="162"/>
      <c r="H1558" s="162"/>
    </row>
    <row r="1559" spans="3:8" x14ac:dyDescent="0.2">
      <c r="C1559" s="162"/>
      <c r="D1559" s="162"/>
      <c r="E1559" s="162"/>
      <c r="F1559" s="162"/>
      <c r="G1559" s="162"/>
      <c r="H1559" s="162"/>
    </row>
    <row r="1560" spans="3:8" x14ac:dyDescent="0.2">
      <c r="C1560" s="162"/>
      <c r="D1560" s="162"/>
      <c r="E1560" s="162"/>
      <c r="F1560" s="162"/>
      <c r="G1560" s="162"/>
      <c r="H1560" s="162"/>
    </row>
    <row r="1561" spans="3:8" x14ac:dyDescent="0.2">
      <c r="C1561" s="162"/>
      <c r="D1561" s="162"/>
      <c r="E1561" s="162"/>
      <c r="F1561" s="162"/>
      <c r="G1561" s="162"/>
      <c r="H1561" s="162"/>
    </row>
    <row r="1562" spans="3:8" x14ac:dyDescent="0.2">
      <c r="C1562" s="162"/>
      <c r="D1562" s="162"/>
      <c r="E1562" s="162"/>
      <c r="F1562" s="162"/>
      <c r="G1562" s="162"/>
      <c r="H1562" s="162"/>
    </row>
    <row r="1563" spans="3:8" x14ac:dyDescent="0.2">
      <c r="C1563" s="162"/>
      <c r="D1563" s="162"/>
      <c r="E1563" s="162"/>
      <c r="F1563" s="162"/>
      <c r="G1563" s="162"/>
      <c r="H1563" s="162"/>
    </row>
    <row r="1564" spans="3:8" x14ac:dyDescent="0.2">
      <c r="C1564" s="162"/>
      <c r="D1564" s="162"/>
      <c r="E1564" s="162"/>
      <c r="F1564" s="162"/>
      <c r="G1564" s="162"/>
      <c r="H1564" s="162"/>
    </row>
    <row r="1565" spans="3:8" x14ac:dyDescent="0.2">
      <c r="C1565" s="162"/>
      <c r="D1565" s="162"/>
      <c r="E1565" s="162"/>
      <c r="F1565" s="162"/>
      <c r="G1565" s="162"/>
      <c r="H1565" s="162"/>
    </row>
    <row r="1566" spans="3:8" x14ac:dyDescent="0.2">
      <c r="C1566" s="162"/>
      <c r="D1566" s="162"/>
      <c r="E1566" s="162"/>
      <c r="F1566" s="162"/>
      <c r="G1566" s="162"/>
      <c r="H1566" s="162"/>
    </row>
    <row r="1567" spans="3:8" x14ac:dyDescent="0.2">
      <c r="C1567" s="162"/>
      <c r="D1567" s="162"/>
      <c r="E1567" s="162"/>
      <c r="F1567" s="162"/>
      <c r="G1567" s="162"/>
      <c r="H1567" s="162"/>
    </row>
    <row r="1568" spans="3:8" x14ac:dyDescent="0.2">
      <c r="C1568" s="162"/>
      <c r="D1568" s="162"/>
      <c r="E1568" s="162"/>
      <c r="F1568" s="162"/>
      <c r="G1568" s="162"/>
      <c r="H1568" s="162"/>
    </row>
    <row r="1569" spans="3:8" x14ac:dyDescent="0.2">
      <c r="C1569" s="162"/>
      <c r="D1569" s="162"/>
      <c r="E1569" s="162"/>
      <c r="F1569" s="162"/>
      <c r="G1569" s="162"/>
      <c r="H1569" s="162"/>
    </row>
    <row r="1570" spans="3:8" x14ac:dyDescent="0.2">
      <c r="C1570" s="162"/>
      <c r="D1570" s="162"/>
      <c r="E1570" s="162"/>
      <c r="F1570" s="162"/>
      <c r="G1570" s="162"/>
      <c r="H1570" s="162"/>
    </row>
    <row r="1571" spans="3:8" x14ac:dyDescent="0.2">
      <c r="C1571" s="162"/>
      <c r="D1571" s="162"/>
      <c r="E1571" s="162"/>
      <c r="F1571" s="162"/>
      <c r="G1571" s="162"/>
      <c r="H1571" s="162"/>
    </row>
    <row r="1572" spans="3:8" x14ac:dyDescent="0.2">
      <c r="C1572" s="162"/>
      <c r="D1572" s="162"/>
      <c r="E1572" s="162"/>
      <c r="F1572" s="162"/>
      <c r="G1572" s="162"/>
      <c r="H1572" s="162"/>
    </row>
    <row r="1573" spans="3:8" x14ac:dyDescent="0.2">
      <c r="C1573" s="162"/>
      <c r="D1573" s="162"/>
      <c r="E1573" s="162"/>
      <c r="F1573" s="162"/>
      <c r="G1573" s="162"/>
      <c r="H1573" s="162"/>
    </row>
    <row r="1574" spans="3:8" x14ac:dyDescent="0.2">
      <c r="C1574" s="162"/>
      <c r="D1574" s="162"/>
      <c r="E1574" s="162"/>
      <c r="F1574" s="162"/>
      <c r="G1574" s="162"/>
      <c r="H1574" s="162"/>
    </row>
    <row r="1575" spans="3:8" x14ac:dyDescent="0.2">
      <c r="C1575" s="162"/>
      <c r="D1575" s="162"/>
      <c r="E1575" s="162"/>
      <c r="F1575" s="162"/>
      <c r="G1575" s="162"/>
      <c r="H1575" s="162"/>
    </row>
    <row r="1576" spans="3:8" x14ac:dyDescent="0.2">
      <c r="C1576" s="162"/>
      <c r="D1576" s="162"/>
      <c r="E1576" s="162"/>
      <c r="F1576" s="162"/>
      <c r="G1576" s="162"/>
      <c r="H1576" s="162"/>
    </row>
    <row r="1577" spans="3:8" x14ac:dyDescent="0.2">
      <c r="C1577" s="162"/>
      <c r="D1577" s="162"/>
      <c r="E1577" s="162"/>
      <c r="F1577" s="162"/>
      <c r="G1577" s="162"/>
      <c r="H1577" s="162"/>
    </row>
    <row r="1578" spans="3:8" x14ac:dyDescent="0.2">
      <c r="C1578" s="162"/>
      <c r="D1578" s="162"/>
      <c r="E1578" s="162"/>
      <c r="F1578" s="162"/>
      <c r="G1578" s="162"/>
      <c r="H1578" s="162"/>
    </row>
    <row r="1579" spans="3:8" x14ac:dyDescent="0.2">
      <c r="C1579" s="162"/>
      <c r="D1579" s="162"/>
      <c r="E1579" s="162"/>
      <c r="F1579" s="162"/>
      <c r="G1579" s="162"/>
      <c r="H1579" s="162"/>
    </row>
    <row r="1580" spans="3:8" x14ac:dyDescent="0.2">
      <c r="C1580" s="162"/>
      <c r="D1580" s="162"/>
      <c r="E1580" s="162"/>
      <c r="F1580" s="162"/>
      <c r="G1580" s="162"/>
      <c r="H1580" s="162"/>
    </row>
    <row r="1581" spans="3:8" x14ac:dyDescent="0.2">
      <c r="C1581" s="162"/>
      <c r="D1581" s="162"/>
      <c r="E1581" s="162"/>
      <c r="F1581" s="162"/>
      <c r="G1581" s="162"/>
      <c r="H1581" s="162"/>
    </row>
    <row r="1582" spans="3:8" x14ac:dyDescent="0.2">
      <c r="C1582" s="162"/>
      <c r="D1582" s="162"/>
      <c r="E1582" s="162"/>
      <c r="F1582" s="162"/>
      <c r="G1582" s="162"/>
      <c r="H1582" s="162"/>
    </row>
    <row r="1583" spans="3:8" x14ac:dyDescent="0.2">
      <c r="C1583" s="162"/>
      <c r="D1583" s="162"/>
      <c r="E1583" s="162"/>
      <c r="F1583" s="162"/>
      <c r="G1583" s="162"/>
      <c r="H1583" s="162"/>
    </row>
    <row r="1584" spans="3:8" x14ac:dyDescent="0.2">
      <c r="C1584" s="162"/>
      <c r="D1584" s="162"/>
      <c r="E1584" s="162"/>
      <c r="F1584" s="162"/>
      <c r="G1584" s="162"/>
      <c r="H1584" s="162"/>
    </row>
    <row r="1585" spans="3:8" x14ac:dyDescent="0.2">
      <c r="C1585" s="162"/>
      <c r="D1585" s="162"/>
      <c r="E1585" s="162"/>
      <c r="F1585" s="162"/>
      <c r="G1585" s="162"/>
      <c r="H1585" s="162"/>
    </row>
    <row r="1586" spans="3:8" x14ac:dyDescent="0.2">
      <c r="C1586" s="162"/>
      <c r="D1586" s="162"/>
      <c r="E1586" s="162"/>
      <c r="F1586" s="162"/>
      <c r="G1586" s="162"/>
      <c r="H1586" s="162"/>
    </row>
    <row r="1587" spans="3:8" x14ac:dyDescent="0.2">
      <c r="C1587" s="162"/>
      <c r="D1587" s="162"/>
      <c r="E1587" s="162"/>
      <c r="F1587" s="162"/>
      <c r="G1587" s="162"/>
      <c r="H1587" s="162"/>
    </row>
    <row r="1588" spans="3:8" x14ac:dyDescent="0.2">
      <c r="C1588" s="162"/>
      <c r="D1588" s="162"/>
      <c r="E1588" s="162"/>
      <c r="F1588" s="162"/>
      <c r="G1588" s="162"/>
      <c r="H1588" s="162"/>
    </row>
    <row r="1589" spans="3:8" x14ac:dyDescent="0.2">
      <c r="C1589" s="162"/>
      <c r="D1589" s="162"/>
      <c r="E1589" s="162"/>
      <c r="F1589" s="162"/>
      <c r="G1589" s="162"/>
      <c r="H1589" s="162"/>
    </row>
    <row r="1590" spans="3:8" x14ac:dyDescent="0.2">
      <c r="C1590" s="162"/>
      <c r="D1590" s="162"/>
      <c r="E1590" s="162"/>
      <c r="F1590" s="162"/>
      <c r="G1590" s="162"/>
      <c r="H1590" s="162"/>
    </row>
    <row r="1591" spans="3:8" x14ac:dyDescent="0.2">
      <c r="C1591" s="162"/>
      <c r="D1591" s="162"/>
      <c r="E1591" s="162"/>
      <c r="F1591" s="162"/>
      <c r="G1591" s="162"/>
      <c r="H1591" s="162"/>
    </row>
    <row r="1592" spans="3:8" x14ac:dyDescent="0.2">
      <c r="C1592" s="162"/>
      <c r="D1592" s="162"/>
      <c r="E1592" s="162"/>
      <c r="F1592" s="162"/>
      <c r="G1592" s="162"/>
      <c r="H1592" s="162"/>
    </row>
    <row r="1593" spans="3:8" x14ac:dyDescent="0.2">
      <c r="C1593" s="162"/>
      <c r="D1593" s="162"/>
      <c r="E1593" s="162"/>
      <c r="F1593" s="162"/>
      <c r="G1593" s="162"/>
      <c r="H1593" s="162"/>
    </row>
    <row r="1594" spans="3:8" x14ac:dyDescent="0.2">
      <c r="C1594" s="162"/>
      <c r="D1594" s="162"/>
      <c r="E1594" s="162"/>
      <c r="F1594" s="162"/>
      <c r="G1594" s="162"/>
      <c r="H1594" s="162"/>
    </row>
    <row r="1595" spans="3:8" x14ac:dyDescent="0.2">
      <c r="C1595" s="162"/>
      <c r="D1595" s="162"/>
      <c r="E1595" s="162"/>
      <c r="F1595" s="162"/>
      <c r="G1595" s="162"/>
      <c r="H1595" s="162"/>
    </row>
    <row r="1596" spans="3:8" x14ac:dyDescent="0.2">
      <c r="C1596" s="162"/>
      <c r="D1596" s="162"/>
      <c r="E1596" s="162"/>
      <c r="F1596" s="162"/>
      <c r="G1596" s="162"/>
      <c r="H1596" s="162"/>
    </row>
    <row r="1597" spans="3:8" x14ac:dyDescent="0.2">
      <c r="C1597" s="162"/>
      <c r="D1597" s="162"/>
      <c r="E1597" s="162"/>
      <c r="F1597" s="162"/>
      <c r="G1597" s="162"/>
      <c r="H1597" s="162"/>
    </row>
    <row r="1598" spans="3:8" x14ac:dyDescent="0.2">
      <c r="C1598" s="162"/>
      <c r="D1598" s="162"/>
      <c r="E1598" s="162"/>
      <c r="F1598" s="162"/>
      <c r="G1598" s="162"/>
      <c r="H1598" s="162"/>
    </row>
    <row r="1599" spans="3:8" x14ac:dyDescent="0.2">
      <c r="C1599" s="162"/>
      <c r="D1599" s="162"/>
      <c r="E1599" s="162"/>
      <c r="F1599" s="162"/>
      <c r="G1599" s="162"/>
      <c r="H1599" s="162"/>
    </row>
    <row r="1600" spans="3:8" x14ac:dyDescent="0.2">
      <c r="C1600" s="162"/>
      <c r="D1600" s="162"/>
      <c r="E1600" s="162"/>
      <c r="F1600" s="162"/>
      <c r="G1600" s="162"/>
      <c r="H1600" s="162"/>
    </row>
    <row r="1601" spans="3:8" x14ac:dyDescent="0.2">
      <c r="C1601" s="162"/>
      <c r="D1601" s="162"/>
      <c r="E1601" s="162"/>
      <c r="F1601" s="162"/>
      <c r="G1601" s="162"/>
      <c r="H1601" s="162"/>
    </row>
    <row r="1602" spans="3:8" x14ac:dyDescent="0.2">
      <c r="C1602" s="162"/>
      <c r="D1602" s="162"/>
      <c r="E1602" s="162"/>
      <c r="F1602" s="162"/>
      <c r="G1602" s="162"/>
      <c r="H1602" s="162"/>
    </row>
    <row r="1603" spans="3:8" x14ac:dyDescent="0.2">
      <c r="C1603" s="162"/>
      <c r="D1603" s="162"/>
      <c r="E1603" s="162"/>
      <c r="F1603" s="162"/>
      <c r="G1603" s="162"/>
      <c r="H1603" s="162"/>
    </row>
    <row r="1604" spans="3:8" x14ac:dyDescent="0.2">
      <c r="C1604" s="162"/>
      <c r="D1604" s="162"/>
      <c r="E1604" s="162"/>
      <c r="F1604" s="162"/>
      <c r="G1604" s="162"/>
      <c r="H1604" s="162"/>
    </row>
    <row r="1605" spans="3:8" x14ac:dyDescent="0.2">
      <c r="C1605" s="162"/>
      <c r="D1605" s="162"/>
      <c r="E1605" s="162"/>
      <c r="F1605" s="162"/>
      <c r="G1605" s="162"/>
      <c r="H1605" s="162"/>
    </row>
    <row r="1606" spans="3:8" x14ac:dyDescent="0.2">
      <c r="C1606" s="162"/>
      <c r="D1606" s="162"/>
      <c r="E1606" s="162"/>
      <c r="F1606" s="162"/>
      <c r="G1606" s="162"/>
      <c r="H1606" s="162"/>
    </row>
    <row r="1607" spans="3:8" x14ac:dyDescent="0.2">
      <c r="C1607" s="162"/>
      <c r="D1607" s="162"/>
      <c r="E1607" s="162"/>
      <c r="F1607" s="162"/>
      <c r="G1607" s="162"/>
      <c r="H1607" s="162"/>
    </row>
    <row r="1608" spans="3:8" x14ac:dyDescent="0.2">
      <c r="C1608" s="162"/>
      <c r="D1608" s="162"/>
      <c r="E1608" s="162"/>
      <c r="F1608" s="162"/>
      <c r="G1608" s="162"/>
      <c r="H1608" s="162"/>
    </row>
    <row r="1609" spans="3:8" x14ac:dyDescent="0.2">
      <c r="C1609" s="162"/>
      <c r="D1609" s="162"/>
      <c r="E1609" s="162"/>
      <c r="F1609" s="162"/>
      <c r="G1609" s="162"/>
      <c r="H1609" s="162"/>
    </row>
    <row r="1610" spans="3:8" x14ac:dyDescent="0.2">
      <c r="C1610" s="162"/>
      <c r="D1610" s="162"/>
      <c r="E1610" s="162"/>
      <c r="F1610" s="162"/>
      <c r="G1610" s="162"/>
      <c r="H1610" s="162"/>
    </row>
    <row r="1611" spans="3:8" x14ac:dyDescent="0.2">
      <c r="C1611" s="162"/>
      <c r="D1611" s="162"/>
      <c r="E1611" s="162"/>
      <c r="F1611" s="162"/>
      <c r="G1611" s="162"/>
      <c r="H1611" s="162"/>
    </row>
    <row r="1612" spans="3:8" x14ac:dyDescent="0.2">
      <c r="C1612" s="162"/>
      <c r="D1612" s="162"/>
      <c r="E1612" s="162"/>
      <c r="F1612" s="162"/>
      <c r="G1612" s="162"/>
      <c r="H1612" s="162"/>
    </row>
    <row r="1613" spans="3:8" x14ac:dyDescent="0.2">
      <c r="C1613" s="162"/>
      <c r="D1613" s="162"/>
      <c r="E1613" s="162"/>
      <c r="F1613" s="162"/>
      <c r="G1613" s="162"/>
      <c r="H1613" s="162"/>
    </row>
    <row r="1614" spans="3:8" x14ac:dyDescent="0.2">
      <c r="C1614" s="162"/>
      <c r="D1614" s="162"/>
      <c r="E1614" s="162"/>
      <c r="F1614" s="162"/>
      <c r="G1614" s="162"/>
      <c r="H1614" s="162"/>
    </row>
    <row r="1615" spans="3:8" x14ac:dyDescent="0.2">
      <c r="C1615" s="162"/>
      <c r="D1615" s="162"/>
      <c r="E1615" s="162"/>
      <c r="F1615" s="162"/>
      <c r="G1615" s="162"/>
      <c r="H1615" s="162"/>
    </row>
    <row r="1616" spans="3:8" x14ac:dyDescent="0.2">
      <c r="C1616" s="162"/>
      <c r="D1616" s="162"/>
      <c r="E1616" s="162"/>
      <c r="F1616" s="162"/>
      <c r="G1616" s="162"/>
      <c r="H1616" s="162"/>
    </row>
    <row r="1617" spans="3:8" x14ac:dyDescent="0.2">
      <c r="C1617" s="162"/>
      <c r="D1617" s="162"/>
      <c r="E1617" s="162"/>
      <c r="F1617" s="162"/>
      <c r="G1617" s="162"/>
      <c r="H1617" s="162"/>
    </row>
    <row r="1618" spans="3:8" x14ac:dyDescent="0.2">
      <c r="C1618" s="162"/>
      <c r="D1618" s="162"/>
      <c r="E1618" s="162"/>
      <c r="F1618" s="162"/>
      <c r="G1618" s="162"/>
      <c r="H1618" s="162"/>
    </row>
    <row r="1619" spans="3:8" x14ac:dyDescent="0.2">
      <c r="C1619" s="162"/>
      <c r="D1619" s="162"/>
      <c r="E1619" s="162"/>
      <c r="F1619" s="162"/>
      <c r="G1619" s="162"/>
      <c r="H1619" s="162"/>
    </row>
    <row r="1620" spans="3:8" x14ac:dyDescent="0.2">
      <c r="C1620" s="162"/>
      <c r="D1620" s="162"/>
      <c r="E1620" s="162"/>
      <c r="F1620" s="162"/>
      <c r="G1620" s="162"/>
      <c r="H1620" s="162"/>
    </row>
    <row r="1621" spans="3:8" x14ac:dyDescent="0.2">
      <c r="C1621" s="162"/>
      <c r="D1621" s="162"/>
      <c r="E1621" s="162"/>
      <c r="F1621" s="162"/>
      <c r="G1621" s="162"/>
      <c r="H1621" s="162"/>
    </row>
    <row r="1622" spans="3:8" x14ac:dyDescent="0.2">
      <c r="C1622" s="162"/>
      <c r="D1622" s="162"/>
      <c r="E1622" s="162"/>
      <c r="F1622" s="162"/>
      <c r="G1622" s="162"/>
      <c r="H1622" s="162"/>
    </row>
    <row r="1623" spans="3:8" x14ac:dyDescent="0.2">
      <c r="C1623" s="162"/>
      <c r="D1623" s="162"/>
      <c r="E1623" s="162"/>
      <c r="F1623" s="162"/>
      <c r="G1623" s="162"/>
      <c r="H1623" s="162"/>
    </row>
    <row r="1624" spans="3:8" x14ac:dyDescent="0.2">
      <c r="C1624" s="162"/>
      <c r="D1624" s="162"/>
      <c r="E1624" s="162"/>
      <c r="F1624" s="162"/>
      <c r="G1624" s="162"/>
      <c r="H1624" s="162"/>
    </row>
    <row r="1625" spans="3:8" x14ac:dyDescent="0.2">
      <c r="C1625" s="162"/>
      <c r="D1625" s="162"/>
      <c r="E1625" s="162"/>
      <c r="F1625" s="162"/>
      <c r="G1625" s="162"/>
      <c r="H1625" s="162"/>
    </row>
    <row r="1626" spans="3:8" x14ac:dyDescent="0.2">
      <c r="C1626" s="162"/>
      <c r="D1626" s="162"/>
      <c r="E1626" s="162"/>
      <c r="F1626" s="162"/>
      <c r="G1626" s="162"/>
      <c r="H1626" s="162"/>
    </row>
    <row r="1627" spans="3:8" x14ac:dyDescent="0.2">
      <c r="C1627" s="162"/>
      <c r="D1627" s="162"/>
      <c r="E1627" s="162"/>
      <c r="F1627" s="162"/>
      <c r="G1627" s="162"/>
      <c r="H1627" s="162"/>
    </row>
    <row r="1628" spans="3:8" x14ac:dyDescent="0.2">
      <c r="C1628" s="162"/>
      <c r="D1628" s="162"/>
      <c r="E1628" s="162"/>
      <c r="F1628" s="162"/>
      <c r="G1628" s="162"/>
      <c r="H1628" s="162"/>
    </row>
    <row r="1629" spans="3:8" x14ac:dyDescent="0.2">
      <c r="C1629" s="162"/>
      <c r="D1629" s="162"/>
      <c r="E1629" s="162"/>
      <c r="F1629" s="162"/>
      <c r="G1629" s="162"/>
      <c r="H1629" s="162"/>
    </row>
    <row r="1630" spans="3:8" x14ac:dyDescent="0.2">
      <c r="C1630" s="162"/>
      <c r="D1630" s="162"/>
      <c r="E1630" s="162"/>
      <c r="F1630" s="162"/>
      <c r="G1630" s="162"/>
      <c r="H1630" s="162"/>
    </row>
    <row r="1631" spans="3:8" x14ac:dyDescent="0.2">
      <c r="C1631" s="162"/>
      <c r="D1631" s="162"/>
      <c r="E1631" s="162"/>
      <c r="F1631" s="162"/>
      <c r="G1631" s="162"/>
      <c r="H1631" s="162"/>
    </row>
    <row r="1632" spans="3:8" x14ac:dyDescent="0.2">
      <c r="C1632" s="162"/>
      <c r="D1632" s="162"/>
      <c r="E1632" s="162"/>
      <c r="F1632" s="162"/>
      <c r="G1632" s="162"/>
      <c r="H1632" s="162"/>
    </row>
    <row r="1633" spans="3:8" x14ac:dyDescent="0.2">
      <c r="C1633" s="162"/>
      <c r="D1633" s="162"/>
      <c r="E1633" s="162"/>
      <c r="F1633" s="162"/>
      <c r="G1633" s="162"/>
      <c r="H1633" s="162"/>
    </row>
    <row r="1634" spans="3:8" x14ac:dyDescent="0.2">
      <c r="C1634" s="162"/>
      <c r="D1634" s="162"/>
      <c r="E1634" s="162"/>
      <c r="F1634" s="162"/>
      <c r="G1634" s="162"/>
      <c r="H1634" s="162"/>
    </row>
    <row r="1635" spans="3:8" x14ac:dyDescent="0.2">
      <c r="C1635" s="162"/>
      <c r="D1635" s="162"/>
      <c r="E1635" s="162"/>
      <c r="F1635" s="162"/>
      <c r="G1635" s="162"/>
      <c r="H1635" s="162"/>
    </row>
    <row r="1636" spans="3:8" x14ac:dyDescent="0.2">
      <c r="C1636" s="162"/>
      <c r="D1636" s="162"/>
      <c r="E1636" s="162"/>
      <c r="F1636" s="162"/>
      <c r="G1636" s="162"/>
      <c r="H1636" s="162"/>
    </row>
    <row r="1637" spans="3:8" x14ac:dyDescent="0.2">
      <c r="C1637" s="162"/>
      <c r="D1637" s="162"/>
      <c r="E1637" s="162"/>
      <c r="F1637" s="162"/>
      <c r="G1637" s="162"/>
      <c r="H1637" s="162"/>
    </row>
    <row r="1638" spans="3:8" x14ac:dyDescent="0.2">
      <c r="C1638" s="162"/>
      <c r="D1638" s="162"/>
      <c r="E1638" s="162"/>
      <c r="F1638" s="162"/>
      <c r="G1638" s="162"/>
      <c r="H1638" s="162"/>
    </row>
    <row r="1639" spans="3:8" x14ac:dyDescent="0.2">
      <c r="C1639" s="162"/>
      <c r="D1639" s="162"/>
      <c r="E1639" s="162"/>
      <c r="F1639" s="162"/>
      <c r="G1639" s="162"/>
      <c r="H1639" s="162"/>
    </row>
    <row r="1640" spans="3:8" x14ac:dyDescent="0.2">
      <c r="C1640" s="162"/>
      <c r="D1640" s="162"/>
      <c r="E1640" s="162"/>
      <c r="F1640" s="162"/>
      <c r="G1640" s="162"/>
      <c r="H1640" s="162"/>
    </row>
    <row r="1641" spans="3:8" x14ac:dyDescent="0.2">
      <c r="C1641" s="162"/>
      <c r="D1641" s="162"/>
      <c r="E1641" s="162"/>
      <c r="F1641" s="162"/>
      <c r="G1641" s="162"/>
      <c r="H1641" s="162"/>
    </row>
    <row r="1642" spans="3:8" x14ac:dyDescent="0.2">
      <c r="C1642" s="162"/>
      <c r="D1642" s="162"/>
      <c r="E1642" s="162"/>
      <c r="F1642" s="162"/>
      <c r="G1642" s="162"/>
      <c r="H1642" s="162"/>
    </row>
    <row r="1643" spans="3:8" x14ac:dyDescent="0.2">
      <c r="C1643" s="162"/>
      <c r="D1643" s="162"/>
      <c r="E1643" s="162"/>
      <c r="F1643" s="162"/>
      <c r="G1643" s="162"/>
      <c r="H1643" s="162"/>
    </row>
    <row r="1644" spans="3:8" x14ac:dyDescent="0.2">
      <c r="C1644" s="162"/>
      <c r="D1644" s="162"/>
      <c r="E1644" s="162"/>
      <c r="F1644" s="162"/>
      <c r="G1644" s="162"/>
      <c r="H1644" s="162"/>
    </row>
    <row r="1645" spans="3:8" x14ac:dyDescent="0.2">
      <c r="C1645" s="162"/>
      <c r="D1645" s="162"/>
      <c r="E1645" s="162"/>
      <c r="F1645" s="162"/>
      <c r="G1645" s="162"/>
      <c r="H1645" s="162"/>
    </row>
    <row r="1646" spans="3:8" x14ac:dyDescent="0.2">
      <c r="C1646" s="162"/>
      <c r="D1646" s="162"/>
      <c r="E1646" s="162"/>
      <c r="F1646" s="162"/>
      <c r="G1646" s="162"/>
      <c r="H1646" s="162"/>
    </row>
    <row r="1647" spans="3:8" x14ac:dyDescent="0.2">
      <c r="C1647" s="162"/>
      <c r="D1647" s="162"/>
      <c r="E1647" s="162"/>
      <c r="F1647" s="162"/>
      <c r="G1647" s="162"/>
      <c r="H1647" s="162"/>
    </row>
    <row r="1648" spans="3:8" x14ac:dyDescent="0.2">
      <c r="C1648" s="162"/>
      <c r="D1648" s="162"/>
      <c r="E1648" s="162"/>
      <c r="F1648" s="162"/>
      <c r="G1648" s="162"/>
      <c r="H1648" s="162"/>
    </row>
    <row r="1649" spans="3:8" x14ac:dyDescent="0.2">
      <c r="C1649" s="162"/>
      <c r="D1649" s="162"/>
      <c r="E1649" s="162"/>
      <c r="F1649" s="162"/>
      <c r="G1649" s="162"/>
      <c r="H1649" s="162"/>
    </row>
    <row r="1650" spans="3:8" x14ac:dyDescent="0.2">
      <c r="C1650" s="162"/>
      <c r="D1650" s="162"/>
      <c r="E1650" s="162"/>
      <c r="F1650" s="162"/>
      <c r="G1650" s="162"/>
      <c r="H1650" s="162"/>
    </row>
    <row r="1651" spans="3:8" x14ac:dyDescent="0.2">
      <c r="C1651" s="162"/>
      <c r="D1651" s="162"/>
      <c r="E1651" s="162"/>
      <c r="F1651" s="162"/>
      <c r="G1651" s="162"/>
      <c r="H1651" s="162"/>
    </row>
    <row r="1652" spans="3:8" x14ac:dyDescent="0.2">
      <c r="C1652" s="162"/>
      <c r="D1652" s="162"/>
      <c r="E1652" s="162"/>
      <c r="F1652" s="162"/>
      <c r="G1652" s="162"/>
      <c r="H1652" s="162"/>
    </row>
    <row r="1653" spans="3:8" x14ac:dyDescent="0.2">
      <c r="C1653" s="162"/>
      <c r="D1653" s="162"/>
      <c r="E1653" s="162"/>
      <c r="F1653" s="162"/>
      <c r="G1653" s="162"/>
      <c r="H1653" s="162"/>
    </row>
    <row r="1654" spans="3:8" x14ac:dyDescent="0.2">
      <c r="C1654" s="162"/>
      <c r="D1654" s="162"/>
      <c r="E1654" s="162"/>
      <c r="F1654" s="162"/>
      <c r="G1654" s="162"/>
      <c r="H1654" s="162"/>
    </row>
    <row r="1655" spans="3:8" x14ac:dyDescent="0.2">
      <c r="C1655" s="162"/>
      <c r="D1655" s="162"/>
      <c r="E1655" s="162"/>
      <c r="F1655" s="162"/>
      <c r="G1655" s="162"/>
      <c r="H1655" s="162"/>
    </row>
    <row r="1656" spans="3:8" x14ac:dyDescent="0.2">
      <c r="C1656" s="162"/>
      <c r="D1656" s="162"/>
      <c r="E1656" s="162"/>
      <c r="F1656" s="162"/>
      <c r="G1656" s="162"/>
      <c r="H1656" s="162"/>
    </row>
    <row r="1657" spans="3:8" x14ac:dyDescent="0.2">
      <c r="C1657" s="162"/>
      <c r="D1657" s="162"/>
      <c r="E1657" s="162"/>
      <c r="F1657" s="162"/>
      <c r="G1657" s="162"/>
      <c r="H1657" s="162"/>
    </row>
    <row r="1658" spans="3:8" x14ac:dyDescent="0.2">
      <c r="C1658" s="162"/>
      <c r="D1658" s="162"/>
      <c r="E1658" s="162"/>
      <c r="F1658" s="162"/>
      <c r="G1658" s="162"/>
      <c r="H1658" s="162"/>
    </row>
    <row r="1659" spans="3:8" x14ac:dyDescent="0.2">
      <c r="C1659" s="162"/>
      <c r="D1659" s="162"/>
      <c r="E1659" s="162"/>
      <c r="F1659" s="162"/>
      <c r="G1659" s="162"/>
      <c r="H1659" s="162"/>
    </row>
    <row r="1660" spans="3:8" x14ac:dyDescent="0.2">
      <c r="C1660" s="162"/>
      <c r="D1660" s="162"/>
      <c r="E1660" s="162"/>
      <c r="F1660" s="162"/>
      <c r="G1660" s="162"/>
      <c r="H1660" s="162"/>
    </row>
    <row r="1661" spans="3:8" x14ac:dyDescent="0.2">
      <c r="C1661" s="162"/>
      <c r="D1661" s="162"/>
      <c r="E1661" s="162"/>
      <c r="F1661" s="162"/>
      <c r="G1661" s="162"/>
      <c r="H1661" s="162"/>
    </row>
    <row r="1662" spans="3:8" x14ac:dyDescent="0.2">
      <c r="C1662" s="162"/>
      <c r="D1662" s="162"/>
      <c r="E1662" s="162"/>
      <c r="F1662" s="162"/>
      <c r="G1662" s="162"/>
      <c r="H1662" s="162"/>
    </row>
    <row r="1663" spans="3:8" x14ac:dyDescent="0.2">
      <c r="C1663" s="162"/>
      <c r="D1663" s="162"/>
      <c r="E1663" s="162"/>
      <c r="F1663" s="162"/>
      <c r="G1663" s="162"/>
      <c r="H1663" s="162"/>
    </row>
    <row r="1664" spans="3:8" x14ac:dyDescent="0.2">
      <c r="C1664" s="162"/>
      <c r="D1664" s="162"/>
      <c r="E1664" s="162"/>
      <c r="F1664" s="162"/>
      <c r="G1664" s="162"/>
      <c r="H1664" s="162"/>
    </row>
    <row r="1665" spans="3:8" x14ac:dyDescent="0.2">
      <c r="C1665" s="162"/>
      <c r="D1665" s="162"/>
      <c r="E1665" s="162"/>
      <c r="F1665" s="162"/>
      <c r="G1665" s="162"/>
      <c r="H1665" s="162"/>
    </row>
    <row r="1666" spans="3:8" x14ac:dyDescent="0.2">
      <c r="C1666" s="162"/>
      <c r="D1666" s="162"/>
      <c r="E1666" s="162"/>
      <c r="F1666" s="162"/>
      <c r="G1666" s="162"/>
      <c r="H1666" s="162"/>
    </row>
    <row r="1667" spans="3:8" x14ac:dyDescent="0.2">
      <c r="C1667" s="162"/>
      <c r="D1667" s="162"/>
      <c r="E1667" s="162"/>
      <c r="F1667" s="162"/>
      <c r="G1667" s="162"/>
      <c r="H1667" s="162"/>
    </row>
    <row r="1668" spans="3:8" x14ac:dyDescent="0.2">
      <c r="C1668" s="162"/>
      <c r="D1668" s="162"/>
      <c r="E1668" s="162"/>
      <c r="F1668" s="162"/>
      <c r="G1668" s="162"/>
      <c r="H1668" s="162"/>
    </row>
    <row r="1669" spans="3:8" x14ac:dyDescent="0.2">
      <c r="C1669" s="162"/>
      <c r="D1669" s="162"/>
      <c r="E1669" s="162"/>
      <c r="F1669" s="162"/>
      <c r="G1669" s="162"/>
      <c r="H1669" s="162"/>
    </row>
    <row r="1670" spans="3:8" x14ac:dyDescent="0.2">
      <c r="C1670" s="162"/>
      <c r="D1670" s="162"/>
      <c r="E1670" s="162"/>
      <c r="F1670" s="162"/>
      <c r="G1670" s="162"/>
      <c r="H1670" s="162"/>
    </row>
    <row r="1671" spans="3:8" x14ac:dyDescent="0.2">
      <c r="C1671" s="162"/>
      <c r="D1671" s="162"/>
      <c r="E1671" s="162"/>
      <c r="F1671" s="162"/>
      <c r="G1671" s="162"/>
      <c r="H1671" s="162"/>
    </row>
    <row r="1672" spans="3:8" x14ac:dyDescent="0.2">
      <c r="C1672" s="162"/>
      <c r="D1672" s="162"/>
      <c r="E1672" s="162"/>
      <c r="F1672" s="162"/>
      <c r="G1672" s="162"/>
      <c r="H1672" s="162"/>
    </row>
    <row r="1673" spans="3:8" x14ac:dyDescent="0.2">
      <c r="C1673" s="162"/>
      <c r="D1673" s="162"/>
      <c r="E1673" s="162"/>
      <c r="F1673" s="162"/>
      <c r="G1673" s="162"/>
      <c r="H1673" s="162"/>
    </row>
    <row r="1674" spans="3:8" x14ac:dyDescent="0.2">
      <c r="C1674" s="162"/>
      <c r="D1674" s="162"/>
      <c r="E1674" s="162"/>
      <c r="F1674" s="162"/>
      <c r="G1674" s="162"/>
      <c r="H1674" s="162"/>
    </row>
    <row r="1675" spans="3:8" x14ac:dyDescent="0.2">
      <c r="C1675" s="162"/>
      <c r="D1675" s="162"/>
      <c r="E1675" s="162"/>
      <c r="F1675" s="162"/>
      <c r="G1675" s="162"/>
      <c r="H1675" s="162"/>
    </row>
    <row r="1676" spans="3:8" x14ac:dyDescent="0.2">
      <c r="C1676" s="162"/>
      <c r="D1676" s="162"/>
      <c r="E1676" s="162"/>
      <c r="F1676" s="162"/>
      <c r="G1676" s="162"/>
      <c r="H1676" s="162"/>
    </row>
    <row r="1677" spans="3:8" x14ac:dyDescent="0.2">
      <c r="C1677" s="162"/>
      <c r="D1677" s="162"/>
      <c r="E1677" s="162"/>
      <c r="F1677" s="162"/>
      <c r="G1677" s="162"/>
      <c r="H1677" s="162"/>
    </row>
    <row r="1678" spans="3:8" x14ac:dyDescent="0.2">
      <c r="C1678" s="162"/>
      <c r="D1678" s="162"/>
      <c r="E1678" s="162"/>
      <c r="F1678" s="162"/>
      <c r="G1678" s="162"/>
      <c r="H1678" s="162"/>
    </row>
    <row r="1679" spans="3:8" x14ac:dyDescent="0.2">
      <c r="C1679" s="162"/>
      <c r="D1679" s="162"/>
      <c r="E1679" s="162"/>
      <c r="F1679" s="162"/>
      <c r="G1679" s="162"/>
      <c r="H1679" s="162"/>
    </row>
    <row r="1680" spans="3:8" x14ac:dyDescent="0.2">
      <c r="C1680" s="162"/>
      <c r="D1680" s="162"/>
      <c r="E1680" s="162"/>
      <c r="F1680" s="162"/>
      <c r="G1680" s="162"/>
      <c r="H1680" s="162"/>
    </row>
    <row r="1681" spans="3:8" x14ac:dyDescent="0.2">
      <c r="C1681" s="162"/>
      <c r="D1681" s="162"/>
      <c r="E1681" s="162"/>
      <c r="F1681" s="162"/>
      <c r="G1681" s="162"/>
      <c r="H1681" s="162"/>
    </row>
    <row r="1682" spans="3:8" x14ac:dyDescent="0.2">
      <c r="C1682" s="162"/>
      <c r="D1682" s="162"/>
      <c r="E1682" s="162"/>
      <c r="F1682" s="162"/>
      <c r="G1682" s="162"/>
      <c r="H1682" s="162"/>
    </row>
    <row r="1683" spans="3:8" x14ac:dyDescent="0.2">
      <c r="C1683" s="162"/>
      <c r="D1683" s="162"/>
      <c r="E1683" s="162"/>
      <c r="F1683" s="162"/>
      <c r="G1683" s="162"/>
      <c r="H1683" s="162"/>
    </row>
    <row r="1684" spans="3:8" x14ac:dyDescent="0.2">
      <c r="C1684" s="162"/>
      <c r="D1684" s="162"/>
      <c r="E1684" s="162"/>
      <c r="F1684" s="162"/>
      <c r="G1684" s="162"/>
      <c r="H1684" s="162"/>
    </row>
    <row r="1685" spans="3:8" x14ac:dyDescent="0.2">
      <c r="C1685" s="162"/>
      <c r="D1685" s="162"/>
      <c r="E1685" s="162"/>
      <c r="F1685" s="162"/>
      <c r="G1685" s="162"/>
      <c r="H1685" s="162"/>
    </row>
    <row r="1686" spans="3:8" x14ac:dyDescent="0.2">
      <c r="C1686" s="162"/>
      <c r="D1686" s="162"/>
      <c r="E1686" s="162"/>
      <c r="F1686" s="162"/>
      <c r="G1686" s="162"/>
      <c r="H1686" s="162"/>
    </row>
    <row r="1687" spans="3:8" x14ac:dyDescent="0.2">
      <c r="C1687" s="162"/>
      <c r="D1687" s="162"/>
      <c r="E1687" s="162"/>
      <c r="F1687" s="162"/>
      <c r="G1687" s="162"/>
      <c r="H1687" s="162"/>
    </row>
    <row r="1688" spans="3:8" x14ac:dyDescent="0.2">
      <c r="C1688" s="162"/>
      <c r="D1688" s="162"/>
      <c r="E1688" s="162"/>
      <c r="F1688" s="162"/>
      <c r="G1688" s="162"/>
      <c r="H1688" s="162"/>
    </row>
    <row r="1689" spans="3:8" x14ac:dyDescent="0.2">
      <c r="C1689" s="162"/>
      <c r="D1689" s="162"/>
      <c r="E1689" s="162"/>
      <c r="F1689" s="162"/>
      <c r="G1689" s="162"/>
      <c r="H1689" s="162"/>
    </row>
    <row r="1690" spans="3:8" x14ac:dyDescent="0.2">
      <c r="C1690" s="162"/>
      <c r="D1690" s="162"/>
      <c r="E1690" s="162"/>
      <c r="F1690" s="162"/>
      <c r="G1690" s="162"/>
      <c r="H1690" s="162"/>
    </row>
    <row r="1691" spans="3:8" x14ac:dyDescent="0.2">
      <c r="C1691" s="162"/>
      <c r="D1691" s="162"/>
      <c r="E1691" s="162"/>
      <c r="F1691" s="162"/>
      <c r="G1691" s="162"/>
      <c r="H1691" s="162"/>
    </row>
    <row r="1692" spans="3:8" x14ac:dyDescent="0.2">
      <c r="C1692" s="162"/>
      <c r="D1692" s="162"/>
      <c r="E1692" s="162"/>
      <c r="F1692" s="162"/>
      <c r="G1692" s="162"/>
      <c r="H1692" s="162"/>
    </row>
    <row r="1693" spans="3:8" x14ac:dyDescent="0.2">
      <c r="C1693" s="162"/>
      <c r="D1693" s="162"/>
      <c r="E1693" s="162"/>
      <c r="F1693" s="162"/>
      <c r="G1693" s="162"/>
      <c r="H1693" s="162"/>
    </row>
    <row r="1694" spans="3:8" x14ac:dyDescent="0.2">
      <c r="C1694" s="162"/>
      <c r="D1694" s="162"/>
      <c r="E1694" s="162"/>
      <c r="F1694" s="162"/>
      <c r="G1694" s="162"/>
      <c r="H1694" s="162"/>
    </row>
    <row r="1695" spans="3:8" x14ac:dyDescent="0.2">
      <c r="C1695" s="162"/>
      <c r="D1695" s="162"/>
      <c r="E1695" s="162"/>
      <c r="F1695" s="162"/>
      <c r="G1695" s="162"/>
      <c r="H1695" s="162"/>
    </row>
    <row r="1696" spans="3:8" x14ac:dyDescent="0.2">
      <c r="C1696" s="162"/>
      <c r="D1696" s="162"/>
      <c r="E1696" s="162"/>
      <c r="F1696" s="162"/>
      <c r="G1696" s="162"/>
      <c r="H1696" s="162"/>
    </row>
    <row r="1697" spans="3:8" x14ac:dyDescent="0.2">
      <c r="C1697" s="162"/>
      <c r="D1697" s="162"/>
      <c r="E1697" s="162"/>
      <c r="F1697" s="162"/>
      <c r="G1697" s="162"/>
      <c r="H1697" s="162"/>
    </row>
    <row r="1698" spans="3:8" x14ac:dyDescent="0.2">
      <c r="C1698" s="162"/>
      <c r="D1698" s="162"/>
      <c r="E1698" s="162"/>
      <c r="F1698" s="162"/>
      <c r="G1698" s="162"/>
      <c r="H1698" s="162"/>
    </row>
    <row r="1699" spans="3:8" x14ac:dyDescent="0.2">
      <c r="C1699" s="162"/>
      <c r="D1699" s="162"/>
      <c r="E1699" s="162"/>
      <c r="F1699" s="162"/>
      <c r="G1699" s="162"/>
      <c r="H1699" s="162"/>
    </row>
    <row r="1700" spans="3:8" x14ac:dyDescent="0.2">
      <c r="C1700" s="162"/>
      <c r="D1700" s="162"/>
      <c r="E1700" s="162"/>
      <c r="F1700" s="162"/>
      <c r="G1700" s="162"/>
      <c r="H1700" s="162"/>
    </row>
    <row r="1701" spans="3:8" x14ac:dyDescent="0.2">
      <c r="C1701" s="162"/>
      <c r="D1701" s="162"/>
      <c r="E1701" s="162"/>
      <c r="F1701" s="162"/>
      <c r="G1701" s="162"/>
      <c r="H1701" s="162"/>
    </row>
    <row r="1702" spans="3:8" x14ac:dyDescent="0.2">
      <c r="C1702" s="162"/>
      <c r="D1702" s="162"/>
      <c r="E1702" s="162"/>
      <c r="F1702" s="162"/>
      <c r="G1702" s="162"/>
      <c r="H1702" s="162"/>
    </row>
    <row r="1703" spans="3:8" x14ac:dyDescent="0.2">
      <c r="C1703" s="162"/>
      <c r="D1703" s="162"/>
      <c r="E1703" s="162"/>
      <c r="F1703" s="162"/>
      <c r="G1703" s="162"/>
      <c r="H1703" s="162"/>
    </row>
    <row r="1704" spans="3:8" x14ac:dyDescent="0.2">
      <c r="C1704" s="162"/>
      <c r="D1704" s="162"/>
      <c r="E1704" s="162"/>
      <c r="F1704" s="162"/>
      <c r="G1704" s="162"/>
      <c r="H1704" s="162"/>
    </row>
    <row r="1705" spans="3:8" x14ac:dyDescent="0.2">
      <c r="C1705" s="162"/>
      <c r="D1705" s="162"/>
      <c r="E1705" s="162"/>
      <c r="F1705" s="162"/>
      <c r="G1705" s="162"/>
      <c r="H1705" s="162"/>
    </row>
    <row r="1706" spans="3:8" x14ac:dyDescent="0.2">
      <c r="C1706" s="162"/>
      <c r="D1706" s="162"/>
      <c r="E1706" s="162"/>
      <c r="F1706" s="162"/>
      <c r="G1706" s="162"/>
      <c r="H1706" s="162"/>
    </row>
    <row r="1707" spans="3:8" x14ac:dyDescent="0.2">
      <c r="C1707" s="162"/>
      <c r="D1707" s="162"/>
      <c r="E1707" s="162"/>
      <c r="F1707" s="162"/>
      <c r="G1707" s="162"/>
      <c r="H1707" s="162"/>
    </row>
    <row r="1708" spans="3:8" x14ac:dyDescent="0.2">
      <c r="C1708" s="162"/>
      <c r="D1708" s="162"/>
      <c r="E1708" s="162"/>
      <c r="F1708" s="162"/>
      <c r="G1708" s="162"/>
      <c r="H1708" s="162"/>
    </row>
    <row r="1709" spans="3:8" x14ac:dyDescent="0.2">
      <c r="C1709" s="162"/>
      <c r="D1709" s="162"/>
      <c r="E1709" s="162"/>
      <c r="F1709" s="162"/>
      <c r="G1709" s="162"/>
      <c r="H1709" s="162"/>
    </row>
    <row r="1710" spans="3:8" x14ac:dyDescent="0.2">
      <c r="C1710" s="162"/>
      <c r="D1710" s="162"/>
      <c r="E1710" s="162"/>
      <c r="F1710" s="162"/>
      <c r="G1710" s="162"/>
      <c r="H1710" s="162"/>
    </row>
    <row r="1711" spans="3:8" x14ac:dyDescent="0.2">
      <c r="C1711" s="162"/>
      <c r="D1711" s="162"/>
      <c r="E1711" s="162"/>
      <c r="F1711" s="162"/>
      <c r="G1711" s="162"/>
      <c r="H1711" s="162"/>
    </row>
    <row r="1712" spans="3:8" x14ac:dyDescent="0.2">
      <c r="C1712" s="162"/>
      <c r="D1712" s="162"/>
      <c r="E1712" s="162"/>
      <c r="F1712" s="162"/>
      <c r="G1712" s="162"/>
      <c r="H1712" s="162"/>
    </row>
    <row r="1713" spans="3:8" x14ac:dyDescent="0.2">
      <c r="C1713" s="162"/>
      <c r="D1713" s="162"/>
      <c r="E1713" s="162"/>
      <c r="F1713" s="162"/>
      <c r="G1713" s="162"/>
      <c r="H1713" s="162"/>
    </row>
    <row r="1714" spans="3:8" x14ac:dyDescent="0.2">
      <c r="C1714" s="162"/>
      <c r="D1714" s="162"/>
      <c r="E1714" s="162"/>
      <c r="F1714" s="162"/>
      <c r="G1714" s="162"/>
      <c r="H1714" s="162"/>
    </row>
    <row r="1715" spans="3:8" x14ac:dyDescent="0.2">
      <c r="C1715" s="162"/>
      <c r="D1715" s="162"/>
      <c r="E1715" s="162"/>
      <c r="F1715" s="162"/>
      <c r="G1715" s="162"/>
      <c r="H1715" s="162"/>
    </row>
    <row r="1716" spans="3:8" x14ac:dyDescent="0.2">
      <c r="C1716" s="162"/>
      <c r="D1716" s="162"/>
      <c r="E1716" s="162"/>
      <c r="F1716" s="162"/>
      <c r="G1716" s="162"/>
      <c r="H1716" s="162"/>
    </row>
    <row r="1717" spans="3:8" x14ac:dyDescent="0.2">
      <c r="C1717" s="162"/>
      <c r="D1717" s="162"/>
      <c r="E1717" s="162"/>
      <c r="F1717" s="162"/>
      <c r="G1717" s="162"/>
      <c r="H1717" s="162"/>
    </row>
    <row r="1718" spans="3:8" x14ac:dyDescent="0.2">
      <c r="C1718" s="162"/>
      <c r="D1718" s="162"/>
      <c r="E1718" s="162"/>
      <c r="F1718" s="162"/>
      <c r="G1718" s="162"/>
      <c r="H1718" s="162"/>
    </row>
    <row r="1719" spans="3:8" x14ac:dyDescent="0.2">
      <c r="C1719" s="162"/>
      <c r="D1719" s="162"/>
      <c r="E1719" s="162"/>
      <c r="F1719" s="162"/>
      <c r="G1719" s="162"/>
      <c r="H1719" s="162"/>
    </row>
    <row r="1720" spans="3:8" x14ac:dyDescent="0.2">
      <c r="C1720" s="162"/>
      <c r="D1720" s="162"/>
      <c r="E1720" s="162"/>
      <c r="F1720" s="162"/>
      <c r="G1720" s="162"/>
      <c r="H1720" s="162"/>
    </row>
    <row r="1721" spans="3:8" x14ac:dyDescent="0.2">
      <c r="C1721" s="162"/>
      <c r="D1721" s="162"/>
      <c r="E1721" s="162"/>
      <c r="F1721" s="162"/>
      <c r="G1721" s="162"/>
      <c r="H1721" s="162"/>
    </row>
    <row r="1722" spans="3:8" x14ac:dyDescent="0.2">
      <c r="C1722" s="162"/>
      <c r="D1722" s="162"/>
      <c r="E1722" s="162"/>
      <c r="F1722" s="162"/>
      <c r="G1722" s="162"/>
      <c r="H1722" s="162"/>
    </row>
    <row r="1723" spans="3:8" x14ac:dyDescent="0.2">
      <c r="C1723" s="162"/>
      <c r="D1723" s="162"/>
      <c r="E1723" s="162"/>
      <c r="F1723" s="162"/>
      <c r="G1723" s="162"/>
      <c r="H1723" s="162"/>
    </row>
    <row r="1724" spans="3:8" x14ac:dyDescent="0.2">
      <c r="C1724" s="162"/>
      <c r="D1724" s="162"/>
      <c r="E1724" s="162"/>
      <c r="F1724" s="162"/>
      <c r="G1724" s="162"/>
      <c r="H1724" s="162"/>
    </row>
    <row r="1725" spans="3:8" x14ac:dyDescent="0.2">
      <c r="C1725" s="162"/>
      <c r="D1725" s="162"/>
      <c r="E1725" s="162"/>
      <c r="F1725" s="162"/>
      <c r="G1725" s="162"/>
      <c r="H1725" s="162"/>
    </row>
    <row r="1726" spans="3:8" x14ac:dyDescent="0.2">
      <c r="C1726" s="162"/>
      <c r="D1726" s="162"/>
      <c r="E1726" s="162"/>
      <c r="F1726" s="162"/>
      <c r="G1726" s="162"/>
      <c r="H1726" s="162"/>
    </row>
    <row r="1727" spans="3:8" x14ac:dyDescent="0.2">
      <c r="C1727" s="162"/>
      <c r="D1727" s="162"/>
      <c r="E1727" s="162"/>
      <c r="F1727" s="162"/>
      <c r="G1727" s="162"/>
      <c r="H1727" s="162"/>
    </row>
    <row r="1728" spans="3:8" x14ac:dyDescent="0.2">
      <c r="C1728" s="162"/>
      <c r="D1728" s="162"/>
      <c r="E1728" s="162"/>
      <c r="F1728" s="162"/>
      <c r="G1728" s="162"/>
      <c r="H1728" s="162"/>
    </row>
    <row r="1729" spans="3:8" x14ac:dyDescent="0.2">
      <c r="C1729" s="162"/>
      <c r="D1729" s="162"/>
      <c r="E1729" s="162"/>
      <c r="F1729" s="162"/>
      <c r="G1729" s="162"/>
      <c r="H1729" s="162"/>
    </row>
    <row r="1730" spans="3:8" x14ac:dyDescent="0.2">
      <c r="C1730" s="162"/>
      <c r="D1730" s="162"/>
      <c r="E1730" s="162"/>
      <c r="F1730" s="162"/>
      <c r="G1730" s="162"/>
      <c r="H1730" s="162"/>
    </row>
    <row r="1731" spans="3:8" x14ac:dyDescent="0.2">
      <c r="C1731" s="162"/>
      <c r="D1731" s="162"/>
      <c r="E1731" s="162"/>
      <c r="F1731" s="162"/>
      <c r="G1731" s="162"/>
      <c r="H1731" s="162"/>
    </row>
    <row r="1732" spans="3:8" x14ac:dyDescent="0.2">
      <c r="C1732" s="162"/>
      <c r="D1732" s="162"/>
      <c r="E1732" s="162"/>
      <c r="F1732" s="162"/>
      <c r="G1732" s="162"/>
      <c r="H1732" s="162"/>
    </row>
    <row r="1733" spans="3:8" x14ac:dyDescent="0.2">
      <c r="C1733" s="162"/>
      <c r="D1733" s="162"/>
      <c r="E1733" s="162"/>
      <c r="F1733" s="162"/>
      <c r="G1733" s="162"/>
      <c r="H1733" s="162"/>
    </row>
    <row r="1734" spans="3:8" x14ac:dyDescent="0.2">
      <c r="C1734" s="162"/>
      <c r="D1734" s="162"/>
      <c r="E1734" s="162"/>
      <c r="F1734" s="162"/>
      <c r="G1734" s="162"/>
      <c r="H1734" s="162"/>
    </row>
    <row r="1735" spans="3:8" x14ac:dyDescent="0.2">
      <c r="C1735" s="162"/>
      <c r="D1735" s="162"/>
      <c r="E1735" s="162"/>
      <c r="F1735" s="162"/>
      <c r="G1735" s="162"/>
      <c r="H1735" s="162"/>
    </row>
    <row r="1736" spans="3:8" x14ac:dyDescent="0.2">
      <c r="C1736" s="162"/>
      <c r="D1736" s="162"/>
      <c r="E1736" s="162"/>
      <c r="F1736" s="162"/>
      <c r="G1736" s="162"/>
      <c r="H1736" s="162"/>
    </row>
    <row r="1737" spans="3:8" x14ac:dyDescent="0.2">
      <c r="C1737" s="162"/>
      <c r="D1737" s="162"/>
      <c r="E1737" s="162"/>
      <c r="F1737" s="162"/>
      <c r="G1737" s="162"/>
      <c r="H1737" s="162"/>
    </row>
    <row r="1738" spans="3:8" x14ac:dyDescent="0.2">
      <c r="C1738" s="162"/>
      <c r="D1738" s="162"/>
      <c r="E1738" s="162"/>
      <c r="F1738" s="162"/>
      <c r="G1738" s="162"/>
      <c r="H1738" s="162"/>
    </row>
    <row r="1739" spans="3:8" x14ac:dyDescent="0.2">
      <c r="C1739" s="162"/>
      <c r="D1739" s="162"/>
      <c r="E1739" s="162"/>
      <c r="F1739" s="162"/>
      <c r="G1739" s="162"/>
      <c r="H1739" s="162"/>
    </row>
    <row r="1740" spans="3:8" x14ac:dyDescent="0.2">
      <c r="C1740" s="162"/>
      <c r="D1740" s="162"/>
      <c r="E1740" s="162"/>
      <c r="F1740" s="162"/>
      <c r="G1740" s="162"/>
      <c r="H1740" s="162"/>
    </row>
    <row r="1741" spans="3:8" x14ac:dyDescent="0.2">
      <c r="C1741" s="162"/>
      <c r="D1741" s="162"/>
      <c r="E1741" s="162"/>
      <c r="F1741" s="162"/>
      <c r="G1741" s="162"/>
      <c r="H1741" s="162"/>
    </row>
    <row r="1742" spans="3:8" x14ac:dyDescent="0.2">
      <c r="C1742" s="162"/>
      <c r="D1742" s="162"/>
      <c r="E1742" s="162"/>
      <c r="F1742" s="162"/>
      <c r="G1742" s="162"/>
      <c r="H1742" s="162"/>
    </row>
    <row r="1743" spans="3:8" x14ac:dyDescent="0.2">
      <c r="C1743" s="162"/>
      <c r="D1743" s="162"/>
      <c r="E1743" s="162"/>
      <c r="F1743" s="162"/>
      <c r="G1743" s="162"/>
      <c r="H1743" s="162"/>
    </row>
    <row r="1744" spans="3:8" x14ac:dyDescent="0.2">
      <c r="C1744" s="162"/>
      <c r="D1744" s="162"/>
      <c r="E1744" s="162"/>
      <c r="F1744" s="162"/>
      <c r="G1744" s="162"/>
      <c r="H1744" s="162"/>
    </row>
    <row r="1745" spans="3:8" x14ac:dyDescent="0.2">
      <c r="C1745" s="162"/>
      <c r="D1745" s="162"/>
      <c r="E1745" s="162"/>
      <c r="F1745" s="162"/>
      <c r="G1745" s="162"/>
      <c r="H1745" s="162"/>
    </row>
    <row r="1746" spans="3:8" x14ac:dyDescent="0.2">
      <c r="C1746" s="162"/>
      <c r="D1746" s="162"/>
      <c r="E1746" s="162"/>
      <c r="F1746" s="162"/>
      <c r="G1746" s="162"/>
      <c r="H1746" s="162"/>
    </row>
    <row r="1747" spans="3:8" x14ac:dyDescent="0.2">
      <c r="C1747" s="162"/>
      <c r="D1747" s="162"/>
      <c r="E1747" s="162"/>
      <c r="F1747" s="162"/>
      <c r="G1747" s="162"/>
      <c r="H1747" s="162"/>
    </row>
    <row r="1748" spans="3:8" x14ac:dyDescent="0.2">
      <c r="C1748" s="162"/>
      <c r="D1748" s="162"/>
      <c r="E1748" s="162"/>
      <c r="F1748" s="162"/>
      <c r="G1748" s="162"/>
      <c r="H1748" s="162"/>
    </row>
    <row r="1749" spans="3:8" x14ac:dyDescent="0.2">
      <c r="C1749" s="162"/>
      <c r="D1749" s="162"/>
      <c r="E1749" s="162"/>
      <c r="F1749" s="162"/>
      <c r="G1749" s="162"/>
      <c r="H1749" s="162"/>
    </row>
    <row r="1750" spans="3:8" x14ac:dyDescent="0.2">
      <c r="C1750" s="162"/>
      <c r="D1750" s="162"/>
      <c r="E1750" s="162"/>
      <c r="F1750" s="162"/>
      <c r="G1750" s="162"/>
      <c r="H1750" s="162"/>
    </row>
    <row r="1751" spans="3:8" x14ac:dyDescent="0.2">
      <c r="C1751" s="162"/>
      <c r="D1751" s="162"/>
      <c r="E1751" s="162"/>
      <c r="F1751" s="162"/>
      <c r="G1751" s="162"/>
      <c r="H1751" s="162"/>
    </row>
    <row r="1752" spans="3:8" x14ac:dyDescent="0.2">
      <c r="C1752" s="162"/>
      <c r="D1752" s="162"/>
      <c r="E1752" s="162"/>
      <c r="F1752" s="162"/>
      <c r="G1752" s="162"/>
      <c r="H1752" s="162"/>
    </row>
    <row r="1753" spans="3:8" x14ac:dyDescent="0.2">
      <c r="C1753" s="162"/>
      <c r="D1753" s="162"/>
      <c r="E1753" s="162"/>
      <c r="F1753" s="162"/>
      <c r="G1753" s="162"/>
      <c r="H1753" s="162"/>
    </row>
    <row r="1754" spans="3:8" x14ac:dyDescent="0.2">
      <c r="C1754" s="162"/>
      <c r="D1754" s="162"/>
      <c r="E1754" s="162"/>
      <c r="F1754" s="162"/>
      <c r="G1754" s="162"/>
      <c r="H1754" s="162"/>
    </row>
    <row r="1755" spans="3:8" x14ac:dyDescent="0.2">
      <c r="C1755" s="162"/>
      <c r="D1755" s="162"/>
      <c r="E1755" s="162"/>
      <c r="F1755" s="162"/>
      <c r="G1755" s="162"/>
      <c r="H1755" s="162"/>
    </row>
    <row r="1756" spans="3:8" x14ac:dyDescent="0.2">
      <c r="C1756" s="162"/>
      <c r="D1756" s="162"/>
      <c r="E1756" s="162"/>
      <c r="F1756" s="162"/>
      <c r="G1756" s="162"/>
      <c r="H1756" s="162"/>
    </row>
    <row r="1757" spans="3:8" x14ac:dyDescent="0.2">
      <c r="C1757" s="162"/>
      <c r="D1757" s="162"/>
      <c r="E1757" s="162"/>
      <c r="F1757" s="162"/>
      <c r="G1757" s="162"/>
      <c r="H1757" s="162"/>
    </row>
    <row r="1758" spans="3:8" x14ac:dyDescent="0.2">
      <c r="C1758" s="162"/>
      <c r="D1758" s="162"/>
      <c r="E1758" s="162"/>
      <c r="F1758" s="162"/>
      <c r="G1758" s="162"/>
      <c r="H1758" s="162"/>
    </row>
    <row r="1759" spans="3:8" x14ac:dyDescent="0.2">
      <c r="C1759" s="162"/>
      <c r="D1759" s="162"/>
      <c r="E1759" s="162"/>
      <c r="F1759" s="162"/>
      <c r="G1759" s="162"/>
      <c r="H1759" s="162"/>
    </row>
    <row r="1760" spans="3:8" x14ac:dyDescent="0.2">
      <c r="C1760" s="162"/>
      <c r="D1760" s="162"/>
      <c r="E1760" s="162"/>
      <c r="F1760" s="162"/>
      <c r="G1760" s="162"/>
      <c r="H1760" s="162"/>
    </row>
    <row r="1761" spans="3:8" x14ac:dyDescent="0.2">
      <c r="C1761" s="162"/>
      <c r="D1761" s="162"/>
      <c r="E1761" s="162"/>
      <c r="F1761" s="162"/>
      <c r="G1761" s="162"/>
      <c r="H1761" s="162"/>
    </row>
    <row r="1762" spans="3:8" x14ac:dyDescent="0.2">
      <c r="C1762" s="162"/>
      <c r="D1762" s="162"/>
      <c r="E1762" s="162"/>
      <c r="F1762" s="162"/>
      <c r="G1762" s="162"/>
      <c r="H1762" s="162"/>
    </row>
    <row r="1763" spans="3:8" x14ac:dyDescent="0.2">
      <c r="C1763" s="162"/>
      <c r="D1763" s="162"/>
      <c r="E1763" s="162"/>
      <c r="F1763" s="162"/>
      <c r="G1763" s="162"/>
      <c r="H1763" s="162"/>
    </row>
    <row r="1764" spans="3:8" x14ac:dyDescent="0.2">
      <c r="C1764" s="162"/>
      <c r="D1764" s="162"/>
      <c r="E1764" s="162"/>
      <c r="F1764" s="162"/>
      <c r="G1764" s="162"/>
      <c r="H1764" s="162"/>
    </row>
    <row r="1765" spans="3:8" x14ac:dyDescent="0.2">
      <c r="C1765" s="162"/>
      <c r="D1765" s="162"/>
      <c r="E1765" s="162"/>
      <c r="F1765" s="162"/>
      <c r="G1765" s="162"/>
      <c r="H1765" s="162"/>
    </row>
    <row r="1766" spans="3:8" x14ac:dyDescent="0.2">
      <c r="C1766" s="162"/>
      <c r="D1766" s="162"/>
      <c r="E1766" s="162"/>
      <c r="F1766" s="162"/>
      <c r="G1766" s="162"/>
      <c r="H1766" s="162"/>
    </row>
    <row r="1767" spans="3:8" x14ac:dyDescent="0.2">
      <c r="C1767" s="162"/>
      <c r="D1767" s="162"/>
      <c r="E1767" s="162"/>
      <c r="F1767" s="162"/>
      <c r="G1767" s="162"/>
      <c r="H1767" s="162"/>
    </row>
    <row r="1768" spans="3:8" x14ac:dyDescent="0.2">
      <c r="C1768" s="162"/>
      <c r="D1768" s="162"/>
      <c r="E1768" s="162"/>
      <c r="F1768" s="162"/>
      <c r="G1768" s="162"/>
      <c r="H1768" s="162"/>
    </row>
    <row r="1769" spans="3:8" x14ac:dyDescent="0.2">
      <c r="C1769" s="162"/>
      <c r="D1769" s="162"/>
      <c r="E1769" s="162"/>
      <c r="F1769" s="162"/>
      <c r="G1769" s="162"/>
      <c r="H1769" s="162"/>
    </row>
    <row r="1770" spans="3:8" x14ac:dyDescent="0.2">
      <c r="C1770" s="162"/>
      <c r="D1770" s="162"/>
      <c r="E1770" s="162"/>
      <c r="F1770" s="162"/>
      <c r="G1770" s="162"/>
      <c r="H1770" s="162"/>
    </row>
    <row r="1771" spans="3:8" x14ac:dyDescent="0.2">
      <c r="C1771" s="162"/>
      <c r="D1771" s="162"/>
      <c r="E1771" s="162"/>
      <c r="F1771" s="162"/>
      <c r="G1771" s="162"/>
      <c r="H1771" s="162"/>
    </row>
    <row r="1772" spans="3:8" x14ac:dyDescent="0.2">
      <c r="C1772" s="162"/>
      <c r="D1772" s="162"/>
      <c r="E1772" s="162"/>
      <c r="F1772" s="162"/>
      <c r="G1772" s="162"/>
      <c r="H1772" s="162"/>
    </row>
    <row r="1773" spans="3:8" x14ac:dyDescent="0.2">
      <c r="C1773" s="162"/>
      <c r="D1773" s="162"/>
      <c r="E1773" s="162"/>
      <c r="F1773" s="162"/>
      <c r="G1773" s="162"/>
      <c r="H1773" s="162"/>
    </row>
    <row r="1774" spans="3:8" x14ac:dyDescent="0.2">
      <c r="C1774" s="162"/>
      <c r="D1774" s="162"/>
      <c r="E1774" s="162"/>
      <c r="F1774" s="162"/>
      <c r="G1774" s="162"/>
      <c r="H1774" s="162"/>
    </row>
    <row r="1775" spans="3:8" x14ac:dyDescent="0.2">
      <c r="C1775" s="162"/>
      <c r="D1775" s="162"/>
      <c r="E1775" s="162"/>
      <c r="F1775" s="162"/>
      <c r="G1775" s="162"/>
      <c r="H1775" s="162"/>
    </row>
    <row r="1776" spans="3:8" x14ac:dyDescent="0.2">
      <c r="C1776" s="162"/>
      <c r="D1776" s="162"/>
      <c r="E1776" s="162"/>
      <c r="F1776" s="162"/>
      <c r="G1776" s="162"/>
      <c r="H1776" s="162"/>
    </row>
    <row r="1777" spans="3:8" x14ac:dyDescent="0.2">
      <c r="C1777" s="162"/>
      <c r="D1777" s="162"/>
      <c r="E1777" s="162"/>
      <c r="F1777" s="162"/>
      <c r="G1777" s="162"/>
      <c r="H1777" s="162"/>
    </row>
    <row r="1778" spans="3:8" x14ac:dyDescent="0.2">
      <c r="C1778" s="162"/>
      <c r="D1778" s="162"/>
      <c r="E1778" s="162"/>
      <c r="F1778" s="162"/>
      <c r="G1778" s="162"/>
      <c r="H1778" s="162"/>
    </row>
    <row r="1779" spans="3:8" x14ac:dyDescent="0.2">
      <c r="C1779" s="162"/>
      <c r="D1779" s="162"/>
      <c r="E1779" s="162"/>
      <c r="F1779" s="162"/>
      <c r="G1779" s="162"/>
      <c r="H1779" s="162"/>
    </row>
    <row r="1780" spans="3:8" x14ac:dyDescent="0.2">
      <c r="C1780" s="162"/>
      <c r="D1780" s="162"/>
      <c r="E1780" s="162"/>
      <c r="F1780" s="162"/>
      <c r="G1780" s="162"/>
      <c r="H1780" s="162"/>
    </row>
    <row r="1781" spans="3:8" x14ac:dyDescent="0.2">
      <c r="C1781" s="162"/>
      <c r="D1781" s="162"/>
      <c r="E1781" s="162"/>
      <c r="F1781" s="162"/>
      <c r="G1781" s="162"/>
      <c r="H1781" s="162"/>
    </row>
    <row r="1782" spans="3:8" x14ac:dyDescent="0.2">
      <c r="C1782" s="162"/>
      <c r="D1782" s="162"/>
      <c r="E1782" s="162"/>
      <c r="F1782" s="162"/>
      <c r="G1782" s="162"/>
      <c r="H1782" s="162"/>
    </row>
    <row r="1783" spans="3:8" x14ac:dyDescent="0.2">
      <c r="C1783" s="162"/>
      <c r="D1783" s="162"/>
      <c r="E1783" s="162"/>
      <c r="F1783" s="162"/>
      <c r="G1783" s="162"/>
      <c r="H1783" s="162"/>
    </row>
    <row r="1784" spans="3:8" x14ac:dyDescent="0.2">
      <c r="C1784" s="162"/>
      <c r="D1784" s="162"/>
      <c r="E1784" s="162"/>
      <c r="F1784" s="162"/>
      <c r="G1784" s="162"/>
      <c r="H1784" s="162"/>
    </row>
    <row r="1785" spans="3:8" x14ac:dyDescent="0.2">
      <c r="C1785" s="162"/>
      <c r="D1785" s="162"/>
      <c r="E1785" s="162"/>
      <c r="F1785" s="162"/>
      <c r="G1785" s="162"/>
      <c r="H1785" s="162"/>
    </row>
    <row r="1786" spans="3:8" x14ac:dyDescent="0.2">
      <c r="C1786" s="162"/>
      <c r="D1786" s="162"/>
      <c r="E1786" s="162"/>
      <c r="F1786" s="162"/>
      <c r="G1786" s="162"/>
      <c r="H1786" s="162"/>
    </row>
    <row r="1787" spans="3:8" x14ac:dyDescent="0.2">
      <c r="C1787" s="162"/>
      <c r="D1787" s="162"/>
      <c r="E1787" s="162"/>
      <c r="F1787" s="162"/>
      <c r="G1787" s="162"/>
      <c r="H1787" s="162"/>
    </row>
    <row r="1788" spans="3:8" x14ac:dyDescent="0.2">
      <c r="C1788" s="162"/>
      <c r="D1788" s="162"/>
      <c r="E1788" s="162"/>
      <c r="F1788" s="162"/>
      <c r="G1788" s="162"/>
      <c r="H1788" s="162"/>
    </row>
    <row r="1789" spans="3:8" x14ac:dyDescent="0.2">
      <c r="C1789" s="162"/>
      <c r="D1789" s="162"/>
      <c r="E1789" s="162"/>
      <c r="F1789" s="162"/>
      <c r="G1789" s="162"/>
      <c r="H1789" s="162"/>
    </row>
    <row r="1790" spans="3:8" x14ac:dyDescent="0.2">
      <c r="C1790" s="162"/>
      <c r="D1790" s="162"/>
      <c r="E1790" s="162"/>
      <c r="F1790" s="162"/>
      <c r="G1790" s="162"/>
      <c r="H1790" s="162"/>
    </row>
    <row r="1791" spans="3:8" x14ac:dyDescent="0.2">
      <c r="C1791" s="162"/>
      <c r="D1791" s="162"/>
      <c r="E1791" s="162"/>
      <c r="F1791" s="162"/>
      <c r="G1791" s="162"/>
      <c r="H1791" s="162"/>
    </row>
    <row r="1792" spans="3:8" x14ac:dyDescent="0.2">
      <c r="C1792" s="162"/>
      <c r="D1792" s="162"/>
      <c r="E1792" s="162"/>
      <c r="F1792" s="162"/>
      <c r="G1792" s="162"/>
      <c r="H1792" s="162"/>
    </row>
    <row r="1793" spans="3:8" x14ac:dyDescent="0.2">
      <c r="C1793" s="162"/>
      <c r="D1793" s="162"/>
      <c r="E1793" s="162"/>
      <c r="F1793" s="162"/>
      <c r="G1793" s="162"/>
      <c r="H1793" s="162"/>
    </row>
    <row r="1794" spans="3:8" x14ac:dyDescent="0.2">
      <c r="C1794" s="162"/>
      <c r="D1794" s="162"/>
      <c r="E1794" s="162"/>
      <c r="F1794" s="162"/>
      <c r="G1794" s="162"/>
      <c r="H1794" s="162"/>
    </row>
    <row r="1795" spans="3:8" x14ac:dyDescent="0.2">
      <c r="C1795" s="162"/>
      <c r="D1795" s="162"/>
      <c r="E1795" s="162"/>
      <c r="F1795" s="162"/>
      <c r="G1795" s="162"/>
      <c r="H1795" s="162"/>
    </row>
    <row r="1796" spans="3:8" x14ac:dyDescent="0.2">
      <c r="C1796" s="162"/>
      <c r="D1796" s="162"/>
      <c r="E1796" s="162"/>
      <c r="F1796" s="162"/>
      <c r="G1796" s="162"/>
      <c r="H1796" s="162"/>
    </row>
    <row r="1797" spans="3:8" x14ac:dyDescent="0.2">
      <c r="C1797" s="162"/>
      <c r="D1797" s="162"/>
      <c r="E1797" s="162"/>
      <c r="F1797" s="162"/>
      <c r="G1797" s="162"/>
      <c r="H1797" s="162"/>
    </row>
    <row r="1798" spans="3:8" x14ac:dyDescent="0.2">
      <c r="C1798" s="162"/>
      <c r="D1798" s="162"/>
      <c r="E1798" s="162"/>
      <c r="F1798" s="162"/>
      <c r="G1798" s="162"/>
      <c r="H1798" s="162"/>
    </row>
    <row r="1799" spans="3:8" x14ac:dyDescent="0.2">
      <c r="C1799" s="162"/>
      <c r="D1799" s="162"/>
      <c r="E1799" s="162"/>
      <c r="F1799" s="162"/>
      <c r="G1799" s="162"/>
      <c r="H1799" s="162"/>
    </row>
    <row r="1800" spans="3:8" x14ac:dyDescent="0.2">
      <c r="C1800" s="162"/>
      <c r="D1800" s="162"/>
      <c r="E1800" s="162"/>
      <c r="F1800" s="162"/>
      <c r="G1800" s="162"/>
      <c r="H1800" s="162"/>
    </row>
    <row r="1801" spans="3:8" x14ac:dyDescent="0.2">
      <c r="C1801" s="162"/>
      <c r="D1801" s="162"/>
      <c r="E1801" s="162"/>
      <c r="F1801" s="162"/>
      <c r="G1801" s="162"/>
      <c r="H1801" s="162"/>
    </row>
    <row r="1802" spans="3:8" x14ac:dyDescent="0.2">
      <c r="C1802" s="162"/>
      <c r="D1802" s="162"/>
      <c r="E1802" s="162"/>
      <c r="F1802" s="162"/>
      <c r="G1802" s="162"/>
      <c r="H1802" s="162"/>
    </row>
    <row r="1803" spans="3:8" x14ac:dyDescent="0.2">
      <c r="C1803" s="162"/>
      <c r="D1803" s="162"/>
      <c r="E1803" s="162"/>
      <c r="F1803" s="162"/>
      <c r="G1803" s="162"/>
      <c r="H1803" s="162"/>
    </row>
    <row r="1804" spans="3:8" x14ac:dyDescent="0.2">
      <c r="C1804" s="162"/>
      <c r="D1804" s="162"/>
      <c r="E1804" s="162"/>
      <c r="F1804" s="162"/>
      <c r="G1804" s="162"/>
      <c r="H1804" s="162"/>
    </row>
    <row r="1805" spans="3:8" x14ac:dyDescent="0.2">
      <c r="C1805" s="162"/>
      <c r="D1805" s="162"/>
      <c r="E1805" s="162"/>
      <c r="F1805" s="162"/>
      <c r="G1805" s="162"/>
      <c r="H1805" s="162"/>
    </row>
    <row r="1806" spans="3:8" x14ac:dyDescent="0.2">
      <c r="C1806" s="162"/>
      <c r="D1806" s="162"/>
      <c r="E1806" s="162"/>
      <c r="F1806" s="162"/>
      <c r="G1806" s="162"/>
      <c r="H1806" s="162"/>
    </row>
    <row r="1807" spans="3:8" x14ac:dyDescent="0.2">
      <c r="C1807" s="162"/>
      <c r="D1807" s="162"/>
      <c r="E1807" s="162"/>
      <c r="F1807" s="162"/>
      <c r="G1807" s="162"/>
      <c r="H1807" s="162"/>
    </row>
    <row r="1808" spans="3:8" x14ac:dyDescent="0.2">
      <c r="C1808" s="162"/>
      <c r="D1808" s="162"/>
      <c r="E1808" s="162"/>
      <c r="F1808" s="162"/>
      <c r="G1808" s="162"/>
      <c r="H1808" s="162"/>
    </row>
    <row r="1809" spans="3:8" x14ac:dyDescent="0.2">
      <c r="C1809" s="162"/>
      <c r="D1809" s="162"/>
      <c r="E1809" s="162"/>
      <c r="F1809" s="162"/>
      <c r="G1809" s="162"/>
      <c r="H1809" s="162"/>
    </row>
    <row r="1810" spans="3:8" x14ac:dyDescent="0.2">
      <c r="C1810" s="162"/>
      <c r="D1810" s="162"/>
      <c r="E1810" s="162"/>
      <c r="F1810" s="162"/>
      <c r="G1810" s="162"/>
      <c r="H1810" s="162"/>
    </row>
    <row r="1811" spans="3:8" x14ac:dyDescent="0.2">
      <c r="C1811" s="162"/>
      <c r="D1811" s="162"/>
      <c r="E1811" s="162"/>
      <c r="F1811" s="162"/>
      <c r="G1811" s="162"/>
      <c r="H1811" s="162"/>
    </row>
    <row r="1812" spans="3:8" x14ac:dyDescent="0.2">
      <c r="C1812" s="162"/>
      <c r="D1812" s="162"/>
      <c r="E1812" s="162"/>
      <c r="F1812" s="162"/>
      <c r="G1812" s="162"/>
      <c r="H1812" s="162"/>
    </row>
    <row r="1813" spans="3:8" x14ac:dyDescent="0.2">
      <c r="C1813" s="162"/>
      <c r="D1813" s="162"/>
      <c r="E1813" s="162"/>
      <c r="F1813" s="162"/>
      <c r="G1813" s="162"/>
      <c r="H1813" s="162"/>
    </row>
    <row r="1814" spans="3:8" x14ac:dyDescent="0.2">
      <c r="C1814" s="162"/>
      <c r="D1814" s="162"/>
      <c r="E1814" s="162"/>
      <c r="F1814" s="162"/>
      <c r="G1814" s="162"/>
      <c r="H1814" s="162"/>
    </row>
    <row r="1815" spans="3:8" x14ac:dyDescent="0.2">
      <c r="C1815" s="162"/>
      <c r="D1815" s="162"/>
      <c r="E1815" s="162"/>
      <c r="F1815" s="162"/>
      <c r="G1815" s="162"/>
      <c r="H1815" s="162"/>
    </row>
    <row r="1816" spans="3:8" x14ac:dyDescent="0.2">
      <c r="C1816" s="162"/>
      <c r="D1816" s="162"/>
      <c r="E1816" s="162"/>
      <c r="F1816" s="162"/>
      <c r="G1816" s="162"/>
      <c r="H1816" s="162"/>
    </row>
    <row r="1817" spans="3:8" x14ac:dyDescent="0.2">
      <c r="C1817" s="162"/>
      <c r="D1817" s="162"/>
      <c r="E1817" s="162"/>
      <c r="F1817" s="162"/>
      <c r="G1817" s="162"/>
      <c r="H1817" s="162"/>
    </row>
    <row r="1818" spans="3:8" x14ac:dyDescent="0.2">
      <c r="C1818" s="162"/>
      <c r="D1818" s="162"/>
      <c r="E1818" s="162"/>
      <c r="F1818" s="162"/>
      <c r="G1818" s="162"/>
      <c r="H1818" s="162"/>
    </row>
    <row r="1819" spans="3:8" x14ac:dyDescent="0.2">
      <c r="C1819" s="162"/>
      <c r="D1819" s="162"/>
      <c r="E1819" s="162"/>
      <c r="F1819" s="162"/>
      <c r="G1819" s="162"/>
      <c r="H1819" s="162"/>
    </row>
    <row r="1820" spans="3:8" x14ac:dyDescent="0.2">
      <c r="C1820" s="162"/>
      <c r="D1820" s="162"/>
      <c r="E1820" s="162"/>
      <c r="F1820" s="162"/>
      <c r="G1820" s="162"/>
      <c r="H1820" s="162"/>
    </row>
    <row r="1821" spans="3:8" x14ac:dyDescent="0.2">
      <c r="C1821" s="162"/>
      <c r="D1821" s="162"/>
      <c r="E1821" s="162"/>
      <c r="F1821" s="162"/>
      <c r="G1821" s="162"/>
      <c r="H1821" s="162"/>
    </row>
    <row r="1822" spans="3:8" x14ac:dyDescent="0.2">
      <c r="C1822" s="162"/>
      <c r="D1822" s="162"/>
      <c r="E1822" s="162"/>
      <c r="F1822" s="162"/>
      <c r="G1822" s="162"/>
      <c r="H1822" s="162"/>
    </row>
    <row r="1823" spans="3:8" x14ac:dyDescent="0.2">
      <c r="C1823" s="162"/>
      <c r="D1823" s="162"/>
      <c r="E1823" s="162"/>
      <c r="F1823" s="162"/>
      <c r="G1823" s="162"/>
      <c r="H1823" s="162"/>
    </row>
    <row r="1824" spans="3:8" x14ac:dyDescent="0.2">
      <c r="C1824" s="162"/>
      <c r="D1824" s="162"/>
      <c r="E1824" s="162"/>
      <c r="F1824" s="162"/>
      <c r="G1824" s="162"/>
      <c r="H1824" s="162"/>
    </row>
    <row r="1825" spans="3:8" x14ac:dyDescent="0.2">
      <c r="C1825" s="162"/>
      <c r="D1825" s="162"/>
      <c r="E1825" s="162"/>
      <c r="F1825" s="162"/>
      <c r="G1825" s="162"/>
      <c r="H1825" s="162"/>
    </row>
    <row r="1826" spans="3:8" x14ac:dyDescent="0.2">
      <c r="C1826" s="162"/>
      <c r="D1826" s="162"/>
      <c r="E1826" s="162"/>
      <c r="F1826" s="162"/>
      <c r="G1826" s="162"/>
      <c r="H1826" s="162"/>
    </row>
    <row r="1827" spans="3:8" x14ac:dyDescent="0.2">
      <c r="C1827" s="162"/>
      <c r="D1827" s="162"/>
      <c r="E1827" s="162"/>
      <c r="F1827" s="162"/>
      <c r="G1827" s="162"/>
      <c r="H1827" s="162"/>
    </row>
    <row r="1828" spans="3:8" x14ac:dyDescent="0.2">
      <c r="C1828" s="162"/>
      <c r="D1828" s="162"/>
      <c r="E1828" s="162"/>
      <c r="F1828" s="162"/>
      <c r="G1828" s="162"/>
      <c r="H1828" s="162"/>
    </row>
    <row r="1829" spans="3:8" x14ac:dyDescent="0.2">
      <c r="C1829" s="162"/>
      <c r="D1829" s="162"/>
      <c r="E1829" s="162"/>
      <c r="F1829" s="162"/>
      <c r="G1829" s="162"/>
      <c r="H1829" s="162"/>
    </row>
    <row r="1830" spans="3:8" x14ac:dyDescent="0.2">
      <c r="C1830" s="162"/>
      <c r="D1830" s="162"/>
      <c r="E1830" s="162"/>
      <c r="F1830" s="162"/>
      <c r="G1830" s="162"/>
      <c r="H1830" s="162"/>
    </row>
    <row r="1831" spans="3:8" x14ac:dyDescent="0.2">
      <c r="C1831" s="162"/>
      <c r="D1831" s="162"/>
      <c r="E1831" s="162"/>
      <c r="F1831" s="162"/>
      <c r="G1831" s="162"/>
      <c r="H1831" s="162"/>
    </row>
    <row r="1832" spans="3:8" x14ac:dyDescent="0.2">
      <c r="C1832" s="162"/>
      <c r="D1832" s="162"/>
      <c r="E1832" s="162"/>
      <c r="F1832" s="162"/>
      <c r="G1832" s="162"/>
      <c r="H1832" s="162"/>
    </row>
    <row r="1833" spans="3:8" x14ac:dyDescent="0.2">
      <c r="C1833" s="162"/>
      <c r="D1833" s="162"/>
      <c r="E1833" s="162"/>
      <c r="F1833" s="162"/>
      <c r="G1833" s="162"/>
      <c r="H1833" s="162"/>
    </row>
    <row r="1834" spans="3:8" x14ac:dyDescent="0.2">
      <c r="C1834" s="162"/>
      <c r="D1834" s="162"/>
      <c r="E1834" s="162"/>
      <c r="F1834" s="162"/>
      <c r="G1834" s="162"/>
      <c r="H1834" s="162"/>
    </row>
    <row r="1835" spans="3:8" x14ac:dyDescent="0.2">
      <c r="C1835" s="162"/>
      <c r="D1835" s="162"/>
      <c r="E1835" s="162"/>
      <c r="F1835" s="162"/>
      <c r="G1835" s="162"/>
      <c r="H1835" s="162"/>
    </row>
    <row r="1836" spans="3:8" x14ac:dyDescent="0.2">
      <c r="C1836" s="162"/>
      <c r="D1836" s="162"/>
      <c r="E1836" s="162"/>
      <c r="F1836" s="162"/>
      <c r="G1836" s="162"/>
      <c r="H1836" s="162"/>
    </row>
    <row r="1837" spans="3:8" x14ac:dyDescent="0.2">
      <c r="C1837" s="162"/>
      <c r="D1837" s="162"/>
      <c r="E1837" s="162"/>
      <c r="F1837" s="162"/>
      <c r="G1837" s="162"/>
      <c r="H1837" s="162"/>
    </row>
    <row r="1838" spans="3:8" x14ac:dyDescent="0.2">
      <c r="C1838" s="162"/>
      <c r="D1838" s="162"/>
      <c r="E1838" s="162"/>
      <c r="F1838" s="162"/>
      <c r="G1838" s="162"/>
      <c r="H1838" s="162"/>
    </row>
    <row r="1839" spans="3:8" x14ac:dyDescent="0.2">
      <c r="C1839" s="162"/>
      <c r="D1839" s="162"/>
      <c r="E1839" s="162"/>
      <c r="F1839" s="162"/>
      <c r="G1839" s="162"/>
      <c r="H1839" s="162"/>
    </row>
    <row r="1840" spans="3:8" x14ac:dyDescent="0.2">
      <c r="C1840" s="162"/>
      <c r="D1840" s="162"/>
      <c r="E1840" s="162"/>
      <c r="F1840" s="162"/>
      <c r="G1840" s="162"/>
      <c r="H1840" s="162"/>
    </row>
    <row r="1841" spans="3:8" x14ac:dyDescent="0.2">
      <c r="C1841" s="162"/>
      <c r="D1841" s="162"/>
      <c r="E1841" s="162"/>
      <c r="F1841" s="162"/>
      <c r="G1841" s="162"/>
      <c r="H1841" s="162"/>
    </row>
    <row r="1842" spans="3:8" x14ac:dyDescent="0.2">
      <c r="C1842" s="162"/>
      <c r="D1842" s="162"/>
      <c r="E1842" s="162"/>
      <c r="F1842" s="162"/>
      <c r="G1842" s="162"/>
      <c r="H1842" s="162"/>
    </row>
    <row r="1843" spans="3:8" x14ac:dyDescent="0.2">
      <c r="C1843" s="162"/>
      <c r="D1843" s="162"/>
      <c r="E1843" s="162"/>
      <c r="F1843" s="162"/>
      <c r="G1843" s="162"/>
      <c r="H1843" s="162"/>
    </row>
    <row r="1844" spans="3:8" x14ac:dyDescent="0.2">
      <c r="C1844" s="162"/>
      <c r="D1844" s="162"/>
      <c r="E1844" s="162"/>
      <c r="F1844" s="162"/>
      <c r="G1844" s="162"/>
      <c r="H1844" s="162"/>
    </row>
    <row r="1845" spans="3:8" x14ac:dyDescent="0.2">
      <c r="C1845" s="162"/>
      <c r="D1845" s="162"/>
      <c r="E1845" s="162"/>
      <c r="F1845" s="162"/>
      <c r="G1845" s="162"/>
      <c r="H1845" s="162"/>
    </row>
    <row r="1846" spans="3:8" x14ac:dyDescent="0.2">
      <c r="C1846" s="162"/>
      <c r="D1846" s="162"/>
      <c r="E1846" s="162"/>
      <c r="F1846" s="162"/>
      <c r="G1846" s="162"/>
      <c r="H1846" s="162"/>
    </row>
    <row r="1847" spans="3:8" x14ac:dyDescent="0.2">
      <c r="C1847" s="162"/>
      <c r="D1847" s="162"/>
      <c r="E1847" s="162"/>
      <c r="F1847" s="162"/>
      <c r="G1847" s="162"/>
      <c r="H1847" s="162"/>
    </row>
    <row r="1848" spans="3:8" x14ac:dyDescent="0.2">
      <c r="C1848" s="162"/>
      <c r="D1848" s="162"/>
      <c r="E1848" s="162"/>
      <c r="F1848" s="162"/>
      <c r="G1848" s="162"/>
      <c r="H1848" s="162"/>
    </row>
    <row r="1849" spans="3:8" x14ac:dyDescent="0.2">
      <c r="C1849" s="162"/>
      <c r="D1849" s="162"/>
      <c r="E1849" s="162"/>
      <c r="F1849" s="162"/>
      <c r="G1849" s="162"/>
      <c r="H1849" s="162"/>
    </row>
    <row r="1850" spans="3:8" x14ac:dyDescent="0.2">
      <c r="C1850" s="162"/>
      <c r="D1850" s="162"/>
      <c r="E1850" s="162"/>
      <c r="F1850" s="162"/>
      <c r="G1850" s="162"/>
      <c r="H1850" s="162"/>
    </row>
    <row r="1851" spans="3:8" x14ac:dyDescent="0.2">
      <c r="C1851" s="162"/>
      <c r="D1851" s="162"/>
      <c r="E1851" s="162"/>
      <c r="F1851" s="162"/>
      <c r="G1851" s="162"/>
      <c r="H1851" s="162"/>
    </row>
    <row r="1852" spans="3:8" x14ac:dyDescent="0.2">
      <c r="C1852" s="162"/>
      <c r="D1852" s="162"/>
      <c r="E1852" s="162"/>
      <c r="F1852" s="162"/>
      <c r="G1852" s="162"/>
      <c r="H1852" s="162"/>
    </row>
    <row r="1853" spans="3:8" x14ac:dyDescent="0.2">
      <c r="C1853" s="162"/>
      <c r="D1853" s="162"/>
      <c r="E1853" s="162"/>
      <c r="F1853" s="162"/>
      <c r="G1853" s="162"/>
      <c r="H1853" s="162"/>
    </row>
    <row r="1854" spans="3:8" x14ac:dyDescent="0.2">
      <c r="C1854" s="162"/>
      <c r="D1854" s="162"/>
      <c r="E1854" s="162"/>
      <c r="F1854" s="162"/>
      <c r="G1854" s="162"/>
      <c r="H1854" s="162"/>
    </row>
    <row r="1855" spans="3:8" x14ac:dyDescent="0.2">
      <c r="C1855" s="162"/>
      <c r="D1855" s="162"/>
      <c r="E1855" s="162"/>
      <c r="F1855" s="162"/>
      <c r="G1855" s="162"/>
      <c r="H1855" s="162"/>
    </row>
    <row r="1856" spans="3:8" x14ac:dyDescent="0.2">
      <c r="C1856" s="162"/>
      <c r="D1856" s="162"/>
      <c r="E1856" s="162"/>
      <c r="F1856" s="162"/>
      <c r="G1856" s="162"/>
      <c r="H1856" s="162"/>
    </row>
    <row r="1857" spans="3:8" x14ac:dyDescent="0.2">
      <c r="C1857" s="162"/>
      <c r="D1857" s="162"/>
      <c r="E1857" s="162"/>
      <c r="F1857" s="162"/>
      <c r="G1857" s="162"/>
      <c r="H1857" s="162"/>
    </row>
    <row r="1858" spans="3:8" x14ac:dyDescent="0.2">
      <c r="C1858" s="162"/>
      <c r="D1858" s="162"/>
      <c r="E1858" s="162"/>
      <c r="F1858" s="162"/>
      <c r="G1858" s="162"/>
      <c r="H1858" s="162"/>
    </row>
    <row r="1859" spans="3:8" x14ac:dyDescent="0.2">
      <c r="C1859" s="162"/>
      <c r="D1859" s="162"/>
      <c r="E1859" s="162"/>
      <c r="F1859" s="162"/>
      <c r="G1859" s="162"/>
      <c r="H1859" s="162"/>
    </row>
    <row r="1860" spans="3:8" x14ac:dyDescent="0.2">
      <c r="C1860" s="162"/>
      <c r="D1860" s="162"/>
      <c r="E1860" s="162"/>
      <c r="F1860" s="162"/>
      <c r="G1860" s="162"/>
      <c r="H1860" s="162"/>
    </row>
    <row r="1861" spans="3:8" x14ac:dyDescent="0.2">
      <c r="C1861" s="162"/>
      <c r="D1861" s="162"/>
      <c r="E1861" s="162"/>
      <c r="F1861" s="162"/>
      <c r="G1861" s="162"/>
      <c r="H1861" s="162"/>
    </row>
    <row r="1862" spans="3:8" x14ac:dyDescent="0.2">
      <c r="C1862" s="162"/>
      <c r="D1862" s="162"/>
      <c r="E1862" s="162"/>
      <c r="F1862" s="162"/>
      <c r="G1862" s="162"/>
      <c r="H1862" s="162"/>
    </row>
    <row r="1863" spans="3:8" x14ac:dyDescent="0.2">
      <c r="C1863" s="162"/>
      <c r="D1863" s="162"/>
      <c r="E1863" s="162"/>
      <c r="F1863" s="162"/>
      <c r="G1863" s="162"/>
      <c r="H1863" s="162"/>
    </row>
    <row r="1864" spans="3:8" x14ac:dyDescent="0.2">
      <c r="C1864" s="162"/>
      <c r="D1864" s="162"/>
      <c r="E1864" s="162"/>
      <c r="F1864" s="162"/>
      <c r="G1864" s="162"/>
      <c r="H1864" s="162"/>
    </row>
    <row r="1865" spans="3:8" x14ac:dyDescent="0.2">
      <c r="C1865" s="162"/>
      <c r="D1865" s="162"/>
      <c r="E1865" s="162"/>
      <c r="F1865" s="162"/>
      <c r="G1865" s="162"/>
      <c r="H1865" s="162"/>
    </row>
    <row r="1866" spans="3:8" x14ac:dyDescent="0.2">
      <c r="C1866" s="162"/>
      <c r="D1866" s="162"/>
      <c r="E1866" s="162"/>
      <c r="F1866" s="162"/>
      <c r="G1866" s="162"/>
      <c r="H1866" s="162"/>
    </row>
    <row r="1867" spans="3:8" x14ac:dyDescent="0.2">
      <c r="C1867" s="162"/>
      <c r="D1867" s="162"/>
      <c r="E1867" s="162"/>
      <c r="F1867" s="162"/>
      <c r="G1867" s="162"/>
      <c r="H1867" s="162"/>
    </row>
    <row r="1868" spans="3:8" x14ac:dyDescent="0.2">
      <c r="C1868" s="162"/>
      <c r="D1868" s="162"/>
      <c r="E1868" s="162"/>
      <c r="F1868" s="162"/>
      <c r="G1868" s="162"/>
      <c r="H1868" s="162"/>
    </row>
    <row r="1869" spans="3:8" x14ac:dyDescent="0.2">
      <c r="C1869" s="162"/>
      <c r="D1869" s="162"/>
      <c r="E1869" s="162"/>
      <c r="F1869" s="162"/>
      <c r="G1869" s="162"/>
      <c r="H1869" s="162"/>
    </row>
    <row r="1870" spans="3:8" x14ac:dyDescent="0.2">
      <c r="C1870" s="162"/>
      <c r="D1870" s="162"/>
      <c r="E1870" s="162"/>
      <c r="F1870" s="162"/>
      <c r="G1870" s="162"/>
      <c r="H1870" s="162"/>
    </row>
    <row r="1871" spans="3:8" x14ac:dyDescent="0.2">
      <c r="C1871" s="162"/>
      <c r="D1871" s="162"/>
      <c r="E1871" s="162"/>
      <c r="F1871" s="162"/>
      <c r="G1871" s="162"/>
      <c r="H1871" s="162"/>
    </row>
    <row r="1872" spans="3:8" x14ac:dyDescent="0.2">
      <c r="C1872" s="162"/>
      <c r="D1872" s="162"/>
      <c r="E1872" s="162"/>
      <c r="F1872" s="162"/>
      <c r="G1872" s="162"/>
      <c r="H1872" s="162"/>
    </row>
    <row r="1873" spans="3:8" x14ac:dyDescent="0.2">
      <c r="C1873" s="162"/>
      <c r="D1873" s="162"/>
      <c r="E1873" s="162"/>
      <c r="F1873" s="162"/>
      <c r="G1873" s="162"/>
      <c r="H1873" s="162"/>
    </row>
    <row r="1874" spans="3:8" x14ac:dyDescent="0.2">
      <c r="C1874" s="162"/>
      <c r="D1874" s="162"/>
      <c r="E1874" s="162"/>
      <c r="F1874" s="162"/>
      <c r="G1874" s="162"/>
      <c r="H1874" s="162"/>
    </row>
    <row r="1875" spans="3:8" x14ac:dyDescent="0.2">
      <c r="C1875" s="162"/>
      <c r="D1875" s="162"/>
      <c r="E1875" s="162"/>
      <c r="F1875" s="162"/>
      <c r="G1875" s="162"/>
      <c r="H1875" s="162"/>
    </row>
    <row r="1876" spans="3:8" x14ac:dyDescent="0.2">
      <c r="C1876" s="162"/>
      <c r="D1876" s="162"/>
      <c r="E1876" s="162"/>
      <c r="F1876" s="162"/>
      <c r="G1876" s="162"/>
      <c r="H1876" s="162"/>
    </row>
    <row r="1877" spans="3:8" x14ac:dyDescent="0.2">
      <c r="C1877" s="162"/>
      <c r="D1877" s="162"/>
      <c r="E1877" s="162"/>
      <c r="F1877" s="162"/>
      <c r="G1877" s="162"/>
      <c r="H1877" s="162"/>
    </row>
    <row r="1878" spans="3:8" x14ac:dyDescent="0.2">
      <c r="C1878" s="162"/>
      <c r="D1878" s="162"/>
      <c r="E1878" s="162"/>
      <c r="F1878" s="162"/>
      <c r="G1878" s="162"/>
      <c r="H1878" s="162"/>
    </row>
    <row r="1879" spans="3:8" x14ac:dyDescent="0.2">
      <c r="C1879" s="162"/>
      <c r="D1879" s="162"/>
      <c r="E1879" s="162"/>
      <c r="F1879" s="162"/>
      <c r="G1879" s="162"/>
      <c r="H1879" s="162"/>
    </row>
    <row r="1880" spans="3:8" x14ac:dyDescent="0.2">
      <c r="C1880" s="162"/>
      <c r="D1880" s="162"/>
      <c r="E1880" s="162"/>
      <c r="F1880" s="162"/>
      <c r="G1880" s="162"/>
      <c r="H1880" s="162"/>
    </row>
    <row r="1881" spans="3:8" x14ac:dyDescent="0.2">
      <c r="C1881" s="162"/>
      <c r="D1881" s="162"/>
      <c r="E1881" s="162"/>
      <c r="F1881" s="162"/>
      <c r="G1881" s="162"/>
      <c r="H1881" s="162"/>
    </row>
    <row r="1882" spans="3:8" x14ac:dyDescent="0.2">
      <c r="C1882" s="162"/>
      <c r="D1882" s="162"/>
      <c r="E1882" s="162"/>
      <c r="F1882" s="162"/>
      <c r="G1882" s="162"/>
      <c r="H1882" s="162"/>
    </row>
    <row r="1883" spans="3:8" x14ac:dyDescent="0.2">
      <c r="C1883" s="162"/>
      <c r="D1883" s="162"/>
      <c r="E1883" s="162"/>
      <c r="F1883" s="162"/>
      <c r="G1883" s="162"/>
      <c r="H1883" s="162"/>
    </row>
    <row r="1884" spans="3:8" x14ac:dyDescent="0.2">
      <c r="C1884" s="162"/>
      <c r="D1884" s="162"/>
      <c r="E1884" s="162"/>
      <c r="F1884" s="162"/>
      <c r="G1884" s="162"/>
      <c r="H1884" s="162"/>
    </row>
    <row r="1885" spans="3:8" x14ac:dyDescent="0.2">
      <c r="C1885" s="162"/>
      <c r="D1885" s="162"/>
      <c r="E1885" s="162"/>
      <c r="F1885" s="162"/>
      <c r="G1885" s="162"/>
      <c r="H1885" s="162"/>
    </row>
    <row r="1886" spans="3:8" x14ac:dyDescent="0.2">
      <c r="C1886" s="162"/>
      <c r="D1886" s="162"/>
      <c r="E1886" s="162"/>
      <c r="F1886" s="162"/>
      <c r="G1886" s="162"/>
      <c r="H1886" s="162"/>
    </row>
    <row r="1887" spans="3:8" x14ac:dyDescent="0.2">
      <c r="C1887" s="162"/>
      <c r="D1887" s="162"/>
      <c r="E1887" s="162"/>
      <c r="F1887" s="162"/>
      <c r="G1887" s="162"/>
      <c r="H1887" s="162"/>
    </row>
    <row r="1888" spans="3:8" x14ac:dyDescent="0.2">
      <c r="C1888" s="162"/>
      <c r="D1888" s="162"/>
      <c r="E1888" s="162"/>
      <c r="F1888" s="162"/>
      <c r="G1888" s="162"/>
      <c r="H1888" s="162"/>
    </row>
    <row r="1889" spans="3:8" x14ac:dyDescent="0.2">
      <c r="C1889" s="162"/>
      <c r="D1889" s="162"/>
      <c r="E1889" s="162"/>
      <c r="F1889" s="162"/>
      <c r="G1889" s="162"/>
      <c r="H1889" s="162"/>
    </row>
    <row r="1890" spans="3:8" x14ac:dyDescent="0.2">
      <c r="C1890" s="162"/>
      <c r="D1890" s="162"/>
      <c r="E1890" s="162"/>
      <c r="F1890" s="162"/>
      <c r="G1890" s="162"/>
      <c r="H1890" s="162"/>
    </row>
    <row r="1891" spans="3:8" x14ac:dyDescent="0.2">
      <c r="C1891" s="162"/>
      <c r="D1891" s="162"/>
      <c r="E1891" s="162"/>
      <c r="F1891" s="162"/>
      <c r="G1891" s="162"/>
      <c r="H1891" s="162"/>
    </row>
    <row r="1892" spans="3:8" x14ac:dyDescent="0.2">
      <c r="C1892" s="162"/>
      <c r="D1892" s="162"/>
      <c r="E1892" s="162"/>
      <c r="F1892" s="162"/>
      <c r="G1892" s="162"/>
      <c r="H1892" s="162"/>
    </row>
    <row r="1893" spans="3:8" x14ac:dyDescent="0.2">
      <c r="C1893" s="162"/>
      <c r="D1893" s="162"/>
      <c r="E1893" s="162"/>
      <c r="F1893" s="162"/>
      <c r="G1893" s="162"/>
      <c r="H1893" s="162"/>
    </row>
    <row r="1894" spans="3:8" x14ac:dyDescent="0.2">
      <c r="C1894" s="162"/>
      <c r="D1894" s="162"/>
      <c r="E1894" s="162"/>
      <c r="F1894" s="162"/>
      <c r="G1894" s="162"/>
      <c r="H1894" s="162"/>
    </row>
    <row r="1895" spans="3:8" x14ac:dyDescent="0.2">
      <c r="C1895" s="162"/>
      <c r="D1895" s="162"/>
      <c r="E1895" s="162"/>
      <c r="F1895" s="162"/>
      <c r="G1895" s="162"/>
      <c r="H1895" s="162"/>
    </row>
    <row r="1896" spans="3:8" x14ac:dyDescent="0.2">
      <c r="C1896" s="162"/>
      <c r="D1896" s="162"/>
      <c r="E1896" s="162"/>
      <c r="F1896" s="162"/>
      <c r="G1896" s="162"/>
      <c r="H1896" s="162"/>
    </row>
    <row r="1897" spans="3:8" x14ac:dyDescent="0.2">
      <c r="C1897" s="162"/>
      <c r="D1897" s="162"/>
      <c r="E1897" s="162"/>
      <c r="F1897" s="162"/>
      <c r="G1897" s="162"/>
      <c r="H1897" s="162"/>
    </row>
    <row r="1898" spans="3:8" x14ac:dyDescent="0.2">
      <c r="C1898" s="162"/>
      <c r="D1898" s="162"/>
      <c r="E1898" s="162"/>
      <c r="F1898" s="162"/>
      <c r="G1898" s="162"/>
      <c r="H1898" s="162"/>
    </row>
    <row r="1899" spans="3:8" x14ac:dyDescent="0.2">
      <c r="C1899" s="162"/>
      <c r="D1899" s="162"/>
      <c r="E1899" s="162"/>
      <c r="F1899" s="162"/>
      <c r="G1899" s="162"/>
      <c r="H1899" s="162"/>
    </row>
    <row r="1900" spans="3:8" x14ac:dyDescent="0.2">
      <c r="C1900" s="162"/>
      <c r="D1900" s="162"/>
      <c r="E1900" s="162"/>
      <c r="F1900" s="162"/>
      <c r="G1900" s="162"/>
      <c r="H1900" s="162"/>
    </row>
    <row r="1901" spans="3:8" x14ac:dyDescent="0.2">
      <c r="C1901" s="162"/>
      <c r="D1901" s="162"/>
      <c r="E1901" s="162"/>
      <c r="F1901" s="162"/>
      <c r="G1901" s="162"/>
      <c r="H1901" s="162"/>
    </row>
    <row r="1902" spans="3:8" x14ac:dyDescent="0.2">
      <c r="C1902" s="162"/>
      <c r="D1902" s="162"/>
      <c r="E1902" s="162"/>
      <c r="F1902" s="162"/>
      <c r="G1902" s="162"/>
      <c r="H1902" s="162"/>
    </row>
    <row r="1903" spans="3:8" x14ac:dyDescent="0.2">
      <c r="C1903" s="162"/>
      <c r="D1903" s="162"/>
      <c r="E1903" s="162"/>
      <c r="F1903" s="162"/>
      <c r="G1903" s="162"/>
      <c r="H1903" s="162"/>
    </row>
    <row r="1904" spans="3:8" x14ac:dyDescent="0.2">
      <c r="C1904" s="162"/>
      <c r="D1904" s="162"/>
      <c r="E1904" s="162"/>
      <c r="F1904" s="162"/>
      <c r="G1904" s="162"/>
      <c r="H1904" s="162"/>
    </row>
    <row r="1905" spans="3:8" x14ac:dyDescent="0.2">
      <c r="C1905" s="162"/>
      <c r="D1905" s="162"/>
      <c r="E1905" s="162"/>
      <c r="F1905" s="162"/>
      <c r="G1905" s="162"/>
      <c r="H1905" s="162"/>
    </row>
    <row r="1906" spans="3:8" x14ac:dyDescent="0.2">
      <c r="C1906" s="162"/>
      <c r="D1906" s="162"/>
      <c r="E1906" s="162"/>
      <c r="F1906" s="162"/>
      <c r="G1906" s="162"/>
      <c r="H1906" s="162"/>
    </row>
    <row r="1907" spans="3:8" x14ac:dyDescent="0.2">
      <c r="C1907" s="162"/>
      <c r="D1907" s="162"/>
      <c r="E1907" s="162"/>
      <c r="F1907" s="162"/>
      <c r="G1907" s="162"/>
      <c r="H1907" s="162"/>
    </row>
    <row r="1908" spans="3:8" x14ac:dyDescent="0.2">
      <c r="C1908" s="162"/>
      <c r="D1908" s="162"/>
      <c r="E1908" s="162"/>
      <c r="F1908" s="162"/>
      <c r="G1908" s="162"/>
      <c r="H1908" s="162"/>
    </row>
    <row r="1909" spans="3:8" x14ac:dyDescent="0.2">
      <c r="C1909" s="162"/>
      <c r="D1909" s="162"/>
      <c r="E1909" s="162"/>
      <c r="F1909" s="162"/>
      <c r="G1909" s="162"/>
      <c r="H1909" s="162"/>
    </row>
    <row r="1910" spans="3:8" x14ac:dyDescent="0.2">
      <c r="C1910" s="162"/>
      <c r="D1910" s="162"/>
      <c r="E1910" s="162"/>
      <c r="F1910" s="162"/>
      <c r="G1910" s="162"/>
      <c r="H1910" s="162"/>
    </row>
    <row r="1911" spans="3:8" x14ac:dyDescent="0.2">
      <c r="C1911" s="162"/>
      <c r="D1911" s="162"/>
      <c r="E1911" s="162"/>
      <c r="F1911" s="162"/>
      <c r="G1911" s="162"/>
      <c r="H1911" s="162"/>
    </row>
    <row r="1912" spans="3:8" x14ac:dyDescent="0.2">
      <c r="C1912" s="162"/>
      <c r="D1912" s="162"/>
      <c r="E1912" s="162"/>
      <c r="F1912" s="162"/>
      <c r="G1912" s="162"/>
      <c r="H1912" s="162"/>
    </row>
    <row r="1913" spans="3:8" x14ac:dyDescent="0.2">
      <c r="C1913" s="162"/>
      <c r="D1913" s="162"/>
      <c r="E1913" s="162"/>
      <c r="F1913" s="162"/>
      <c r="G1913" s="162"/>
      <c r="H1913" s="162"/>
    </row>
    <row r="1914" spans="3:8" x14ac:dyDescent="0.2">
      <c r="C1914" s="162"/>
      <c r="D1914" s="162"/>
      <c r="E1914" s="162"/>
      <c r="F1914" s="162"/>
      <c r="G1914" s="162"/>
      <c r="H1914" s="162"/>
    </row>
    <row r="1915" spans="3:8" x14ac:dyDescent="0.2">
      <c r="C1915" s="162"/>
      <c r="D1915" s="162"/>
      <c r="E1915" s="162"/>
      <c r="F1915" s="162"/>
      <c r="G1915" s="162"/>
      <c r="H1915" s="162"/>
    </row>
    <row r="1916" spans="3:8" x14ac:dyDescent="0.2">
      <c r="C1916" s="162"/>
      <c r="D1916" s="162"/>
      <c r="E1916" s="162"/>
      <c r="F1916" s="162"/>
      <c r="G1916" s="162"/>
      <c r="H1916" s="162"/>
    </row>
    <row r="1917" spans="3:8" x14ac:dyDescent="0.2">
      <c r="C1917" s="162"/>
      <c r="D1917" s="162"/>
      <c r="E1917" s="162"/>
      <c r="F1917" s="162"/>
      <c r="G1917" s="162"/>
      <c r="H1917" s="162"/>
    </row>
    <row r="1918" spans="3:8" x14ac:dyDescent="0.2">
      <c r="C1918" s="162"/>
      <c r="D1918" s="162"/>
      <c r="E1918" s="162"/>
      <c r="F1918" s="162"/>
      <c r="G1918" s="162"/>
      <c r="H1918" s="162"/>
    </row>
    <row r="1919" spans="3:8" x14ac:dyDescent="0.2">
      <c r="C1919" s="162"/>
      <c r="D1919" s="162"/>
      <c r="E1919" s="162"/>
      <c r="F1919" s="162"/>
      <c r="G1919" s="162"/>
      <c r="H1919" s="162"/>
    </row>
    <row r="1920" spans="3:8" x14ac:dyDescent="0.2">
      <c r="C1920" s="162"/>
      <c r="D1920" s="162"/>
      <c r="E1920" s="162"/>
      <c r="F1920" s="162"/>
      <c r="G1920" s="162"/>
      <c r="H1920" s="162"/>
    </row>
    <row r="1921" spans="3:8" x14ac:dyDescent="0.2">
      <c r="C1921" s="162"/>
      <c r="D1921" s="162"/>
      <c r="E1921" s="162"/>
      <c r="F1921" s="162"/>
      <c r="G1921" s="162"/>
      <c r="H1921" s="162"/>
    </row>
    <row r="1922" spans="3:8" x14ac:dyDescent="0.2">
      <c r="C1922" s="162"/>
      <c r="D1922" s="162"/>
      <c r="E1922" s="162"/>
      <c r="F1922" s="162"/>
      <c r="G1922" s="162"/>
      <c r="H1922" s="162"/>
    </row>
    <row r="1923" spans="3:8" x14ac:dyDescent="0.2">
      <c r="C1923" s="162"/>
      <c r="D1923" s="162"/>
      <c r="E1923" s="162"/>
      <c r="F1923" s="162"/>
      <c r="G1923" s="162"/>
      <c r="H1923" s="162"/>
    </row>
    <row r="1924" spans="3:8" x14ac:dyDescent="0.2">
      <c r="C1924" s="162"/>
      <c r="D1924" s="162"/>
      <c r="E1924" s="162"/>
      <c r="F1924" s="162"/>
      <c r="G1924" s="162"/>
      <c r="H1924" s="162"/>
    </row>
    <row r="1925" spans="3:8" x14ac:dyDescent="0.2">
      <c r="C1925" s="162"/>
      <c r="D1925" s="162"/>
      <c r="E1925" s="162"/>
      <c r="F1925" s="162"/>
      <c r="G1925" s="162"/>
      <c r="H1925" s="162"/>
    </row>
    <row r="1926" spans="3:8" x14ac:dyDescent="0.2">
      <c r="C1926" s="162"/>
      <c r="D1926" s="162"/>
      <c r="E1926" s="162"/>
      <c r="F1926" s="162"/>
      <c r="G1926" s="162"/>
      <c r="H1926" s="162"/>
    </row>
    <row r="1927" spans="3:8" x14ac:dyDescent="0.2">
      <c r="C1927" s="162"/>
      <c r="D1927" s="162"/>
      <c r="E1927" s="162"/>
      <c r="F1927" s="162"/>
      <c r="G1927" s="162"/>
      <c r="H1927" s="162"/>
    </row>
    <row r="1928" spans="3:8" x14ac:dyDescent="0.2">
      <c r="C1928" s="162"/>
      <c r="D1928" s="162"/>
      <c r="E1928" s="162"/>
      <c r="F1928" s="162"/>
      <c r="G1928" s="162"/>
      <c r="H1928" s="162"/>
    </row>
    <row r="1929" spans="3:8" x14ac:dyDescent="0.2">
      <c r="C1929" s="162"/>
      <c r="D1929" s="162"/>
      <c r="E1929" s="162"/>
      <c r="F1929" s="162"/>
      <c r="G1929" s="162"/>
      <c r="H1929" s="162"/>
    </row>
    <row r="1930" spans="3:8" x14ac:dyDescent="0.2">
      <c r="C1930" s="162"/>
      <c r="D1930" s="162"/>
      <c r="E1930" s="162"/>
      <c r="F1930" s="162"/>
      <c r="G1930" s="162"/>
      <c r="H1930" s="162"/>
    </row>
    <row r="1931" spans="3:8" x14ac:dyDescent="0.2">
      <c r="C1931" s="162"/>
      <c r="D1931" s="162"/>
      <c r="E1931" s="162"/>
      <c r="F1931" s="162"/>
      <c r="G1931" s="162"/>
      <c r="H1931" s="162"/>
    </row>
    <row r="1932" spans="3:8" x14ac:dyDescent="0.2">
      <c r="C1932" s="162"/>
      <c r="D1932" s="162"/>
      <c r="E1932" s="162"/>
      <c r="F1932" s="162"/>
      <c r="G1932" s="162"/>
      <c r="H1932" s="162"/>
    </row>
    <row r="1933" spans="3:8" x14ac:dyDescent="0.2">
      <c r="C1933" s="162"/>
      <c r="D1933" s="162"/>
      <c r="E1933" s="162"/>
      <c r="F1933" s="162"/>
      <c r="G1933" s="162"/>
      <c r="H1933" s="162"/>
    </row>
    <row r="1934" spans="3:8" x14ac:dyDescent="0.2">
      <c r="C1934" s="162"/>
      <c r="D1934" s="162"/>
      <c r="E1934" s="162"/>
      <c r="F1934" s="162"/>
      <c r="G1934" s="162"/>
      <c r="H1934" s="162"/>
    </row>
    <row r="1935" spans="3:8" x14ac:dyDescent="0.2">
      <c r="C1935" s="162"/>
      <c r="D1935" s="162"/>
      <c r="E1935" s="162"/>
      <c r="F1935" s="162"/>
      <c r="G1935" s="162"/>
      <c r="H1935" s="162"/>
    </row>
    <row r="1936" spans="3:8" x14ac:dyDescent="0.2">
      <c r="C1936" s="162"/>
      <c r="D1936" s="162"/>
      <c r="E1936" s="162"/>
      <c r="F1936" s="162"/>
      <c r="G1936" s="162"/>
      <c r="H1936" s="162"/>
    </row>
    <row r="1937" spans="3:8" x14ac:dyDescent="0.2">
      <c r="C1937" s="162"/>
      <c r="D1937" s="162"/>
      <c r="E1937" s="162"/>
      <c r="F1937" s="162"/>
      <c r="G1937" s="162"/>
      <c r="H1937" s="162"/>
    </row>
    <row r="1938" spans="3:8" x14ac:dyDescent="0.2">
      <c r="C1938" s="162"/>
      <c r="D1938" s="162"/>
      <c r="E1938" s="162"/>
      <c r="F1938" s="162"/>
      <c r="G1938" s="162"/>
      <c r="H1938" s="162"/>
    </row>
    <row r="1939" spans="3:8" x14ac:dyDescent="0.2">
      <c r="C1939" s="162"/>
      <c r="D1939" s="162"/>
      <c r="E1939" s="162"/>
      <c r="F1939" s="162"/>
      <c r="G1939" s="162"/>
      <c r="H1939" s="162"/>
    </row>
    <row r="1940" spans="3:8" x14ac:dyDescent="0.2">
      <c r="C1940" s="162"/>
      <c r="D1940" s="162"/>
      <c r="E1940" s="162"/>
      <c r="F1940" s="162"/>
      <c r="G1940" s="162"/>
      <c r="H1940" s="162"/>
    </row>
    <row r="1941" spans="3:8" x14ac:dyDescent="0.2">
      <c r="C1941" s="162"/>
      <c r="D1941" s="162"/>
      <c r="E1941" s="162"/>
      <c r="F1941" s="162"/>
      <c r="G1941" s="162"/>
      <c r="H1941" s="162"/>
    </row>
    <row r="1942" spans="3:8" x14ac:dyDescent="0.2">
      <c r="C1942" s="162"/>
      <c r="D1942" s="162"/>
      <c r="E1942" s="162"/>
      <c r="F1942" s="162"/>
      <c r="G1942" s="162"/>
      <c r="H1942" s="162"/>
    </row>
    <row r="1943" spans="3:8" x14ac:dyDescent="0.2">
      <c r="C1943" s="162"/>
      <c r="D1943" s="162"/>
      <c r="E1943" s="162"/>
      <c r="F1943" s="162"/>
      <c r="G1943" s="162"/>
      <c r="H1943" s="162"/>
    </row>
    <row r="1944" spans="3:8" x14ac:dyDescent="0.2">
      <c r="C1944" s="162"/>
      <c r="D1944" s="162"/>
      <c r="E1944" s="162"/>
      <c r="F1944" s="162"/>
      <c r="G1944" s="162"/>
      <c r="H1944" s="162"/>
    </row>
    <row r="1945" spans="3:8" x14ac:dyDescent="0.2">
      <c r="C1945" s="162"/>
      <c r="D1945" s="162"/>
      <c r="E1945" s="162"/>
      <c r="F1945" s="162"/>
      <c r="G1945" s="162"/>
      <c r="H1945" s="162"/>
    </row>
    <row r="1946" spans="3:8" x14ac:dyDescent="0.2">
      <c r="C1946" s="162"/>
      <c r="D1946" s="162"/>
      <c r="E1946" s="162"/>
      <c r="F1946" s="162"/>
      <c r="G1946" s="162"/>
      <c r="H1946" s="162"/>
    </row>
    <row r="1947" spans="3:8" x14ac:dyDescent="0.2">
      <c r="C1947" s="162"/>
      <c r="D1947" s="162"/>
      <c r="E1947" s="162"/>
      <c r="F1947" s="162"/>
      <c r="G1947" s="162"/>
      <c r="H1947" s="162"/>
    </row>
    <row r="1948" spans="3:8" x14ac:dyDescent="0.2">
      <c r="C1948" s="162"/>
      <c r="D1948" s="162"/>
      <c r="E1948" s="162"/>
      <c r="F1948" s="162"/>
      <c r="G1948" s="162"/>
      <c r="H1948" s="162"/>
    </row>
    <row r="1949" spans="3:8" x14ac:dyDescent="0.2">
      <c r="C1949" s="162"/>
      <c r="D1949" s="162"/>
      <c r="E1949" s="162"/>
      <c r="F1949" s="162"/>
      <c r="G1949" s="162"/>
      <c r="H1949" s="162"/>
    </row>
    <row r="1950" spans="3:8" x14ac:dyDescent="0.2">
      <c r="C1950" s="162"/>
      <c r="D1950" s="162"/>
      <c r="E1950" s="162"/>
      <c r="F1950" s="162"/>
      <c r="G1950" s="162"/>
      <c r="H1950" s="162"/>
    </row>
    <row r="1951" spans="3:8" x14ac:dyDescent="0.2">
      <c r="C1951" s="162"/>
      <c r="D1951" s="162"/>
      <c r="E1951" s="162"/>
      <c r="F1951" s="162"/>
      <c r="G1951" s="162"/>
      <c r="H1951" s="162"/>
    </row>
    <row r="1952" spans="3:8" x14ac:dyDescent="0.2">
      <c r="C1952" s="162"/>
      <c r="D1952" s="162"/>
      <c r="E1952" s="162"/>
      <c r="F1952" s="162"/>
      <c r="G1952" s="162"/>
      <c r="H1952" s="162"/>
    </row>
    <row r="1953" spans="3:8" x14ac:dyDescent="0.2">
      <c r="C1953" s="162"/>
      <c r="D1953" s="162"/>
      <c r="E1953" s="162"/>
      <c r="F1953" s="162"/>
      <c r="G1953" s="162"/>
      <c r="H1953" s="162"/>
    </row>
    <row r="1954" spans="3:8" x14ac:dyDescent="0.2">
      <c r="C1954" s="162"/>
      <c r="D1954" s="162"/>
      <c r="E1954" s="162"/>
      <c r="F1954" s="162"/>
      <c r="G1954" s="162"/>
      <c r="H1954" s="162"/>
    </row>
    <row r="1955" spans="3:8" x14ac:dyDescent="0.2">
      <c r="C1955" s="162"/>
      <c r="D1955" s="162"/>
      <c r="E1955" s="162"/>
      <c r="F1955" s="162"/>
      <c r="G1955" s="162"/>
      <c r="H1955" s="162"/>
    </row>
    <row r="1956" spans="3:8" x14ac:dyDescent="0.2">
      <c r="C1956" s="162"/>
      <c r="D1956" s="162"/>
      <c r="E1956" s="162"/>
      <c r="F1956" s="162"/>
      <c r="G1956" s="162"/>
      <c r="H1956" s="162"/>
    </row>
    <row r="1957" spans="3:8" x14ac:dyDescent="0.2">
      <c r="C1957" s="162"/>
      <c r="D1957" s="162"/>
      <c r="E1957" s="162"/>
      <c r="F1957" s="162"/>
      <c r="G1957" s="162"/>
      <c r="H1957" s="162"/>
    </row>
    <row r="1958" spans="3:8" x14ac:dyDescent="0.2">
      <c r="C1958" s="162"/>
      <c r="D1958" s="162"/>
      <c r="E1958" s="162"/>
      <c r="F1958" s="162"/>
      <c r="G1958" s="162"/>
      <c r="H1958" s="162"/>
    </row>
    <row r="1959" spans="3:8" x14ac:dyDescent="0.2">
      <c r="C1959" s="162"/>
      <c r="D1959" s="162"/>
      <c r="E1959" s="162"/>
      <c r="F1959" s="162"/>
      <c r="G1959" s="162"/>
      <c r="H1959" s="162"/>
    </row>
    <row r="1960" spans="3:8" x14ac:dyDescent="0.2">
      <c r="C1960" s="162"/>
      <c r="D1960" s="162"/>
      <c r="E1960" s="162"/>
      <c r="F1960" s="162"/>
      <c r="G1960" s="162"/>
      <c r="H1960" s="162"/>
    </row>
    <row r="1961" spans="3:8" x14ac:dyDescent="0.2">
      <c r="C1961" s="162"/>
      <c r="D1961" s="162"/>
      <c r="E1961" s="162"/>
      <c r="F1961" s="162"/>
      <c r="G1961" s="162"/>
      <c r="H1961" s="162"/>
    </row>
    <row r="1962" spans="3:8" x14ac:dyDescent="0.2">
      <c r="C1962" s="162"/>
      <c r="D1962" s="162"/>
      <c r="E1962" s="162"/>
      <c r="F1962" s="162"/>
      <c r="G1962" s="162"/>
      <c r="H1962" s="162"/>
    </row>
    <row r="1963" spans="3:8" x14ac:dyDescent="0.2">
      <c r="C1963" s="162"/>
      <c r="D1963" s="162"/>
      <c r="E1963" s="162"/>
      <c r="F1963" s="162"/>
      <c r="G1963" s="162"/>
      <c r="H1963" s="162"/>
    </row>
    <row r="1964" spans="3:8" x14ac:dyDescent="0.2">
      <c r="C1964" s="162"/>
      <c r="D1964" s="162"/>
      <c r="E1964" s="162"/>
      <c r="F1964" s="162"/>
      <c r="G1964" s="162"/>
      <c r="H1964" s="162"/>
    </row>
    <row r="1965" spans="3:8" x14ac:dyDescent="0.2">
      <c r="C1965" s="162"/>
      <c r="D1965" s="162"/>
      <c r="E1965" s="162"/>
      <c r="F1965" s="162"/>
      <c r="G1965" s="162"/>
      <c r="H1965" s="162"/>
    </row>
    <row r="1966" spans="3:8" x14ac:dyDescent="0.2">
      <c r="C1966" s="162"/>
      <c r="D1966" s="162"/>
      <c r="E1966" s="162"/>
      <c r="F1966" s="162"/>
      <c r="G1966" s="162"/>
      <c r="H1966" s="162"/>
    </row>
    <row r="1967" spans="3:8" x14ac:dyDescent="0.2">
      <c r="C1967" s="162"/>
      <c r="D1967" s="162"/>
      <c r="E1967" s="162"/>
      <c r="F1967" s="162"/>
      <c r="G1967" s="162"/>
      <c r="H1967" s="162"/>
    </row>
    <row r="1968" spans="3:8" x14ac:dyDescent="0.2">
      <c r="C1968" s="162"/>
      <c r="D1968" s="162"/>
      <c r="E1968" s="162"/>
      <c r="F1968" s="162"/>
      <c r="G1968" s="162"/>
      <c r="H1968" s="162"/>
    </row>
    <row r="1969" spans="3:8" x14ac:dyDescent="0.2">
      <c r="C1969" s="162"/>
      <c r="D1969" s="162"/>
      <c r="E1969" s="162"/>
      <c r="F1969" s="162"/>
      <c r="G1969" s="162"/>
      <c r="H1969" s="162"/>
    </row>
    <row r="1970" spans="3:8" x14ac:dyDescent="0.2">
      <c r="C1970" s="162"/>
      <c r="D1970" s="162"/>
      <c r="E1970" s="162"/>
      <c r="F1970" s="162"/>
      <c r="G1970" s="162"/>
      <c r="H1970" s="162"/>
    </row>
    <row r="1971" spans="3:8" x14ac:dyDescent="0.2">
      <c r="C1971" s="162"/>
      <c r="D1971" s="162"/>
      <c r="E1971" s="162"/>
      <c r="F1971" s="162"/>
      <c r="G1971" s="162"/>
      <c r="H1971" s="162"/>
    </row>
    <row r="1972" spans="3:8" x14ac:dyDescent="0.2">
      <c r="C1972" s="162"/>
      <c r="D1972" s="162"/>
      <c r="E1972" s="162"/>
      <c r="F1972" s="162"/>
      <c r="G1972" s="162"/>
      <c r="H1972" s="162"/>
    </row>
    <row r="1973" spans="3:8" x14ac:dyDescent="0.2">
      <c r="C1973" s="162"/>
      <c r="D1973" s="162"/>
      <c r="E1973" s="162"/>
      <c r="F1973" s="162"/>
      <c r="G1973" s="162"/>
      <c r="H1973" s="162"/>
    </row>
    <row r="1974" spans="3:8" x14ac:dyDescent="0.2">
      <c r="C1974" s="162"/>
      <c r="D1974" s="162"/>
      <c r="E1974" s="162"/>
      <c r="F1974" s="162"/>
      <c r="G1974" s="162"/>
      <c r="H1974" s="162"/>
    </row>
    <row r="1975" spans="3:8" x14ac:dyDescent="0.2">
      <c r="C1975" s="162"/>
      <c r="D1975" s="162"/>
      <c r="E1975" s="162"/>
      <c r="F1975" s="162"/>
      <c r="G1975" s="162"/>
      <c r="H1975" s="162"/>
    </row>
    <row r="1976" spans="3:8" x14ac:dyDescent="0.2">
      <c r="C1976" s="162"/>
      <c r="D1976" s="162"/>
      <c r="E1976" s="162"/>
      <c r="F1976" s="162"/>
      <c r="G1976" s="162"/>
      <c r="H1976" s="162"/>
    </row>
    <row r="1977" spans="3:8" x14ac:dyDescent="0.2">
      <c r="C1977" s="162"/>
      <c r="D1977" s="162"/>
      <c r="E1977" s="162"/>
      <c r="F1977" s="162"/>
      <c r="G1977" s="162"/>
      <c r="H1977" s="162"/>
    </row>
    <row r="1978" spans="3:8" x14ac:dyDescent="0.2">
      <c r="C1978" s="162"/>
      <c r="D1978" s="162"/>
      <c r="E1978" s="162"/>
      <c r="F1978" s="162"/>
      <c r="G1978" s="162"/>
      <c r="H1978" s="162"/>
    </row>
    <row r="1979" spans="3:8" x14ac:dyDescent="0.2">
      <c r="C1979" s="162"/>
      <c r="D1979" s="162"/>
      <c r="E1979" s="162"/>
      <c r="F1979" s="162"/>
      <c r="G1979" s="162"/>
      <c r="H1979" s="162"/>
    </row>
    <row r="1980" spans="3:8" x14ac:dyDescent="0.2">
      <c r="C1980" s="162"/>
      <c r="D1980" s="162"/>
      <c r="E1980" s="162"/>
      <c r="F1980" s="162"/>
      <c r="G1980" s="162"/>
      <c r="H1980" s="162"/>
    </row>
    <row r="1981" spans="3:8" x14ac:dyDescent="0.2">
      <c r="C1981" s="162"/>
      <c r="D1981" s="162"/>
      <c r="E1981" s="162"/>
      <c r="F1981" s="162"/>
      <c r="G1981" s="162"/>
      <c r="H1981" s="162"/>
    </row>
    <row r="1982" spans="3:8" x14ac:dyDescent="0.2">
      <c r="C1982" s="162"/>
      <c r="D1982" s="162"/>
      <c r="E1982" s="162"/>
      <c r="F1982" s="162"/>
      <c r="G1982" s="162"/>
      <c r="H1982" s="162"/>
    </row>
    <row r="1983" spans="3:8" x14ac:dyDescent="0.2">
      <c r="C1983" s="162"/>
      <c r="D1983" s="162"/>
      <c r="E1983" s="162"/>
      <c r="F1983" s="162"/>
      <c r="G1983" s="162"/>
      <c r="H1983" s="162"/>
    </row>
    <row r="1984" spans="3:8" x14ac:dyDescent="0.2">
      <c r="C1984" s="162"/>
      <c r="D1984" s="162"/>
      <c r="E1984" s="162"/>
      <c r="F1984" s="162"/>
      <c r="G1984" s="162"/>
      <c r="H1984" s="162"/>
    </row>
    <row r="1985" spans="3:8" x14ac:dyDescent="0.2">
      <c r="C1985" s="162"/>
      <c r="D1985" s="162"/>
      <c r="E1985" s="162"/>
      <c r="F1985" s="162"/>
      <c r="G1985" s="162"/>
      <c r="H1985" s="162"/>
    </row>
    <row r="1986" spans="3:8" x14ac:dyDescent="0.2">
      <c r="C1986" s="162"/>
      <c r="D1986" s="162"/>
      <c r="E1986" s="162"/>
      <c r="F1986" s="162"/>
      <c r="G1986" s="162"/>
      <c r="H1986" s="162"/>
    </row>
    <row r="1987" spans="3:8" x14ac:dyDescent="0.2">
      <c r="C1987" s="162"/>
      <c r="D1987" s="162"/>
      <c r="E1987" s="162"/>
      <c r="F1987" s="162"/>
      <c r="G1987" s="162"/>
      <c r="H1987" s="162"/>
    </row>
    <row r="1988" spans="3:8" x14ac:dyDescent="0.2">
      <c r="C1988" s="162"/>
      <c r="D1988" s="162"/>
      <c r="E1988" s="162"/>
      <c r="F1988" s="162"/>
      <c r="G1988" s="162"/>
      <c r="H1988" s="162"/>
    </row>
    <row r="1989" spans="3:8" x14ac:dyDescent="0.2">
      <c r="C1989" s="162"/>
      <c r="D1989" s="162"/>
      <c r="E1989" s="162"/>
      <c r="F1989" s="162"/>
      <c r="G1989" s="162"/>
      <c r="H1989" s="162"/>
    </row>
    <row r="1990" spans="3:8" x14ac:dyDescent="0.2">
      <c r="C1990" s="162"/>
      <c r="D1990" s="162"/>
      <c r="E1990" s="162"/>
      <c r="F1990" s="162"/>
      <c r="G1990" s="162"/>
      <c r="H1990" s="162"/>
    </row>
    <row r="1991" spans="3:8" x14ac:dyDescent="0.2">
      <c r="C1991" s="162"/>
      <c r="D1991" s="162"/>
      <c r="E1991" s="162"/>
      <c r="F1991" s="162"/>
      <c r="G1991" s="162"/>
      <c r="H1991" s="162"/>
    </row>
    <row r="1992" spans="3:8" x14ac:dyDescent="0.2">
      <c r="C1992" s="162"/>
      <c r="D1992" s="162"/>
      <c r="E1992" s="162"/>
      <c r="F1992" s="162"/>
      <c r="G1992" s="162"/>
      <c r="H1992" s="162"/>
    </row>
    <row r="1993" spans="3:8" x14ac:dyDescent="0.2">
      <c r="C1993" s="162"/>
      <c r="D1993" s="162"/>
      <c r="E1993" s="162"/>
      <c r="F1993" s="162"/>
      <c r="G1993" s="162"/>
      <c r="H1993" s="162"/>
    </row>
    <row r="1994" spans="3:8" x14ac:dyDescent="0.2">
      <c r="C1994" s="162"/>
      <c r="D1994" s="162"/>
      <c r="E1994" s="162"/>
      <c r="F1994" s="162"/>
      <c r="G1994" s="162"/>
      <c r="H1994" s="162"/>
    </row>
    <row r="1995" spans="3:8" x14ac:dyDescent="0.2">
      <c r="C1995" s="162"/>
      <c r="D1995" s="162"/>
      <c r="E1995" s="162"/>
      <c r="F1995" s="162"/>
      <c r="G1995" s="162"/>
      <c r="H1995" s="162"/>
    </row>
    <row r="1996" spans="3:8" x14ac:dyDescent="0.2">
      <c r="C1996" s="162"/>
      <c r="D1996" s="162"/>
      <c r="E1996" s="162"/>
      <c r="F1996" s="162"/>
      <c r="G1996" s="162"/>
      <c r="H1996" s="162"/>
    </row>
    <row r="1997" spans="3:8" x14ac:dyDescent="0.2">
      <c r="C1997" s="162"/>
      <c r="D1997" s="162"/>
      <c r="E1997" s="162"/>
      <c r="F1997" s="162"/>
      <c r="G1997" s="162"/>
      <c r="H1997" s="162"/>
    </row>
    <row r="1998" spans="3:8" x14ac:dyDescent="0.2">
      <c r="C1998" s="162"/>
      <c r="D1998" s="162"/>
      <c r="E1998" s="162"/>
      <c r="F1998" s="162"/>
      <c r="G1998" s="162"/>
      <c r="H1998" s="162"/>
    </row>
    <row r="1999" spans="3:8" x14ac:dyDescent="0.2">
      <c r="C1999" s="162"/>
      <c r="D1999" s="162"/>
      <c r="E1999" s="162"/>
      <c r="F1999" s="162"/>
      <c r="G1999" s="162"/>
      <c r="H1999" s="162"/>
    </row>
    <row r="2000" spans="3:8" x14ac:dyDescent="0.2">
      <c r="C2000" s="162"/>
      <c r="D2000" s="162"/>
      <c r="E2000" s="162"/>
      <c r="F2000" s="162"/>
      <c r="G2000" s="162"/>
      <c r="H2000" s="162"/>
    </row>
    <row r="2001" spans="3:8" x14ac:dyDescent="0.2">
      <c r="C2001" s="162"/>
      <c r="D2001" s="162"/>
      <c r="E2001" s="162"/>
      <c r="F2001" s="162"/>
      <c r="G2001" s="162"/>
      <c r="H2001" s="162"/>
    </row>
    <row r="2002" spans="3:8" x14ac:dyDescent="0.2">
      <c r="C2002" s="162"/>
      <c r="D2002" s="162"/>
      <c r="E2002" s="162"/>
      <c r="F2002" s="162"/>
      <c r="G2002" s="162"/>
      <c r="H2002" s="162"/>
    </row>
    <row r="2003" spans="3:8" x14ac:dyDescent="0.2">
      <c r="C2003" s="162"/>
      <c r="D2003" s="162"/>
      <c r="E2003" s="162"/>
      <c r="F2003" s="162"/>
      <c r="G2003" s="162"/>
      <c r="H2003" s="162"/>
    </row>
    <row r="2004" spans="3:8" x14ac:dyDescent="0.2">
      <c r="C2004" s="162"/>
      <c r="D2004" s="162"/>
      <c r="E2004" s="162"/>
      <c r="F2004" s="162"/>
      <c r="G2004" s="162"/>
      <c r="H2004" s="162"/>
    </row>
    <row r="2005" spans="3:8" x14ac:dyDescent="0.2">
      <c r="C2005" s="162"/>
      <c r="D2005" s="162"/>
      <c r="E2005" s="162"/>
      <c r="F2005" s="162"/>
      <c r="G2005" s="162"/>
      <c r="H2005" s="162"/>
    </row>
    <row r="2006" spans="3:8" x14ac:dyDescent="0.2">
      <c r="C2006" s="162"/>
      <c r="D2006" s="162"/>
      <c r="E2006" s="162"/>
      <c r="F2006" s="162"/>
      <c r="G2006" s="162"/>
      <c r="H2006" s="162"/>
    </row>
    <row r="2007" spans="3:8" x14ac:dyDescent="0.2">
      <c r="C2007" s="162"/>
      <c r="D2007" s="162"/>
      <c r="E2007" s="162"/>
      <c r="F2007" s="162"/>
      <c r="G2007" s="162"/>
      <c r="H2007" s="162"/>
    </row>
    <row r="2008" spans="3:8" x14ac:dyDescent="0.2">
      <c r="C2008" s="162"/>
      <c r="D2008" s="162"/>
      <c r="E2008" s="162"/>
      <c r="F2008" s="162"/>
      <c r="G2008" s="162"/>
      <c r="H2008" s="162"/>
    </row>
    <row r="2009" spans="3:8" x14ac:dyDescent="0.2">
      <c r="C2009" s="162"/>
      <c r="D2009" s="162"/>
      <c r="E2009" s="162"/>
      <c r="F2009" s="162"/>
      <c r="G2009" s="162"/>
      <c r="H2009" s="162"/>
    </row>
    <row r="2010" spans="3:8" x14ac:dyDescent="0.2">
      <c r="C2010" s="162"/>
      <c r="D2010" s="162"/>
      <c r="E2010" s="162"/>
      <c r="F2010" s="162"/>
      <c r="G2010" s="162"/>
      <c r="H2010" s="162"/>
    </row>
    <row r="2011" spans="3:8" x14ac:dyDescent="0.2">
      <c r="C2011" s="162"/>
      <c r="D2011" s="162"/>
      <c r="E2011" s="162"/>
      <c r="F2011" s="162"/>
      <c r="G2011" s="162"/>
      <c r="H2011" s="162"/>
    </row>
    <row r="2012" spans="3:8" x14ac:dyDescent="0.2">
      <c r="C2012" s="162"/>
      <c r="D2012" s="162"/>
      <c r="E2012" s="162"/>
      <c r="F2012" s="162"/>
      <c r="G2012" s="162"/>
      <c r="H2012" s="162"/>
    </row>
    <row r="2013" spans="3:8" x14ac:dyDescent="0.2">
      <c r="C2013" s="162"/>
      <c r="D2013" s="162"/>
      <c r="E2013" s="162"/>
      <c r="F2013" s="162"/>
      <c r="G2013" s="162"/>
      <c r="H2013" s="162"/>
    </row>
    <row r="2014" spans="3:8" x14ac:dyDescent="0.2">
      <c r="C2014" s="162"/>
      <c r="D2014" s="162"/>
      <c r="E2014" s="162"/>
      <c r="F2014" s="162"/>
      <c r="G2014" s="162"/>
      <c r="H2014" s="162"/>
    </row>
    <row r="2015" spans="3:8" x14ac:dyDescent="0.2">
      <c r="C2015" s="162"/>
      <c r="D2015" s="162"/>
      <c r="E2015" s="162"/>
      <c r="F2015" s="162"/>
      <c r="G2015" s="162"/>
      <c r="H2015" s="162"/>
    </row>
    <row r="2016" spans="3:8" x14ac:dyDescent="0.2">
      <c r="C2016" s="162"/>
      <c r="D2016" s="162"/>
      <c r="E2016" s="162"/>
      <c r="F2016" s="162"/>
      <c r="G2016" s="162"/>
      <c r="H2016" s="162"/>
    </row>
    <row r="2017" spans="3:8" x14ac:dyDescent="0.2">
      <c r="C2017" s="162"/>
      <c r="D2017" s="162"/>
      <c r="E2017" s="162"/>
      <c r="F2017" s="162"/>
      <c r="G2017" s="162"/>
      <c r="H2017" s="162"/>
    </row>
    <row r="2018" spans="3:8" x14ac:dyDescent="0.2">
      <c r="C2018" s="162"/>
      <c r="D2018" s="162"/>
      <c r="E2018" s="162"/>
      <c r="F2018" s="162"/>
      <c r="G2018" s="162"/>
      <c r="H2018" s="162"/>
    </row>
    <row r="2019" spans="3:8" x14ac:dyDescent="0.2">
      <c r="C2019" s="162"/>
      <c r="D2019" s="162"/>
      <c r="E2019" s="162"/>
      <c r="F2019" s="162"/>
      <c r="G2019" s="162"/>
      <c r="H2019" s="162"/>
    </row>
    <row r="2020" spans="3:8" x14ac:dyDescent="0.2">
      <c r="C2020" s="162"/>
      <c r="D2020" s="162"/>
      <c r="E2020" s="162"/>
      <c r="F2020" s="162"/>
      <c r="G2020" s="162"/>
      <c r="H2020" s="162"/>
    </row>
    <row r="2021" spans="3:8" x14ac:dyDescent="0.2">
      <c r="C2021" s="162"/>
      <c r="D2021" s="162"/>
      <c r="E2021" s="162"/>
      <c r="F2021" s="162"/>
      <c r="G2021" s="162"/>
      <c r="H2021" s="162"/>
    </row>
    <row r="2022" spans="3:8" x14ac:dyDescent="0.2">
      <c r="C2022" s="162"/>
      <c r="D2022" s="162"/>
      <c r="E2022" s="162"/>
      <c r="F2022" s="162"/>
      <c r="G2022" s="162"/>
      <c r="H2022" s="162"/>
    </row>
    <row r="2023" spans="3:8" x14ac:dyDescent="0.2">
      <c r="C2023" s="162"/>
      <c r="D2023" s="162"/>
      <c r="E2023" s="162"/>
      <c r="F2023" s="162"/>
      <c r="G2023" s="162"/>
      <c r="H2023" s="162"/>
    </row>
    <row r="2024" spans="3:8" x14ac:dyDescent="0.2">
      <c r="C2024" s="162"/>
      <c r="D2024" s="162"/>
      <c r="E2024" s="162"/>
      <c r="F2024" s="162"/>
      <c r="G2024" s="162"/>
      <c r="H2024" s="162"/>
    </row>
    <row r="2025" spans="3:8" x14ac:dyDescent="0.2">
      <c r="C2025" s="162"/>
      <c r="D2025" s="162"/>
      <c r="E2025" s="162"/>
      <c r="F2025" s="162"/>
      <c r="G2025" s="162"/>
      <c r="H2025" s="162"/>
    </row>
    <row r="2026" spans="3:8" x14ac:dyDescent="0.2">
      <c r="C2026" s="162"/>
      <c r="D2026" s="162"/>
      <c r="E2026" s="162"/>
      <c r="F2026" s="162"/>
      <c r="G2026" s="162"/>
      <c r="H2026" s="162"/>
    </row>
    <row r="2027" spans="3:8" x14ac:dyDescent="0.2">
      <c r="C2027" s="162"/>
      <c r="D2027" s="162"/>
      <c r="E2027" s="162"/>
      <c r="F2027" s="162"/>
      <c r="G2027" s="162"/>
      <c r="H2027" s="162"/>
    </row>
    <row r="2028" spans="3:8" x14ac:dyDescent="0.2">
      <c r="C2028" s="162"/>
      <c r="D2028" s="162"/>
      <c r="E2028" s="162"/>
      <c r="F2028" s="162"/>
      <c r="G2028" s="162"/>
      <c r="H2028" s="162"/>
    </row>
    <row r="2029" spans="3:8" x14ac:dyDescent="0.2">
      <c r="C2029" s="162"/>
      <c r="D2029" s="162"/>
      <c r="E2029" s="162"/>
      <c r="F2029" s="162"/>
      <c r="G2029" s="162"/>
      <c r="H2029" s="162"/>
    </row>
    <row r="2030" spans="3:8" x14ac:dyDescent="0.2">
      <c r="C2030" s="162"/>
      <c r="D2030" s="162"/>
      <c r="E2030" s="162"/>
      <c r="F2030" s="162"/>
      <c r="G2030" s="162"/>
      <c r="H2030" s="162"/>
    </row>
    <row r="2031" spans="3:8" x14ac:dyDescent="0.2">
      <c r="C2031" s="162"/>
      <c r="D2031" s="162"/>
      <c r="E2031" s="162"/>
      <c r="F2031" s="162"/>
      <c r="G2031" s="162"/>
      <c r="H2031" s="162"/>
    </row>
    <row r="2032" spans="3:8" x14ac:dyDescent="0.2">
      <c r="C2032" s="162"/>
      <c r="D2032" s="162"/>
      <c r="E2032" s="162"/>
      <c r="F2032" s="162"/>
      <c r="G2032" s="162"/>
      <c r="H2032" s="162"/>
    </row>
    <row r="2033" spans="3:8" x14ac:dyDescent="0.2">
      <c r="C2033" s="162"/>
      <c r="D2033" s="162"/>
      <c r="E2033" s="162"/>
      <c r="F2033" s="162"/>
      <c r="G2033" s="162"/>
      <c r="H2033" s="162"/>
    </row>
    <row r="2034" spans="3:8" x14ac:dyDescent="0.2">
      <c r="C2034" s="162"/>
      <c r="D2034" s="162"/>
      <c r="E2034" s="162"/>
      <c r="F2034" s="162"/>
      <c r="G2034" s="162"/>
      <c r="H2034" s="162"/>
    </row>
    <row r="2035" spans="3:8" x14ac:dyDescent="0.2">
      <c r="C2035" s="162"/>
      <c r="D2035" s="162"/>
      <c r="E2035" s="162"/>
      <c r="F2035" s="162"/>
      <c r="G2035" s="162"/>
      <c r="H2035" s="162"/>
    </row>
    <row r="2036" spans="3:8" x14ac:dyDescent="0.2">
      <c r="C2036" s="162"/>
      <c r="D2036" s="162"/>
      <c r="E2036" s="162"/>
      <c r="F2036" s="162"/>
      <c r="G2036" s="162"/>
      <c r="H2036" s="162"/>
    </row>
    <row r="2037" spans="3:8" x14ac:dyDescent="0.2">
      <c r="C2037" s="162"/>
      <c r="D2037" s="162"/>
      <c r="E2037" s="162"/>
      <c r="F2037" s="162"/>
      <c r="G2037" s="162"/>
      <c r="H2037" s="162"/>
    </row>
    <row r="2038" spans="3:8" x14ac:dyDescent="0.2">
      <c r="C2038" s="162"/>
      <c r="D2038" s="162"/>
      <c r="E2038" s="162"/>
      <c r="F2038" s="162"/>
      <c r="G2038" s="162"/>
      <c r="H2038" s="162"/>
    </row>
    <row r="2039" spans="3:8" x14ac:dyDescent="0.2">
      <c r="C2039" s="162"/>
      <c r="D2039" s="162"/>
      <c r="E2039" s="162"/>
      <c r="F2039" s="162"/>
      <c r="G2039" s="162"/>
      <c r="H2039" s="162"/>
    </row>
    <row r="2040" spans="3:8" x14ac:dyDescent="0.2">
      <c r="C2040" s="162"/>
      <c r="D2040" s="162"/>
      <c r="E2040" s="162"/>
      <c r="F2040" s="162"/>
      <c r="G2040" s="162"/>
      <c r="H2040" s="162"/>
    </row>
    <row r="2041" spans="3:8" x14ac:dyDescent="0.2">
      <c r="C2041" s="162"/>
      <c r="D2041" s="162"/>
      <c r="E2041" s="162"/>
      <c r="F2041" s="162"/>
      <c r="G2041" s="162"/>
      <c r="H2041" s="162"/>
    </row>
    <row r="2042" spans="3:8" x14ac:dyDescent="0.2">
      <c r="C2042" s="162"/>
      <c r="D2042" s="162"/>
      <c r="E2042" s="162"/>
      <c r="F2042" s="162"/>
      <c r="G2042" s="162"/>
      <c r="H2042" s="162"/>
    </row>
    <row r="2043" spans="3:8" x14ac:dyDescent="0.2">
      <c r="C2043" s="162"/>
      <c r="D2043" s="162"/>
      <c r="E2043" s="162"/>
      <c r="F2043" s="162"/>
      <c r="G2043" s="162"/>
      <c r="H2043" s="162"/>
    </row>
    <row r="2044" spans="3:8" x14ac:dyDescent="0.2">
      <c r="C2044" s="162"/>
      <c r="D2044" s="162"/>
      <c r="E2044" s="162"/>
      <c r="F2044" s="162"/>
      <c r="G2044" s="162"/>
      <c r="H2044" s="162"/>
    </row>
    <row r="2045" spans="3:8" x14ac:dyDescent="0.2">
      <c r="C2045" s="162"/>
      <c r="D2045" s="162"/>
      <c r="E2045" s="162"/>
      <c r="F2045" s="162"/>
      <c r="G2045" s="162"/>
      <c r="H2045" s="162"/>
    </row>
    <row r="2046" spans="3:8" x14ac:dyDescent="0.2">
      <c r="C2046" s="162"/>
      <c r="D2046" s="162"/>
      <c r="E2046" s="162"/>
      <c r="F2046" s="162"/>
      <c r="G2046" s="162"/>
      <c r="H2046" s="162"/>
    </row>
    <row r="2047" spans="3:8" x14ac:dyDescent="0.2">
      <c r="C2047" s="162"/>
      <c r="D2047" s="162"/>
      <c r="E2047" s="162"/>
      <c r="F2047" s="162"/>
      <c r="G2047" s="162"/>
      <c r="H2047" s="162"/>
    </row>
    <row r="2048" spans="3:8" x14ac:dyDescent="0.2">
      <c r="C2048" s="162"/>
      <c r="D2048" s="162"/>
      <c r="E2048" s="162"/>
      <c r="F2048" s="162"/>
      <c r="G2048" s="162"/>
      <c r="H2048" s="162"/>
    </row>
    <row r="2049" spans="3:8" x14ac:dyDescent="0.2">
      <c r="C2049" s="162"/>
      <c r="D2049" s="162"/>
      <c r="E2049" s="162"/>
      <c r="F2049" s="162"/>
      <c r="G2049" s="162"/>
      <c r="H2049" s="162"/>
    </row>
    <row r="2050" spans="3:8" x14ac:dyDescent="0.2">
      <c r="C2050" s="162"/>
      <c r="D2050" s="162"/>
      <c r="E2050" s="162"/>
      <c r="F2050" s="162"/>
      <c r="G2050" s="162"/>
      <c r="H2050" s="162"/>
    </row>
    <row r="2051" spans="3:8" x14ac:dyDescent="0.2">
      <c r="C2051" s="162"/>
      <c r="D2051" s="162"/>
      <c r="E2051" s="162"/>
      <c r="F2051" s="162"/>
      <c r="G2051" s="162"/>
      <c r="H2051" s="162"/>
    </row>
    <row r="2052" spans="3:8" x14ac:dyDescent="0.2">
      <c r="C2052" s="162"/>
      <c r="D2052" s="162"/>
      <c r="E2052" s="162"/>
      <c r="F2052" s="162"/>
      <c r="G2052" s="162"/>
      <c r="H2052" s="162"/>
    </row>
    <row r="2053" spans="3:8" x14ac:dyDescent="0.2">
      <c r="C2053" s="162"/>
      <c r="D2053" s="162"/>
      <c r="E2053" s="162"/>
      <c r="F2053" s="162"/>
      <c r="G2053" s="162"/>
      <c r="H2053" s="162"/>
    </row>
    <row r="2054" spans="3:8" x14ac:dyDescent="0.2">
      <c r="C2054" s="162"/>
      <c r="D2054" s="162"/>
      <c r="E2054" s="162"/>
      <c r="F2054" s="162"/>
      <c r="G2054" s="162"/>
      <c r="H2054" s="162"/>
    </row>
    <row r="2055" spans="3:8" x14ac:dyDescent="0.2">
      <c r="C2055" s="162"/>
      <c r="D2055" s="162"/>
      <c r="E2055" s="162"/>
      <c r="F2055" s="162"/>
      <c r="G2055" s="162"/>
      <c r="H2055" s="162"/>
    </row>
    <row r="2056" spans="3:8" x14ac:dyDescent="0.2">
      <c r="C2056" s="162"/>
      <c r="D2056" s="162"/>
      <c r="E2056" s="162"/>
      <c r="F2056" s="162"/>
      <c r="G2056" s="162"/>
      <c r="H2056" s="162"/>
    </row>
    <row r="2057" spans="3:8" x14ac:dyDescent="0.2">
      <c r="C2057" s="162"/>
      <c r="D2057" s="162"/>
      <c r="E2057" s="162"/>
      <c r="F2057" s="162"/>
      <c r="G2057" s="162"/>
      <c r="H2057" s="162"/>
    </row>
    <row r="2058" spans="3:8" x14ac:dyDescent="0.2">
      <c r="C2058" s="162"/>
      <c r="D2058" s="162"/>
      <c r="E2058" s="162"/>
      <c r="F2058" s="162"/>
      <c r="G2058" s="162"/>
      <c r="H2058" s="162"/>
    </row>
    <row r="2059" spans="3:8" x14ac:dyDescent="0.2">
      <c r="C2059" s="162"/>
      <c r="D2059" s="162"/>
      <c r="E2059" s="162"/>
      <c r="F2059" s="162"/>
      <c r="G2059" s="162"/>
      <c r="H2059" s="162"/>
    </row>
    <row r="2060" spans="3:8" x14ac:dyDescent="0.2">
      <c r="C2060" s="162"/>
      <c r="D2060" s="162"/>
      <c r="E2060" s="162"/>
      <c r="F2060" s="162"/>
      <c r="G2060" s="162"/>
      <c r="H2060" s="162"/>
    </row>
    <row r="2061" spans="3:8" x14ac:dyDescent="0.2">
      <c r="C2061" s="162"/>
      <c r="D2061" s="162"/>
      <c r="E2061" s="162"/>
      <c r="F2061" s="162"/>
      <c r="G2061" s="162"/>
      <c r="H2061" s="162"/>
    </row>
    <row r="2062" spans="3:8" x14ac:dyDescent="0.2">
      <c r="C2062" s="162"/>
      <c r="D2062" s="162"/>
      <c r="E2062" s="162"/>
      <c r="F2062" s="162"/>
      <c r="G2062" s="162"/>
      <c r="H2062" s="162"/>
    </row>
    <row r="2063" spans="3:8" x14ac:dyDescent="0.2">
      <c r="C2063" s="162"/>
      <c r="D2063" s="162"/>
      <c r="E2063" s="162"/>
      <c r="F2063" s="162"/>
      <c r="G2063" s="162"/>
      <c r="H2063" s="162"/>
    </row>
    <row r="2064" spans="3:8" x14ac:dyDescent="0.2">
      <c r="C2064" s="162"/>
      <c r="D2064" s="162"/>
      <c r="E2064" s="162"/>
      <c r="F2064" s="162"/>
      <c r="G2064" s="162"/>
      <c r="H2064" s="162"/>
    </row>
    <row r="2065" spans="3:8" x14ac:dyDescent="0.2">
      <c r="C2065" s="162"/>
      <c r="D2065" s="162"/>
      <c r="E2065" s="162"/>
      <c r="F2065" s="162"/>
      <c r="G2065" s="162"/>
      <c r="H2065" s="162"/>
    </row>
    <row r="2066" spans="3:8" x14ac:dyDescent="0.2">
      <c r="C2066" s="162"/>
      <c r="D2066" s="162"/>
      <c r="E2066" s="162"/>
      <c r="F2066" s="162"/>
      <c r="G2066" s="162"/>
      <c r="H2066" s="162"/>
    </row>
    <row r="2067" spans="3:8" x14ac:dyDescent="0.2">
      <c r="C2067" s="162"/>
      <c r="D2067" s="162"/>
      <c r="E2067" s="162"/>
      <c r="F2067" s="162"/>
      <c r="G2067" s="162"/>
      <c r="H2067" s="162"/>
    </row>
    <row r="2068" spans="3:8" x14ac:dyDescent="0.2">
      <c r="C2068" s="162"/>
      <c r="D2068" s="162"/>
      <c r="E2068" s="162"/>
      <c r="F2068" s="162"/>
      <c r="G2068" s="162"/>
      <c r="H2068" s="162"/>
    </row>
    <row r="2069" spans="3:8" x14ac:dyDescent="0.2">
      <c r="C2069" s="162"/>
      <c r="D2069" s="162"/>
      <c r="E2069" s="162"/>
      <c r="F2069" s="162"/>
      <c r="G2069" s="162"/>
      <c r="H2069" s="162"/>
    </row>
    <row r="2070" spans="3:8" x14ac:dyDescent="0.2">
      <c r="C2070" s="162"/>
      <c r="D2070" s="162"/>
      <c r="E2070" s="162"/>
      <c r="F2070" s="162"/>
      <c r="G2070" s="162"/>
      <c r="H2070" s="162"/>
    </row>
    <row r="2071" spans="3:8" x14ac:dyDescent="0.2">
      <c r="C2071" s="162"/>
      <c r="D2071" s="162"/>
      <c r="E2071" s="162"/>
      <c r="F2071" s="162"/>
      <c r="G2071" s="162"/>
      <c r="H2071" s="162"/>
    </row>
    <row r="2072" spans="3:8" x14ac:dyDescent="0.2">
      <c r="C2072" s="162"/>
      <c r="D2072" s="162"/>
      <c r="E2072" s="162"/>
      <c r="F2072" s="162"/>
      <c r="G2072" s="162"/>
      <c r="H2072" s="162"/>
    </row>
    <row r="2073" spans="3:8" x14ac:dyDescent="0.2">
      <c r="C2073" s="162"/>
      <c r="D2073" s="162"/>
      <c r="E2073" s="162"/>
      <c r="F2073" s="162"/>
      <c r="G2073" s="162"/>
      <c r="H2073" s="162"/>
    </row>
    <row r="2074" spans="3:8" x14ac:dyDescent="0.2">
      <c r="C2074" s="162"/>
      <c r="D2074" s="162"/>
      <c r="E2074" s="162"/>
      <c r="F2074" s="162"/>
      <c r="G2074" s="162"/>
      <c r="H2074" s="162"/>
    </row>
    <row r="2075" spans="3:8" x14ac:dyDescent="0.2">
      <c r="C2075" s="162"/>
      <c r="D2075" s="162"/>
      <c r="E2075" s="162"/>
      <c r="F2075" s="162"/>
      <c r="G2075" s="162"/>
      <c r="H2075" s="162"/>
    </row>
    <row r="2076" spans="3:8" x14ac:dyDescent="0.2">
      <c r="C2076" s="162"/>
      <c r="D2076" s="162"/>
      <c r="E2076" s="162"/>
      <c r="F2076" s="162"/>
      <c r="G2076" s="162"/>
      <c r="H2076" s="162"/>
    </row>
    <row r="2077" spans="3:8" x14ac:dyDescent="0.2">
      <c r="C2077" s="162"/>
      <c r="D2077" s="162"/>
      <c r="E2077" s="162"/>
      <c r="F2077" s="162"/>
      <c r="G2077" s="162"/>
      <c r="H2077" s="162"/>
    </row>
    <row r="2078" spans="3:8" x14ac:dyDescent="0.2">
      <c r="C2078" s="162"/>
      <c r="D2078" s="162"/>
      <c r="E2078" s="162"/>
      <c r="F2078" s="162"/>
      <c r="G2078" s="162"/>
      <c r="H2078" s="162"/>
    </row>
    <row r="2079" spans="3:8" x14ac:dyDescent="0.2">
      <c r="C2079" s="162"/>
      <c r="D2079" s="162"/>
      <c r="E2079" s="162"/>
      <c r="F2079" s="162"/>
      <c r="G2079" s="162"/>
      <c r="H2079" s="162"/>
    </row>
    <row r="2080" spans="3:8" x14ac:dyDescent="0.2">
      <c r="C2080" s="162"/>
      <c r="D2080" s="162"/>
      <c r="E2080" s="162"/>
      <c r="F2080" s="162"/>
      <c r="G2080" s="162"/>
      <c r="H2080" s="162"/>
    </row>
    <row r="2081" spans="3:8" x14ac:dyDescent="0.2">
      <c r="C2081" s="162"/>
      <c r="D2081" s="162"/>
      <c r="E2081" s="162"/>
      <c r="F2081" s="162"/>
      <c r="G2081" s="162"/>
      <c r="H2081" s="162"/>
    </row>
    <row r="2082" spans="3:8" x14ac:dyDescent="0.2">
      <c r="C2082" s="162"/>
      <c r="D2082" s="162"/>
      <c r="E2082" s="162"/>
      <c r="F2082" s="162"/>
      <c r="G2082" s="162"/>
      <c r="H2082" s="162"/>
    </row>
    <row r="2083" spans="3:8" x14ac:dyDescent="0.2">
      <c r="C2083" s="162"/>
      <c r="D2083" s="162"/>
      <c r="E2083" s="162"/>
      <c r="F2083" s="162"/>
      <c r="G2083" s="162"/>
      <c r="H2083" s="162"/>
    </row>
    <row r="2084" spans="3:8" x14ac:dyDescent="0.2">
      <c r="C2084" s="162"/>
      <c r="D2084" s="162"/>
      <c r="E2084" s="162"/>
      <c r="F2084" s="162"/>
      <c r="G2084" s="162"/>
      <c r="H2084" s="162"/>
    </row>
    <row r="2085" spans="3:8" x14ac:dyDescent="0.2">
      <c r="C2085" s="162"/>
      <c r="D2085" s="162"/>
      <c r="E2085" s="162"/>
      <c r="F2085" s="162"/>
      <c r="G2085" s="162"/>
      <c r="H2085" s="162"/>
    </row>
    <row r="2086" spans="3:8" x14ac:dyDescent="0.2">
      <c r="C2086" s="162"/>
      <c r="D2086" s="162"/>
      <c r="E2086" s="162"/>
      <c r="F2086" s="162"/>
      <c r="G2086" s="162"/>
      <c r="H2086" s="162"/>
    </row>
    <row r="2087" spans="3:8" x14ac:dyDescent="0.2">
      <c r="C2087" s="162"/>
      <c r="D2087" s="162"/>
      <c r="E2087" s="162"/>
      <c r="F2087" s="162"/>
      <c r="G2087" s="162"/>
      <c r="H2087" s="162"/>
    </row>
    <row r="2088" spans="3:8" x14ac:dyDescent="0.2">
      <c r="C2088" s="162"/>
      <c r="D2088" s="162"/>
      <c r="E2088" s="162"/>
      <c r="F2088" s="162"/>
      <c r="G2088" s="162"/>
      <c r="H2088" s="162"/>
    </row>
    <row r="2089" spans="3:8" x14ac:dyDescent="0.2">
      <c r="C2089" s="162"/>
      <c r="D2089" s="162"/>
      <c r="E2089" s="162"/>
      <c r="F2089" s="162"/>
      <c r="G2089" s="162"/>
      <c r="H2089" s="162"/>
    </row>
    <row r="2090" spans="3:8" x14ac:dyDescent="0.2">
      <c r="C2090" s="162"/>
      <c r="D2090" s="162"/>
      <c r="E2090" s="162"/>
      <c r="F2090" s="162"/>
      <c r="G2090" s="162"/>
      <c r="H2090" s="162"/>
    </row>
    <row r="2091" spans="3:8" x14ac:dyDescent="0.2">
      <c r="C2091" s="162"/>
      <c r="D2091" s="162"/>
      <c r="E2091" s="162"/>
      <c r="F2091" s="162"/>
      <c r="G2091" s="162"/>
      <c r="H2091" s="162"/>
    </row>
    <row r="2092" spans="3:8" x14ac:dyDescent="0.2">
      <c r="C2092" s="162"/>
      <c r="D2092" s="162"/>
      <c r="E2092" s="162"/>
      <c r="F2092" s="162"/>
      <c r="G2092" s="162"/>
      <c r="H2092" s="162"/>
    </row>
    <row r="2093" spans="3:8" x14ac:dyDescent="0.2">
      <c r="C2093" s="162"/>
      <c r="D2093" s="162"/>
      <c r="E2093" s="162"/>
      <c r="F2093" s="162"/>
      <c r="G2093" s="162"/>
      <c r="H2093" s="162"/>
    </row>
    <row r="2094" spans="3:8" x14ac:dyDescent="0.2">
      <c r="C2094" s="162"/>
      <c r="D2094" s="162"/>
      <c r="E2094" s="162"/>
      <c r="F2094" s="162"/>
      <c r="G2094" s="162"/>
      <c r="H2094" s="162"/>
    </row>
    <row r="2095" spans="3:8" x14ac:dyDescent="0.2">
      <c r="C2095" s="162"/>
      <c r="D2095" s="162"/>
      <c r="E2095" s="162"/>
      <c r="F2095" s="162"/>
      <c r="G2095" s="162"/>
      <c r="H2095" s="162"/>
    </row>
    <row r="2096" spans="3:8" x14ac:dyDescent="0.2">
      <c r="C2096" s="162"/>
      <c r="D2096" s="162"/>
      <c r="E2096" s="162"/>
      <c r="F2096" s="162"/>
      <c r="G2096" s="162"/>
      <c r="H2096" s="162"/>
    </row>
    <row r="2097" spans="3:8" x14ac:dyDescent="0.2">
      <c r="C2097" s="162"/>
      <c r="D2097" s="162"/>
      <c r="E2097" s="162"/>
      <c r="F2097" s="162"/>
      <c r="G2097" s="162"/>
      <c r="H2097" s="162"/>
    </row>
    <row r="2098" spans="3:8" x14ac:dyDescent="0.2">
      <c r="C2098" s="162"/>
      <c r="D2098" s="162"/>
      <c r="E2098" s="162"/>
      <c r="F2098" s="162"/>
      <c r="G2098" s="162"/>
      <c r="H2098" s="162"/>
    </row>
    <row r="2099" spans="3:8" x14ac:dyDescent="0.2">
      <c r="C2099" s="162"/>
      <c r="D2099" s="162"/>
      <c r="E2099" s="162"/>
      <c r="F2099" s="162"/>
      <c r="G2099" s="162"/>
      <c r="H2099" s="162"/>
    </row>
    <row r="2100" spans="3:8" x14ac:dyDescent="0.2">
      <c r="C2100" s="162"/>
      <c r="D2100" s="162"/>
      <c r="E2100" s="162"/>
      <c r="F2100" s="162"/>
      <c r="G2100" s="162"/>
      <c r="H2100" s="162"/>
    </row>
    <row r="2101" spans="3:8" x14ac:dyDescent="0.2">
      <c r="C2101" s="162"/>
      <c r="D2101" s="162"/>
      <c r="E2101" s="162"/>
      <c r="F2101" s="162"/>
      <c r="G2101" s="162"/>
      <c r="H2101" s="162"/>
    </row>
    <row r="2102" spans="3:8" x14ac:dyDescent="0.2">
      <c r="C2102" s="162"/>
      <c r="D2102" s="162"/>
      <c r="E2102" s="162"/>
      <c r="F2102" s="162"/>
      <c r="G2102" s="162"/>
      <c r="H2102" s="162"/>
    </row>
    <row r="2103" spans="3:8" x14ac:dyDescent="0.2">
      <c r="C2103" s="162"/>
      <c r="D2103" s="162"/>
      <c r="E2103" s="162"/>
      <c r="F2103" s="162"/>
      <c r="G2103" s="162"/>
      <c r="H2103" s="162"/>
    </row>
    <row r="2104" spans="3:8" x14ac:dyDescent="0.2">
      <c r="C2104" s="162"/>
      <c r="D2104" s="162"/>
      <c r="E2104" s="162"/>
      <c r="F2104" s="162"/>
      <c r="G2104" s="162"/>
      <c r="H2104" s="162"/>
    </row>
    <row r="2105" spans="3:8" x14ac:dyDescent="0.2">
      <c r="C2105" s="162"/>
      <c r="D2105" s="162"/>
      <c r="E2105" s="162"/>
      <c r="F2105" s="162"/>
      <c r="G2105" s="162"/>
      <c r="H2105" s="162"/>
    </row>
    <row r="2106" spans="3:8" x14ac:dyDescent="0.2">
      <c r="C2106" s="162"/>
      <c r="D2106" s="162"/>
      <c r="E2106" s="162"/>
      <c r="F2106" s="162"/>
      <c r="G2106" s="162"/>
      <c r="H2106" s="162"/>
    </row>
    <row r="2107" spans="3:8" x14ac:dyDescent="0.2">
      <c r="C2107" s="162"/>
      <c r="D2107" s="162"/>
      <c r="E2107" s="162"/>
      <c r="F2107" s="162"/>
      <c r="G2107" s="162"/>
      <c r="H2107" s="162"/>
    </row>
    <row r="2108" spans="3:8" x14ac:dyDescent="0.2">
      <c r="C2108" s="162"/>
      <c r="D2108" s="162"/>
      <c r="E2108" s="162"/>
      <c r="F2108" s="162"/>
      <c r="G2108" s="162"/>
      <c r="H2108" s="162"/>
    </row>
    <row r="2109" spans="3:8" x14ac:dyDescent="0.2">
      <c r="C2109" s="162"/>
      <c r="D2109" s="162"/>
      <c r="E2109" s="162"/>
      <c r="F2109" s="162"/>
      <c r="G2109" s="162"/>
      <c r="H2109" s="162"/>
    </row>
    <row r="2110" spans="3:8" x14ac:dyDescent="0.2">
      <c r="C2110" s="162"/>
      <c r="D2110" s="162"/>
      <c r="E2110" s="162"/>
      <c r="F2110" s="162"/>
      <c r="G2110" s="162"/>
      <c r="H2110" s="162"/>
    </row>
    <row r="2111" spans="3:8" x14ac:dyDescent="0.2">
      <c r="C2111" s="162"/>
      <c r="D2111" s="162"/>
      <c r="E2111" s="162"/>
      <c r="F2111" s="162"/>
      <c r="G2111" s="162"/>
      <c r="H2111" s="162"/>
    </row>
    <row r="2112" spans="3:8" x14ac:dyDescent="0.2">
      <c r="C2112" s="162"/>
      <c r="D2112" s="162"/>
      <c r="E2112" s="162"/>
      <c r="F2112" s="162"/>
      <c r="G2112" s="162"/>
      <c r="H2112" s="162"/>
    </row>
    <row r="2113" spans="3:8" x14ac:dyDescent="0.2">
      <c r="C2113" s="162"/>
      <c r="D2113" s="162"/>
      <c r="E2113" s="162"/>
      <c r="F2113" s="162"/>
      <c r="G2113" s="162"/>
      <c r="H2113" s="162"/>
    </row>
    <row r="2114" spans="3:8" x14ac:dyDescent="0.2">
      <c r="C2114" s="162"/>
      <c r="D2114" s="162"/>
      <c r="E2114" s="162"/>
      <c r="F2114" s="162"/>
      <c r="G2114" s="162"/>
      <c r="H2114" s="162"/>
    </row>
    <row r="2115" spans="3:8" x14ac:dyDescent="0.2">
      <c r="C2115" s="162"/>
      <c r="D2115" s="162"/>
      <c r="E2115" s="162"/>
      <c r="F2115" s="162"/>
      <c r="G2115" s="162"/>
      <c r="H2115" s="162"/>
    </row>
    <row r="2116" spans="3:8" x14ac:dyDescent="0.2">
      <c r="C2116" s="162"/>
      <c r="D2116" s="162"/>
      <c r="E2116" s="162"/>
      <c r="F2116" s="162"/>
      <c r="G2116" s="162"/>
      <c r="H2116" s="162"/>
    </row>
    <row r="2117" spans="3:8" x14ac:dyDescent="0.2">
      <c r="C2117" s="162"/>
      <c r="D2117" s="162"/>
      <c r="E2117" s="162"/>
      <c r="F2117" s="162"/>
      <c r="G2117" s="162"/>
      <c r="H2117" s="162"/>
    </row>
    <row r="2118" spans="3:8" x14ac:dyDescent="0.2">
      <c r="C2118" s="162"/>
      <c r="D2118" s="162"/>
      <c r="E2118" s="162"/>
      <c r="F2118" s="162"/>
      <c r="G2118" s="162"/>
      <c r="H2118" s="162"/>
    </row>
    <row r="2119" spans="3:8" x14ac:dyDescent="0.2">
      <c r="C2119" s="162"/>
      <c r="D2119" s="162"/>
      <c r="E2119" s="162"/>
      <c r="F2119" s="162"/>
      <c r="G2119" s="162"/>
      <c r="H2119" s="162"/>
    </row>
    <row r="2120" spans="3:8" x14ac:dyDescent="0.2">
      <c r="C2120" s="162"/>
      <c r="D2120" s="162"/>
      <c r="E2120" s="162"/>
      <c r="F2120" s="162"/>
      <c r="G2120" s="162"/>
      <c r="H2120" s="162"/>
    </row>
    <row r="2121" spans="3:8" x14ac:dyDescent="0.2">
      <c r="C2121" s="162"/>
      <c r="D2121" s="162"/>
      <c r="E2121" s="162"/>
      <c r="F2121" s="162"/>
      <c r="G2121" s="162"/>
      <c r="H2121" s="162"/>
    </row>
    <row r="2122" spans="3:8" x14ac:dyDescent="0.2">
      <c r="C2122" s="162"/>
      <c r="D2122" s="162"/>
      <c r="E2122" s="162"/>
      <c r="F2122" s="162"/>
      <c r="G2122" s="162"/>
      <c r="H2122" s="162"/>
    </row>
    <row r="2123" spans="3:8" x14ac:dyDescent="0.2">
      <c r="C2123" s="162"/>
      <c r="D2123" s="162"/>
      <c r="E2123" s="162"/>
      <c r="F2123" s="162"/>
      <c r="G2123" s="162"/>
      <c r="H2123" s="162"/>
    </row>
    <row r="2124" spans="3:8" x14ac:dyDescent="0.2">
      <c r="C2124" s="162"/>
      <c r="D2124" s="162"/>
      <c r="E2124" s="162"/>
      <c r="F2124" s="162"/>
      <c r="G2124" s="162"/>
      <c r="H2124" s="162"/>
    </row>
    <row r="2125" spans="3:8" x14ac:dyDescent="0.2">
      <c r="C2125" s="162"/>
      <c r="D2125" s="162"/>
      <c r="E2125" s="162"/>
      <c r="F2125" s="162"/>
      <c r="G2125" s="162"/>
      <c r="H2125" s="162"/>
    </row>
    <row r="2126" spans="3:8" x14ac:dyDescent="0.2">
      <c r="C2126" s="162"/>
      <c r="D2126" s="162"/>
      <c r="E2126" s="162"/>
      <c r="F2126" s="162"/>
      <c r="G2126" s="162"/>
      <c r="H2126" s="162"/>
    </row>
    <row r="2127" spans="3:8" x14ac:dyDescent="0.2">
      <c r="C2127" s="162"/>
      <c r="D2127" s="162"/>
      <c r="E2127" s="162"/>
      <c r="F2127" s="162"/>
      <c r="G2127" s="162"/>
      <c r="H2127" s="162"/>
    </row>
    <row r="2128" spans="3:8" x14ac:dyDescent="0.2">
      <c r="C2128" s="162"/>
      <c r="D2128" s="162"/>
      <c r="E2128" s="162"/>
      <c r="F2128" s="162"/>
      <c r="G2128" s="162"/>
      <c r="H2128" s="162"/>
    </row>
    <row r="2129" spans="3:8" x14ac:dyDescent="0.2">
      <c r="C2129" s="162"/>
      <c r="D2129" s="162"/>
      <c r="E2129" s="162"/>
      <c r="F2129" s="162"/>
      <c r="G2129" s="162"/>
      <c r="H2129" s="162"/>
    </row>
    <row r="2130" spans="3:8" x14ac:dyDescent="0.2">
      <c r="C2130" s="162"/>
      <c r="D2130" s="162"/>
      <c r="E2130" s="162"/>
      <c r="F2130" s="162"/>
      <c r="G2130" s="162"/>
      <c r="H2130" s="162"/>
    </row>
    <row r="2131" spans="3:8" x14ac:dyDescent="0.2">
      <c r="C2131" s="162"/>
      <c r="D2131" s="162"/>
      <c r="E2131" s="162"/>
      <c r="F2131" s="162"/>
      <c r="G2131" s="162"/>
      <c r="H2131" s="162"/>
    </row>
    <row r="2132" spans="3:8" x14ac:dyDescent="0.2">
      <c r="C2132" s="162"/>
      <c r="D2132" s="162"/>
      <c r="E2132" s="162"/>
      <c r="F2132" s="162"/>
      <c r="G2132" s="162"/>
      <c r="H2132" s="162"/>
    </row>
    <row r="2133" spans="3:8" x14ac:dyDescent="0.2">
      <c r="C2133" s="162"/>
      <c r="D2133" s="162"/>
      <c r="E2133" s="162"/>
      <c r="F2133" s="162"/>
      <c r="G2133" s="162"/>
      <c r="H2133" s="162"/>
    </row>
    <row r="2134" spans="3:8" x14ac:dyDescent="0.2">
      <c r="C2134" s="162"/>
      <c r="D2134" s="162"/>
      <c r="E2134" s="162"/>
      <c r="F2134" s="162"/>
      <c r="G2134" s="162"/>
      <c r="H2134" s="162"/>
    </row>
    <row r="2135" spans="3:8" x14ac:dyDescent="0.2">
      <c r="C2135" s="162"/>
      <c r="D2135" s="162"/>
      <c r="E2135" s="162"/>
      <c r="F2135" s="162"/>
      <c r="G2135" s="162"/>
      <c r="H2135" s="162"/>
    </row>
    <row r="2136" spans="3:8" x14ac:dyDescent="0.2">
      <c r="C2136" s="162"/>
      <c r="D2136" s="162"/>
      <c r="E2136" s="162"/>
      <c r="F2136" s="162"/>
      <c r="G2136" s="162"/>
      <c r="H2136" s="162"/>
    </row>
    <row r="2137" spans="3:8" x14ac:dyDescent="0.2">
      <c r="C2137" s="162"/>
      <c r="D2137" s="162"/>
      <c r="E2137" s="162"/>
      <c r="F2137" s="162"/>
      <c r="G2137" s="162"/>
      <c r="H2137" s="162"/>
    </row>
    <row r="2138" spans="3:8" x14ac:dyDescent="0.2">
      <c r="C2138" s="162"/>
      <c r="D2138" s="162"/>
      <c r="E2138" s="162"/>
      <c r="F2138" s="162"/>
      <c r="G2138" s="162"/>
      <c r="H2138" s="162"/>
    </row>
    <row r="2139" spans="3:8" x14ac:dyDescent="0.2">
      <c r="C2139" s="162"/>
      <c r="D2139" s="162"/>
      <c r="E2139" s="162"/>
      <c r="F2139" s="162"/>
      <c r="G2139" s="162"/>
      <c r="H2139" s="162"/>
    </row>
    <row r="2140" spans="3:8" x14ac:dyDescent="0.2">
      <c r="C2140" s="162"/>
      <c r="D2140" s="162"/>
      <c r="E2140" s="162"/>
      <c r="F2140" s="162"/>
      <c r="G2140" s="162"/>
      <c r="H2140" s="162"/>
    </row>
    <row r="2141" spans="3:8" x14ac:dyDescent="0.2">
      <c r="C2141" s="162"/>
      <c r="D2141" s="162"/>
      <c r="E2141" s="162"/>
      <c r="F2141" s="162"/>
      <c r="G2141" s="162"/>
      <c r="H2141" s="162"/>
    </row>
    <row r="2142" spans="3:8" x14ac:dyDescent="0.2">
      <c r="C2142" s="162"/>
      <c r="D2142" s="162"/>
      <c r="E2142" s="162"/>
      <c r="F2142" s="162"/>
      <c r="G2142" s="162"/>
      <c r="H2142" s="162"/>
    </row>
    <row r="2143" spans="3:8" x14ac:dyDescent="0.2">
      <c r="C2143" s="162"/>
      <c r="D2143" s="162"/>
      <c r="E2143" s="162"/>
      <c r="F2143" s="162"/>
      <c r="G2143" s="162"/>
      <c r="H2143" s="162"/>
    </row>
    <row r="2144" spans="3:8" x14ac:dyDescent="0.2">
      <c r="C2144" s="162"/>
      <c r="D2144" s="162"/>
      <c r="E2144" s="162"/>
      <c r="F2144" s="162"/>
      <c r="G2144" s="162"/>
      <c r="H2144" s="162"/>
    </row>
    <row r="2145" spans="3:8" x14ac:dyDescent="0.2">
      <c r="C2145" s="162"/>
      <c r="D2145" s="162"/>
      <c r="E2145" s="162"/>
      <c r="F2145" s="162"/>
      <c r="G2145" s="162"/>
      <c r="H2145" s="162"/>
    </row>
    <row r="2146" spans="3:8" x14ac:dyDescent="0.2">
      <c r="C2146" s="162"/>
      <c r="D2146" s="162"/>
      <c r="E2146" s="162"/>
      <c r="F2146" s="162"/>
      <c r="G2146" s="162"/>
      <c r="H2146" s="162"/>
    </row>
    <row r="2147" spans="3:8" x14ac:dyDescent="0.2">
      <c r="C2147" s="162"/>
      <c r="D2147" s="162"/>
      <c r="E2147" s="162"/>
      <c r="F2147" s="162"/>
      <c r="G2147" s="162"/>
      <c r="H2147" s="162"/>
    </row>
    <row r="2148" spans="3:8" x14ac:dyDescent="0.2">
      <c r="C2148" s="162"/>
      <c r="D2148" s="162"/>
      <c r="E2148" s="162"/>
      <c r="F2148" s="162"/>
      <c r="G2148" s="162"/>
      <c r="H2148" s="162"/>
    </row>
    <row r="2149" spans="3:8" x14ac:dyDescent="0.2">
      <c r="C2149" s="162"/>
      <c r="D2149" s="162"/>
      <c r="E2149" s="162"/>
      <c r="F2149" s="162"/>
      <c r="G2149" s="162"/>
      <c r="H2149" s="162"/>
    </row>
    <row r="2150" spans="3:8" x14ac:dyDescent="0.2">
      <c r="C2150" s="162"/>
      <c r="D2150" s="162"/>
      <c r="E2150" s="162"/>
      <c r="F2150" s="162"/>
      <c r="G2150" s="162"/>
      <c r="H2150" s="162"/>
    </row>
    <row r="2151" spans="3:8" x14ac:dyDescent="0.2">
      <c r="C2151" s="162"/>
      <c r="D2151" s="162"/>
      <c r="E2151" s="162"/>
      <c r="F2151" s="162"/>
      <c r="G2151" s="162"/>
      <c r="H2151" s="162"/>
    </row>
    <row r="2152" spans="3:8" x14ac:dyDescent="0.2">
      <c r="C2152" s="162"/>
      <c r="D2152" s="162"/>
      <c r="E2152" s="162"/>
      <c r="F2152" s="162"/>
      <c r="G2152" s="162"/>
      <c r="H2152" s="162"/>
    </row>
    <row r="2153" spans="3:8" x14ac:dyDescent="0.2">
      <c r="C2153" s="162"/>
      <c r="D2153" s="162"/>
      <c r="E2153" s="162"/>
      <c r="F2153" s="162"/>
      <c r="G2153" s="162"/>
      <c r="H2153" s="162"/>
    </row>
    <row r="2154" spans="3:8" x14ac:dyDescent="0.2">
      <c r="C2154" s="162"/>
      <c r="D2154" s="162"/>
      <c r="E2154" s="162"/>
      <c r="F2154" s="162"/>
      <c r="G2154" s="162"/>
      <c r="H2154" s="162"/>
    </row>
    <row r="2155" spans="3:8" x14ac:dyDescent="0.2">
      <c r="C2155" s="162"/>
      <c r="D2155" s="162"/>
      <c r="E2155" s="162"/>
      <c r="F2155" s="162"/>
      <c r="G2155" s="162"/>
      <c r="H2155" s="162"/>
    </row>
    <row r="2156" spans="3:8" x14ac:dyDescent="0.2">
      <c r="C2156" s="162"/>
      <c r="D2156" s="162"/>
      <c r="E2156" s="162"/>
      <c r="F2156" s="162"/>
      <c r="G2156" s="162"/>
      <c r="H2156" s="162"/>
    </row>
    <row r="2157" spans="3:8" x14ac:dyDescent="0.2">
      <c r="C2157" s="162"/>
      <c r="D2157" s="162"/>
      <c r="E2157" s="162"/>
      <c r="F2157" s="162"/>
      <c r="G2157" s="162"/>
      <c r="H2157" s="162"/>
    </row>
    <row r="2158" spans="3:8" x14ac:dyDescent="0.2">
      <c r="C2158" s="162"/>
      <c r="D2158" s="162"/>
      <c r="E2158" s="162"/>
      <c r="F2158" s="162"/>
      <c r="G2158" s="162"/>
      <c r="H2158" s="162"/>
    </row>
    <row r="2159" spans="3:8" x14ac:dyDescent="0.2">
      <c r="C2159" s="162"/>
      <c r="D2159" s="162"/>
      <c r="E2159" s="162"/>
      <c r="F2159" s="162"/>
      <c r="G2159" s="162"/>
      <c r="H2159" s="162"/>
    </row>
    <row r="2160" spans="3:8" x14ac:dyDescent="0.2">
      <c r="C2160" s="162"/>
      <c r="D2160" s="162"/>
      <c r="E2160" s="162"/>
      <c r="F2160" s="162"/>
      <c r="G2160" s="162"/>
      <c r="H2160" s="162"/>
    </row>
    <row r="2161" spans="3:8" x14ac:dyDescent="0.2">
      <c r="C2161" s="162"/>
      <c r="D2161" s="162"/>
      <c r="E2161" s="162"/>
      <c r="F2161" s="162"/>
      <c r="G2161" s="162"/>
      <c r="H2161" s="162"/>
    </row>
    <row r="2162" spans="3:8" x14ac:dyDescent="0.2">
      <c r="C2162" s="162"/>
      <c r="D2162" s="162"/>
      <c r="E2162" s="162"/>
      <c r="F2162" s="162"/>
      <c r="G2162" s="162"/>
      <c r="H2162" s="162"/>
    </row>
    <row r="2163" spans="3:8" x14ac:dyDescent="0.2">
      <c r="C2163" s="162"/>
      <c r="D2163" s="162"/>
      <c r="E2163" s="162"/>
      <c r="F2163" s="162"/>
      <c r="G2163" s="162"/>
      <c r="H2163" s="162"/>
    </row>
    <row r="2164" spans="3:8" x14ac:dyDescent="0.2">
      <c r="C2164" s="162"/>
      <c r="D2164" s="162"/>
      <c r="E2164" s="162"/>
      <c r="F2164" s="162"/>
      <c r="G2164" s="162"/>
      <c r="H2164" s="162"/>
    </row>
    <row r="2165" spans="3:8" x14ac:dyDescent="0.2">
      <c r="C2165" s="162"/>
      <c r="D2165" s="162"/>
      <c r="E2165" s="162"/>
      <c r="F2165" s="162"/>
      <c r="G2165" s="162"/>
      <c r="H2165" s="162"/>
    </row>
    <row r="2166" spans="3:8" x14ac:dyDescent="0.2">
      <c r="C2166" s="162"/>
      <c r="D2166" s="162"/>
      <c r="E2166" s="162"/>
      <c r="F2166" s="162"/>
      <c r="G2166" s="162"/>
      <c r="H2166" s="162"/>
    </row>
    <row r="2167" spans="3:8" x14ac:dyDescent="0.2">
      <c r="C2167" s="162"/>
      <c r="D2167" s="162"/>
      <c r="E2167" s="162"/>
      <c r="F2167" s="162"/>
      <c r="G2167" s="162"/>
      <c r="H2167" s="162"/>
    </row>
    <row r="2168" spans="3:8" x14ac:dyDescent="0.2">
      <c r="C2168" s="162"/>
      <c r="D2168" s="162"/>
      <c r="E2168" s="162"/>
      <c r="F2168" s="162"/>
      <c r="G2168" s="162"/>
      <c r="H2168" s="162"/>
    </row>
    <row r="2169" spans="3:8" x14ac:dyDescent="0.2">
      <c r="C2169" s="162"/>
      <c r="D2169" s="162"/>
      <c r="E2169" s="162"/>
      <c r="F2169" s="162"/>
      <c r="G2169" s="162"/>
      <c r="H2169" s="162"/>
    </row>
    <row r="2170" spans="3:8" x14ac:dyDescent="0.2">
      <c r="C2170" s="162"/>
      <c r="D2170" s="162"/>
      <c r="E2170" s="162"/>
      <c r="F2170" s="162"/>
      <c r="G2170" s="162"/>
      <c r="H2170" s="162"/>
    </row>
    <row r="2171" spans="3:8" x14ac:dyDescent="0.2">
      <c r="C2171" s="162"/>
      <c r="D2171" s="162"/>
      <c r="E2171" s="162"/>
      <c r="F2171" s="162"/>
      <c r="G2171" s="162"/>
      <c r="H2171" s="162"/>
    </row>
    <row r="2172" spans="3:8" x14ac:dyDescent="0.2">
      <c r="C2172" s="162"/>
      <c r="D2172" s="162"/>
      <c r="E2172" s="162"/>
      <c r="F2172" s="162"/>
      <c r="G2172" s="162"/>
      <c r="H2172" s="162"/>
    </row>
    <row r="2173" spans="3:8" x14ac:dyDescent="0.2">
      <c r="C2173" s="162"/>
      <c r="D2173" s="162"/>
      <c r="E2173" s="162"/>
      <c r="F2173" s="162"/>
      <c r="G2173" s="162"/>
      <c r="H2173" s="162"/>
    </row>
    <row r="2174" spans="3:8" x14ac:dyDescent="0.2">
      <c r="C2174" s="162"/>
      <c r="D2174" s="162"/>
      <c r="E2174" s="162"/>
      <c r="F2174" s="162"/>
      <c r="G2174" s="162"/>
      <c r="H2174" s="162"/>
    </row>
    <row r="2175" spans="3:8" x14ac:dyDescent="0.2">
      <c r="C2175" s="162"/>
      <c r="D2175" s="162"/>
      <c r="E2175" s="162"/>
      <c r="F2175" s="162"/>
      <c r="G2175" s="162"/>
      <c r="H2175" s="162"/>
    </row>
    <row r="2176" spans="3:8" x14ac:dyDescent="0.2">
      <c r="C2176" s="162"/>
      <c r="D2176" s="162"/>
      <c r="E2176" s="162"/>
      <c r="F2176" s="162"/>
      <c r="G2176" s="162"/>
      <c r="H2176" s="162"/>
    </row>
    <row r="2177" spans="3:8" x14ac:dyDescent="0.2">
      <c r="C2177" s="162"/>
      <c r="D2177" s="162"/>
      <c r="E2177" s="162"/>
      <c r="F2177" s="162"/>
      <c r="G2177" s="162"/>
      <c r="H2177" s="162"/>
    </row>
    <row r="2178" spans="3:8" x14ac:dyDescent="0.2">
      <c r="C2178" s="162"/>
      <c r="D2178" s="162"/>
      <c r="E2178" s="162"/>
      <c r="F2178" s="162"/>
      <c r="G2178" s="162"/>
      <c r="H2178" s="162"/>
    </row>
    <row r="2179" spans="3:8" x14ac:dyDescent="0.2">
      <c r="C2179" s="162"/>
      <c r="D2179" s="162"/>
      <c r="E2179" s="162"/>
      <c r="F2179" s="162"/>
      <c r="G2179" s="162"/>
      <c r="H2179" s="162"/>
    </row>
    <row r="2180" spans="3:8" x14ac:dyDescent="0.2">
      <c r="C2180" s="162"/>
      <c r="D2180" s="162"/>
      <c r="E2180" s="162"/>
      <c r="F2180" s="162"/>
      <c r="G2180" s="162"/>
      <c r="H2180" s="162"/>
    </row>
    <row r="2181" spans="3:8" x14ac:dyDescent="0.2">
      <c r="C2181" s="162"/>
      <c r="D2181" s="162"/>
      <c r="E2181" s="162"/>
      <c r="F2181" s="162"/>
      <c r="G2181" s="162"/>
      <c r="H2181" s="162"/>
    </row>
    <row r="2182" spans="3:8" x14ac:dyDescent="0.2">
      <c r="C2182" s="162"/>
      <c r="D2182" s="162"/>
      <c r="E2182" s="162"/>
      <c r="F2182" s="162"/>
      <c r="G2182" s="162"/>
      <c r="H2182" s="162"/>
    </row>
    <row r="2183" spans="3:8" x14ac:dyDescent="0.2">
      <c r="C2183" s="162"/>
      <c r="D2183" s="162"/>
      <c r="E2183" s="162"/>
      <c r="F2183" s="162"/>
      <c r="G2183" s="162"/>
      <c r="H2183" s="162"/>
    </row>
    <row r="2184" spans="3:8" x14ac:dyDescent="0.2">
      <c r="C2184" s="162"/>
      <c r="D2184" s="162"/>
      <c r="E2184" s="162"/>
      <c r="F2184" s="162"/>
      <c r="G2184" s="162"/>
      <c r="H2184" s="162"/>
    </row>
    <row r="2185" spans="3:8" x14ac:dyDescent="0.2">
      <c r="C2185" s="162"/>
      <c r="D2185" s="162"/>
      <c r="E2185" s="162"/>
      <c r="F2185" s="162"/>
      <c r="G2185" s="162"/>
      <c r="H2185" s="162"/>
    </row>
    <row r="2186" spans="3:8" x14ac:dyDescent="0.2">
      <c r="C2186" s="162"/>
      <c r="D2186" s="162"/>
      <c r="E2186" s="162"/>
      <c r="F2186" s="162"/>
      <c r="G2186" s="162"/>
      <c r="H2186" s="162"/>
    </row>
    <row r="2187" spans="3:8" x14ac:dyDescent="0.2">
      <c r="C2187" s="162"/>
      <c r="D2187" s="162"/>
      <c r="E2187" s="162"/>
      <c r="F2187" s="162"/>
      <c r="G2187" s="162"/>
      <c r="H2187" s="162"/>
    </row>
    <row r="2188" spans="3:8" x14ac:dyDescent="0.2">
      <c r="C2188" s="162"/>
      <c r="D2188" s="162"/>
      <c r="E2188" s="162"/>
      <c r="F2188" s="162"/>
      <c r="G2188" s="162"/>
      <c r="H2188" s="162"/>
    </row>
    <row r="2189" spans="3:8" x14ac:dyDescent="0.2">
      <c r="C2189" s="162"/>
      <c r="D2189" s="162"/>
      <c r="E2189" s="162"/>
      <c r="F2189" s="162"/>
      <c r="G2189" s="162"/>
      <c r="H2189" s="162"/>
    </row>
    <row r="2190" spans="3:8" x14ac:dyDescent="0.2">
      <c r="C2190" s="162"/>
      <c r="D2190" s="162"/>
      <c r="E2190" s="162"/>
      <c r="F2190" s="162"/>
      <c r="G2190" s="162"/>
      <c r="H2190" s="162"/>
    </row>
    <row r="2191" spans="3:8" x14ac:dyDescent="0.2">
      <c r="C2191" s="162"/>
      <c r="D2191" s="162"/>
      <c r="E2191" s="162"/>
      <c r="F2191" s="162"/>
      <c r="G2191" s="162"/>
      <c r="H2191" s="162"/>
    </row>
    <row r="2192" spans="3:8" x14ac:dyDescent="0.2">
      <c r="C2192" s="162"/>
      <c r="D2192" s="162"/>
      <c r="E2192" s="162"/>
      <c r="F2192" s="162"/>
      <c r="G2192" s="162"/>
      <c r="H2192" s="162"/>
    </row>
    <row r="2193" spans="3:8" x14ac:dyDescent="0.2">
      <c r="C2193" s="162"/>
      <c r="D2193" s="162"/>
      <c r="E2193" s="162"/>
      <c r="F2193" s="162"/>
      <c r="G2193" s="162"/>
      <c r="H2193" s="162"/>
    </row>
    <row r="2194" spans="3:8" x14ac:dyDescent="0.2">
      <c r="C2194" s="162"/>
      <c r="D2194" s="162"/>
      <c r="E2194" s="162"/>
      <c r="F2194" s="162"/>
      <c r="G2194" s="162"/>
      <c r="H2194" s="162"/>
    </row>
    <row r="2195" spans="3:8" x14ac:dyDescent="0.2">
      <c r="C2195" s="162"/>
      <c r="D2195" s="162"/>
      <c r="E2195" s="162"/>
      <c r="F2195" s="162"/>
      <c r="G2195" s="162"/>
      <c r="H2195" s="162"/>
    </row>
    <row r="2196" spans="3:8" x14ac:dyDescent="0.2">
      <c r="C2196" s="162"/>
      <c r="D2196" s="162"/>
      <c r="E2196" s="162"/>
      <c r="F2196" s="162"/>
      <c r="G2196" s="162"/>
      <c r="H2196" s="162"/>
    </row>
    <row r="2197" spans="3:8" x14ac:dyDescent="0.2">
      <c r="C2197" s="162"/>
      <c r="D2197" s="162"/>
      <c r="E2197" s="162"/>
      <c r="F2197" s="162"/>
      <c r="G2197" s="162"/>
      <c r="H2197" s="162"/>
    </row>
    <row r="2198" spans="3:8" x14ac:dyDescent="0.2">
      <c r="C2198" s="162"/>
      <c r="D2198" s="162"/>
      <c r="E2198" s="162"/>
      <c r="F2198" s="162"/>
      <c r="G2198" s="162"/>
      <c r="H2198" s="162"/>
    </row>
    <row r="2199" spans="3:8" x14ac:dyDescent="0.2">
      <c r="C2199" s="162"/>
      <c r="D2199" s="162"/>
      <c r="E2199" s="162"/>
      <c r="F2199" s="162"/>
      <c r="G2199" s="162"/>
      <c r="H2199" s="162"/>
    </row>
    <row r="2200" spans="3:8" x14ac:dyDescent="0.2">
      <c r="C2200" s="162"/>
      <c r="D2200" s="162"/>
      <c r="E2200" s="162"/>
      <c r="F2200" s="162"/>
      <c r="G2200" s="162"/>
      <c r="H2200" s="162"/>
    </row>
    <row r="2201" spans="3:8" x14ac:dyDescent="0.2">
      <c r="C2201" s="162"/>
      <c r="D2201" s="162"/>
      <c r="E2201" s="162"/>
      <c r="F2201" s="162"/>
      <c r="G2201" s="162"/>
      <c r="H2201" s="162"/>
    </row>
    <row r="2202" spans="3:8" x14ac:dyDescent="0.2">
      <c r="C2202" s="162"/>
      <c r="D2202" s="162"/>
      <c r="E2202" s="162"/>
      <c r="F2202" s="162"/>
      <c r="G2202" s="162"/>
      <c r="H2202" s="162"/>
    </row>
    <row r="2203" spans="3:8" x14ac:dyDescent="0.2">
      <c r="C2203" s="162"/>
      <c r="D2203" s="162"/>
      <c r="E2203" s="162"/>
      <c r="F2203" s="162"/>
      <c r="G2203" s="162"/>
      <c r="H2203" s="162"/>
    </row>
    <row r="2204" spans="3:8" x14ac:dyDescent="0.2">
      <c r="C2204" s="162"/>
      <c r="D2204" s="162"/>
      <c r="E2204" s="162"/>
      <c r="F2204" s="162"/>
      <c r="G2204" s="162"/>
      <c r="H2204" s="162"/>
    </row>
    <row r="2205" spans="3:8" x14ac:dyDescent="0.2">
      <c r="C2205" s="162"/>
      <c r="D2205" s="162"/>
      <c r="E2205" s="162"/>
      <c r="F2205" s="162"/>
      <c r="G2205" s="162"/>
      <c r="H2205" s="162"/>
    </row>
    <row r="2206" spans="3:8" x14ac:dyDescent="0.2">
      <c r="C2206" s="162"/>
      <c r="D2206" s="162"/>
      <c r="E2206" s="162"/>
      <c r="F2206" s="162"/>
      <c r="G2206" s="162"/>
      <c r="H2206" s="162"/>
    </row>
    <row r="2207" spans="3:8" x14ac:dyDescent="0.2">
      <c r="C2207" s="162"/>
      <c r="D2207" s="162"/>
      <c r="E2207" s="162"/>
      <c r="F2207" s="162"/>
      <c r="G2207" s="162"/>
      <c r="H2207" s="162"/>
    </row>
    <row r="2208" spans="3:8" x14ac:dyDescent="0.2">
      <c r="C2208" s="162"/>
      <c r="D2208" s="162"/>
      <c r="E2208" s="162"/>
      <c r="F2208" s="162"/>
      <c r="G2208" s="162"/>
      <c r="H2208" s="162"/>
    </row>
    <row r="2209" spans="3:8" x14ac:dyDescent="0.2">
      <c r="C2209" s="162"/>
      <c r="D2209" s="162"/>
      <c r="E2209" s="162"/>
      <c r="F2209" s="162"/>
      <c r="G2209" s="162"/>
      <c r="H2209" s="162"/>
    </row>
    <row r="2210" spans="3:8" x14ac:dyDescent="0.2">
      <c r="C2210" s="162"/>
      <c r="D2210" s="162"/>
      <c r="E2210" s="162"/>
      <c r="F2210" s="162"/>
      <c r="G2210" s="162"/>
      <c r="H2210" s="162"/>
    </row>
    <row r="2211" spans="3:8" x14ac:dyDescent="0.2">
      <c r="C2211" s="162"/>
      <c r="D2211" s="162"/>
      <c r="E2211" s="162"/>
      <c r="F2211" s="162"/>
      <c r="G2211" s="162"/>
      <c r="H2211" s="162"/>
    </row>
    <row r="2212" spans="3:8" x14ac:dyDescent="0.2">
      <c r="C2212" s="162"/>
      <c r="D2212" s="162"/>
      <c r="E2212" s="162"/>
      <c r="F2212" s="162"/>
      <c r="G2212" s="162"/>
      <c r="H2212" s="162"/>
    </row>
    <row r="2213" spans="3:8" x14ac:dyDescent="0.2">
      <c r="C2213" s="162"/>
      <c r="D2213" s="162"/>
      <c r="E2213" s="162"/>
      <c r="F2213" s="162"/>
      <c r="G2213" s="162"/>
      <c r="H2213" s="162"/>
    </row>
    <row r="2214" spans="3:8" x14ac:dyDescent="0.2">
      <c r="C2214" s="162"/>
      <c r="D2214" s="162"/>
      <c r="E2214" s="162"/>
      <c r="F2214" s="162"/>
      <c r="G2214" s="162"/>
      <c r="H2214" s="162"/>
    </row>
    <row r="2215" spans="3:8" x14ac:dyDescent="0.2">
      <c r="C2215" s="162"/>
      <c r="D2215" s="162"/>
      <c r="E2215" s="162"/>
      <c r="F2215" s="162"/>
      <c r="G2215" s="162"/>
      <c r="H2215" s="162"/>
    </row>
    <row r="2216" spans="3:8" x14ac:dyDescent="0.2">
      <c r="C2216" s="162"/>
      <c r="D2216" s="162"/>
      <c r="E2216" s="162"/>
      <c r="F2216" s="162"/>
      <c r="G2216" s="162"/>
      <c r="H2216" s="162"/>
    </row>
    <row r="2217" spans="3:8" x14ac:dyDescent="0.2">
      <c r="C2217" s="162"/>
      <c r="D2217" s="162"/>
      <c r="E2217" s="162"/>
      <c r="F2217" s="162"/>
      <c r="G2217" s="162"/>
      <c r="H2217" s="162"/>
    </row>
    <row r="2218" spans="3:8" x14ac:dyDescent="0.2">
      <c r="C2218" s="162"/>
      <c r="D2218" s="162"/>
      <c r="E2218" s="162"/>
      <c r="F2218" s="162"/>
      <c r="G2218" s="162"/>
      <c r="H2218" s="162"/>
    </row>
    <row r="2219" spans="3:8" x14ac:dyDescent="0.2">
      <c r="C2219" s="162"/>
      <c r="D2219" s="162"/>
      <c r="E2219" s="162"/>
      <c r="F2219" s="162"/>
      <c r="G2219" s="162"/>
      <c r="H2219" s="162"/>
    </row>
    <row r="2220" spans="3:8" x14ac:dyDescent="0.2">
      <c r="C2220" s="162"/>
      <c r="D2220" s="162"/>
      <c r="E2220" s="162"/>
      <c r="F2220" s="162"/>
      <c r="G2220" s="162"/>
      <c r="H2220" s="162"/>
    </row>
    <row r="2221" spans="3:8" x14ac:dyDescent="0.2">
      <c r="C2221" s="162"/>
      <c r="D2221" s="162"/>
      <c r="E2221" s="162"/>
      <c r="F2221" s="162"/>
      <c r="G2221" s="162"/>
      <c r="H2221" s="162"/>
    </row>
    <row r="2222" spans="3:8" x14ac:dyDescent="0.2">
      <c r="C2222" s="162"/>
      <c r="D2222" s="162"/>
      <c r="E2222" s="162"/>
      <c r="F2222" s="162"/>
      <c r="G2222" s="162"/>
      <c r="H2222" s="162"/>
    </row>
    <row r="2223" spans="3:8" x14ac:dyDescent="0.2">
      <c r="C2223" s="162"/>
      <c r="D2223" s="162"/>
      <c r="E2223" s="162"/>
      <c r="F2223" s="162"/>
      <c r="G2223" s="162"/>
      <c r="H2223" s="162"/>
    </row>
    <row r="2224" spans="3:8" x14ac:dyDescent="0.2">
      <c r="C2224" s="162"/>
      <c r="D2224" s="162"/>
      <c r="E2224" s="162"/>
      <c r="F2224" s="162"/>
      <c r="G2224" s="162"/>
      <c r="H2224" s="162"/>
    </row>
    <row r="2225" spans="3:8" x14ac:dyDescent="0.2">
      <c r="C2225" s="162"/>
      <c r="D2225" s="162"/>
      <c r="E2225" s="162"/>
      <c r="F2225" s="162"/>
      <c r="G2225" s="162"/>
      <c r="H2225" s="162"/>
    </row>
    <row r="2226" spans="3:8" x14ac:dyDescent="0.2">
      <c r="C2226" s="162"/>
      <c r="D2226" s="162"/>
      <c r="E2226" s="162"/>
      <c r="F2226" s="162"/>
      <c r="G2226" s="162"/>
      <c r="H2226" s="162"/>
    </row>
    <row r="2227" spans="3:8" x14ac:dyDescent="0.2">
      <c r="C2227" s="162"/>
      <c r="D2227" s="162"/>
      <c r="E2227" s="162"/>
      <c r="F2227" s="162"/>
      <c r="G2227" s="162"/>
      <c r="H2227" s="162"/>
    </row>
    <row r="2228" spans="3:8" x14ac:dyDescent="0.2">
      <c r="C2228" s="162"/>
      <c r="D2228" s="162"/>
      <c r="E2228" s="162"/>
      <c r="F2228" s="162"/>
      <c r="G2228" s="162"/>
      <c r="H2228" s="162"/>
    </row>
    <row r="2229" spans="3:8" x14ac:dyDescent="0.2">
      <c r="C2229" s="162"/>
      <c r="D2229" s="162"/>
      <c r="E2229" s="162"/>
      <c r="F2229" s="162"/>
      <c r="G2229" s="162"/>
      <c r="H2229" s="162"/>
    </row>
    <row r="2230" spans="3:8" x14ac:dyDescent="0.2">
      <c r="C2230" s="162"/>
      <c r="D2230" s="162"/>
      <c r="E2230" s="162"/>
      <c r="F2230" s="162"/>
      <c r="G2230" s="162"/>
      <c r="H2230" s="162"/>
    </row>
    <row r="2231" spans="3:8" x14ac:dyDescent="0.2">
      <c r="C2231" s="162"/>
      <c r="D2231" s="162"/>
      <c r="E2231" s="162"/>
      <c r="F2231" s="162"/>
      <c r="G2231" s="162"/>
      <c r="H2231" s="162"/>
    </row>
    <row r="2232" spans="3:8" x14ac:dyDescent="0.2">
      <c r="C2232" s="162"/>
      <c r="D2232" s="162"/>
      <c r="E2232" s="162"/>
      <c r="F2232" s="162"/>
      <c r="G2232" s="162"/>
      <c r="H2232" s="162"/>
    </row>
    <row r="2233" spans="3:8" x14ac:dyDescent="0.2">
      <c r="C2233" s="162"/>
      <c r="D2233" s="162"/>
      <c r="E2233" s="162"/>
      <c r="F2233" s="162"/>
      <c r="G2233" s="162"/>
      <c r="H2233" s="162"/>
    </row>
    <row r="2234" spans="3:8" x14ac:dyDescent="0.2">
      <c r="C2234" s="162"/>
      <c r="D2234" s="162"/>
      <c r="E2234" s="162"/>
      <c r="F2234" s="162"/>
      <c r="G2234" s="162"/>
      <c r="H2234" s="162"/>
    </row>
    <row r="2235" spans="3:8" x14ac:dyDescent="0.2">
      <c r="C2235" s="162"/>
      <c r="D2235" s="162"/>
      <c r="E2235" s="162"/>
      <c r="F2235" s="162"/>
      <c r="G2235" s="162"/>
      <c r="H2235" s="162"/>
    </row>
    <row r="2236" spans="3:8" x14ac:dyDescent="0.2">
      <c r="C2236" s="162"/>
      <c r="D2236" s="162"/>
      <c r="E2236" s="162"/>
      <c r="F2236" s="162"/>
      <c r="G2236" s="162"/>
      <c r="H2236" s="162"/>
    </row>
    <row r="2237" spans="3:8" x14ac:dyDescent="0.2">
      <c r="C2237" s="162"/>
      <c r="D2237" s="162"/>
      <c r="E2237" s="162"/>
      <c r="F2237" s="162"/>
      <c r="G2237" s="162"/>
      <c r="H2237" s="162"/>
    </row>
    <row r="2238" spans="3:8" x14ac:dyDescent="0.2">
      <c r="C2238" s="162"/>
      <c r="D2238" s="162"/>
      <c r="E2238" s="162"/>
      <c r="F2238" s="162"/>
      <c r="G2238" s="162"/>
      <c r="H2238" s="162"/>
    </row>
    <row r="2239" spans="3:8" x14ac:dyDescent="0.2">
      <c r="C2239" s="162"/>
      <c r="D2239" s="162"/>
      <c r="E2239" s="162"/>
      <c r="F2239" s="162"/>
      <c r="G2239" s="162"/>
      <c r="H2239" s="162"/>
    </row>
    <row r="2240" spans="3:8" x14ac:dyDescent="0.2">
      <c r="C2240" s="162"/>
      <c r="D2240" s="162"/>
      <c r="E2240" s="162"/>
      <c r="F2240" s="162"/>
      <c r="G2240" s="162"/>
      <c r="H2240" s="162"/>
    </row>
    <row r="2241" spans="3:8" x14ac:dyDescent="0.2">
      <c r="C2241" s="162"/>
      <c r="D2241" s="162"/>
      <c r="E2241" s="162"/>
      <c r="F2241" s="162"/>
      <c r="G2241" s="162"/>
      <c r="H2241" s="162"/>
    </row>
    <row r="2242" spans="3:8" x14ac:dyDescent="0.2">
      <c r="C2242" s="162"/>
      <c r="D2242" s="162"/>
      <c r="E2242" s="162"/>
      <c r="F2242" s="162"/>
      <c r="G2242" s="162"/>
      <c r="H2242" s="162"/>
    </row>
    <row r="2243" spans="3:8" x14ac:dyDescent="0.2">
      <c r="C2243" s="162"/>
      <c r="D2243" s="162"/>
      <c r="E2243" s="162"/>
      <c r="F2243" s="162"/>
      <c r="G2243" s="162"/>
      <c r="H2243" s="162"/>
    </row>
    <row r="2244" spans="3:8" x14ac:dyDescent="0.2">
      <c r="C2244" s="162"/>
      <c r="D2244" s="162"/>
      <c r="E2244" s="162"/>
      <c r="F2244" s="162"/>
      <c r="G2244" s="162"/>
      <c r="H2244" s="162"/>
    </row>
    <row r="2245" spans="3:8" x14ac:dyDescent="0.2">
      <c r="C2245" s="162"/>
      <c r="D2245" s="162"/>
      <c r="E2245" s="162"/>
      <c r="F2245" s="162"/>
      <c r="G2245" s="162"/>
      <c r="H2245" s="162"/>
    </row>
    <row r="2246" spans="3:8" x14ac:dyDescent="0.2">
      <c r="C2246" s="162"/>
      <c r="D2246" s="162"/>
      <c r="E2246" s="162"/>
      <c r="F2246" s="162"/>
      <c r="G2246" s="162"/>
      <c r="H2246" s="162"/>
    </row>
    <row r="2247" spans="3:8" x14ac:dyDescent="0.2">
      <c r="C2247" s="162"/>
      <c r="D2247" s="162"/>
      <c r="E2247" s="162"/>
      <c r="F2247" s="162"/>
      <c r="G2247" s="162"/>
      <c r="H2247" s="162"/>
    </row>
    <row r="2248" spans="3:8" x14ac:dyDescent="0.2">
      <c r="C2248" s="162"/>
      <c r="D2248" s="162"/>
      <c r="E2248" s="162"/>
      <c r="F2248" s="162"/>
      <c r="G2248" s="162"/>
      <c r="H2248" s="162"/>
    </row>
    <row r="2249" spans="3:8" x14ac:dyDescent="0.2">
      <c r="C2249" s="162"/>
      <c r="D2249" s="162"/>
      <c r="E2249" s="162"/>
      <c r="F2249" s="162"/>
      <c r="G2249" s="162"/>
      <c r="H2249" s="162"/>
    </row>
    <row r="2250" spans="3:8" x14ac:dyDescent="0.2">
      <c r="C2250" s="162"/>
      <c r="D2250" s="162"/>
      <c r="E2250" s="162"/>
      <c r="F2250" s="162"/>
      <c r="G2250" s="162"/>
      <c r="H2250" s="162"/>
    </row>
    <row r="2251" spans="3:8" x14ac:dyDescent="0.2">
      <c r="C2251" s="162"/>
      <c r="D2251" s="162"/>
      <c r="E2251" s="162"/>
      <c r="F2251" s="162"/>
      <c r="G2251" s="162"/>
      <c r="H2251" s="162"/>
    </row>
    <row r="2252" spans="3:8" x14ac:dyDescent="0.2">
      <c r="C2252" s="162"/>
      <c r="D2252" s="162"/>
      <c r="E2252" s="162"/>
      <c r="F2252" s="162"/>
      <c r="G2252" s="162"/>
      <c r="H2252" s="162"/>
    </row>
    <row r="2253" spans="3:8" x14ac:dyDescent="0.2">
      <c r="C2253" s="162"/>
      <c r="D2253" s="162"/>
      <c r="E2253" s="162"/>
      <c r="F2253" s="162"/>
      <c r="G2253" s="162"/>
      <c r="H2253" s="162"/>
    </row>
    <row r="2254" spans="3:8" x14ac:dyDescent="0.2">
      <c r="C2254" s="162"/>
      <c r="D2254" s="162"/>
      <c r="E2254" s="162"/>
      <c r="F2254" s="162"/>
      <c r="G2254" s="162"/>
      <c r="H2254" s="162"/>
    </row>
    <row r="2255" spans="3:8" x14ac:dyDescent="0.2">
      <c r="C2255" s="162"/>
      <c r="D2255" s="162"/>
      <c r="E2255" s="162"/>
      <c r="F2255" s="162"/>
      <c r="G2255" s="162"/>
      <c r="H2255" s="162"/>
    </row>
    <row r="2256" spans="3:8" x14ac:dyDescent="0.2">
      <c r="C2256" s="162"/>
      <c r="D2256" s="162"/>
      <c r="E2256" s="162"/>
      <c r="F2256" s="162"/>
      <c r="G2256" s="162"/>
      <c r="H2256" s="162"/>
    </row>
    <row r="2257" spans="3:8" x14ac:dyDescent="0.2">
      <c r="C2257" s="162"/>
      <c r="D2257" s="162"/>
      <c r="E2257" s="162"/>
      <c r="F2257" s="162"/>
      <c r="G2257" s="162"/>
      <c r="H2257" s="162"/>
    </row>
    <row r="2258" spans="3:8" x14ac:dyDescent="0.2">
      <c r="C2258" s="162"/>
      <c r="D2258" s="162"/>
      <c r="E2258" s="162"/>
      <c r="F2258" s="162"/>
      <c r="G2258" s="162"/>
      <c r="H2258" s="162"/>
    </row>
    <row r="2259" spans="3:8" x14ac:dyDescent="0.2">
      <c r="C2259" s="162"/>
      <c r="D2259" s="162"/>
      <c r="E2259" s="162"/>
      <c r="F2259" s="162"/>
      <c r="G2259" s="162"/>
      <c r="H2259" s="162"/>
    </row>
    <row r="2260" spans="3:8" x14ac:dyDescent="0.2">
      <c r="C2260" s="162"/>
      <c r="D2260" s="162"/>
      <c r="E2260" s="162"/>
      <c r="F2260" s="162"/>
      <c r="G2260" s="162"/>
      <c r="H2260" s="162"/>
    </row>
    <row r="2261" spans="3:8" x14ac:dyDescent="0.2">
      <c r="C2261" s="162"/>
      <c r="D2261" s="162"/>
      <c r="E2261" s="162"/>
      <c r="F2261" s="162"/>
      <c r="G2261" s="162"/>
      <c r="H2261" s="162"/>
    </row>
    <row r="2262" spans="3:8" x14ac:dyDescent="0.2">
      <c r="C2262" s="162"/>
      <c r="D2262" s="162"/>
      <c r="E2262" s="162"/>
      <c r="F2262" s="162"/>
      <c r="G2262" s="162"/>
      <c r="H2262" s="162"/>
    </row>
    <row r="2263" spans="3:8" x14ac:dyDescent="0.2">
      <c r="C2263" s="162"/>
      <c r="D2263" s="162"/>
      <c r="E2263" s="162"/>
      <c r="F2263" s="162"/>
      <c r="G2263" s="162"/>
      <c r="H2263" s="162"/>
    </row>
    <row r="2264" spans="3:8" x14ac:dyDescent="0.2">
      <c r="C2264" s="162"/>
      <c r="D2264" s="162"/>
      <c r="E2264" s="162"/>
      <c r="F2264" s="162"/>
      <c r="G2264" s="162"/>
      <c r="H2264" s="162"/>
    </row>
    <row r="2265" spans="3:8" x14ac:dyDescent="0.2">
      <c r="C2265" s="162"/>
      <c r="D2265" s="162"/>
      <c r="E2265" s="162"/>
      <c r="F2265" s="162"/>
      <c r="G2265" s="162"/>
      <c r="H2265" s="162"/>
    </row>
    <row r="2266" spans="3:8" x14ac:dyDescent="0.2">
      <c r="C2266" s="162"/>
      <c r="D2266" s="162"/>
      <c r="E2266" s="162"/>
      <c r="F2266" s="162"/>
      <c r="G2266" s="162"/>
      <c r="H2266" s="162"/>
    </row>
    <row r="2267" spans="3:8" x14ac:dyDescent="0.2">
      <c r="C2267" s="162"/>
      <c r="D2267" s="162"/>
      <c r="E2267" s="162"/>
      <c r="F2267" s="162"/>
      <c r="G2267" s="162"/>
      <c r="H2267" s="162"/>
    </row>
    <row r="2268" spans="3:8" x14ac:dyDescent="0.2">
      <c r="C2268" s="162"/>
      <c r="D2268" s="162"/>
      <c r="E2268" s="162"/>
      <c r="F2268" s="162"/>
      <c r="G2268" s="162"/>
      <c r="H2268" s="162"/>
    </row>
    <row r="2269" spans="3:8" x14ac:dyDescent="0.2">
      <c r="C2269" s="162"/>
      <c r="D2269" s="162"/>
      <c r="E2269" s="162"/>
      <c r="F2269" s="162"/>
      <c r="G2269" s="162"/>
      <c r="H2269" s="162"/>
    </row>
    <row r="2270" spans="3:8" x14ac:dyDescent="0.2">
      <c r="C2270" s="162"/>
      <c r="D2270" s="162"/>
      <c r="E2270" s="162"/>
      <c r="F2270" s="162"/>
      <c r="G2270" s="162"/>
      <c r="H2270" s="162"/>
    </row>
    <row r="2271" spans="3:8" x14ac:dyDescent="0.2">
      <c r="C2271" s="162"/>
      <c r="D2271" s="162"/>
      <c r="E2271" s="162"/>
      <c r="F2271" s="162"/>
      <c r="G2271" s="162"/>
      <c r="H2271" s="162"/>
    </row>
    <row r="2272" spans="3:8" x14ac:dyDescent="0.2">
      <c r="C2272" s="162"/>
      <c r="D2272" s="162"/>
      <c r="E2272" s="162"/>
      <c r="F2272" s="162"/>
      <c r="G2272" s="162"/>
      <c r="H2272" s="162"/>
    </row>
    <row r="2273" spans="3:8" x14ac:dyDescent="0.2">
      <c r="C2273" s="162"/>
      <c r="D2273" s="162"/>
      <c r="E2273" s="162"/>
      <c r="F2273" s="162"/>
      <c r="G2273" s="162"/>
      <c r="H2273" s="162"/>
    </row>
    <row r="2274" spans="3:8" x14ac:dyDescent="0.2">
      <c r="C2274" s="162"/>
      <c r="D2274" s="162"/>
      <c r="E2274" s="162"/>
      <c r="F2274" s="162"/>
      <c r="G2274" s="162"/>
      <c r="H2274" s="162"/>
    </row>
    <row r="2275" spans="3:8" x14ac:dyDescent="0.2">
      <c r="C2275" s="162"/>
      <c r="D2275" s="162"/>
      <c r="E2275" s="162"/>
      <c r="F2275" s="162"/>
      <c r="G2275" s="162"/>
      <c r="H2275" s="162"/>
    </row>
    <row r="2276" spans="3:8" x14ac:dyDescent="0.2">
      <c r="C2276" s="162"/>
      <c r="D2276" s="162"/>
      <c r="E2276" s="162"/>
      <c r="F2276" s="162"/>
      <c r="G2276" s="162"/>
      <c r="H2276" s="162"/>
    </row>
    <row r="2277" spans="3:8" x14ac:dyDescent="0.2">
      <c r="C2277" s="162"/>
      <c r="D2277" s="162"/>
      <c r="E2277" s="162"/>
      <c r="F2277" s="162"/>
      <c r="G2277" s="162"/>
      <c r="H2277" s="162"/>
    </row>
    <row r="2278" spans="3:8" x14ac:dyDescent="0.2">
      <c r="C2278" s="162"/>
      <c r="D2278" s="162"/>
      <c r="E2278" s="162"/>
      <c r="F2278" s="162"/>
      <c r="G2278" s="162"/>
      <c r="H2278" s="162"/>
    </row>
    <row r="2279" spans="3:8" x14ac:dyDescent="0.2">
      <c r="C2279" s="162"/>
      <c r="D2279" s="162"/>
      <c r="E2279" s="162"/>
      <c r="F2279" s="162"/>
      <c r="G2279" s="162"/>
      <c r="H2279" s="162"/>
    </row>
    <row r="2280" spans="3:8" x14ac:dyDescent="0.2">
      <c r="C2280" s="162"/>
      <c r="D2280" s="162"/>
      <c r="E2280" s="162"/>
      <c r="F2280" s="162"/>
      <c r="G2280" s="162"/>
      <c r="H2280" s="162"/>
    </row>
    <row r="2281" spans="3:8" x14ac:dyDescent="0.2">
      <c r="C2281" s="162"/>
      <c r="D2281" s="162"/>
      <c r="E2281" s="162"/>
      <c r="F2281" s="162"/>
      <c r="G2281" s="162"/>
      <c r="H2281" s="162"/>
    </row>
    <row r="2282" spans="3:8" x14ac:dyDescent="0.2">
      <c r="C2282" s="162"/>
      <c r="D2282" s="162"/>
      <c r="E2282" s="162"/>
      <c r="F2282" s="162"/>
      <c r="G2282" s="162"/>
      <c r="H2282" s="162"/>
    </row>
    <row r="2283" spans="3:8" x14ac:dyDescent="0.2">
      <c r="C2283" s="162"/>
      <c r="D2283" s="162"/>
      <c r="E2283" s="162"/>
      <c r="F2283" s="162"/>
      <c r="G2283" s="162"/>
      <c r="H2283" s="162"/>
    </row>
    <row r="2284" spans="3:8" x14ac:dyDescent="0.2">
      <c r="C2284" s="162"/>
      <c r="D2284" s="162"/>
      <c r="E2284" s="162"/>
      <c r="F2284" s="162"/>
      <c r="G2284" s="162"/>
      <c r="H2284" s="162"/>
    </row>
    <row r="2285" spans="3:8" x14ac:dyDescent="0.2">
      <c r="C2285" s="162"/>
      <c r="D2285" s="162"/>
      <c r="E2285" s="162"/>
      <c r="F2285" s="162"/>
      <c r="G2285" s="162"/>
      <c r="H2285" s="162"/>
    </row>
    <row r="2286" spans="3:8" x14ac:dyDescent="0.2">
      <c r="C2286" s="162"/>
      <c r="D2286" s="162"/>
      <c r="E2286" s="162"/>
      <c r="F2286" s="162"/>
      <c r="G2286" s="162"/>
      <c r="H2286" s="162"/>
    </row>
    <row r="2287" spans="3:8" x14ac:dyDescent="0.2">
      <c r="C2287" s="162"/>
      <c r="D2287" s="162"/>
      <c r="E2287" s="162"/>
      <c r="F2287" s="162"/>
      <c r="G2287" s="162"/>
      <c r="H2287" s="162"/>
    </row>
    <row r="2288" spans="3:8" x14ac:dyDescent="0.2">
      <c r="C2288" s="162"/>
      <c r="D2288" s="162"/>
      <c r="E2288" s="162"/>
      <c r="F2288" s="162"/>
      <c r="G2288" s="162"/>
      <c r="H2288" s="162"/>
    </row>
    <row r="2289" spans="3:8" x14ac:dyDescent="0.2">
      <c r="C2289" s="162"/>
      <c r="D2289" s="162"/>
      <c r="E2289" s="162"/>
      <c r="F2289" s="162"/>
      <c r="G2289" s="162"/>
      <c r="H2289" s="162"/>
    </row>
    <row r="2290" spans="3:8" x14ac:dyDescent="0.2">
      <c r="C2290" s="162"/>
      <c r="D2290" s="162"/>
      <c r="E2290" s="162"/>
      <c r="F2290" s="162"/>
      <c r="G2290" s="162"/>
      <c r="H2290" s="162"/>
    </row>
    <row r="2291" spans="3:8" x14ac:dyDescent="0.2">
      <c r="C2291" s="162"/>
      <c r="D2291" s="162"/>
      <c r="E2291" s="162"/>
      <c r="F2291" s="162"/>
      <c r="G2291" s="162"/>
      <c r="H2291" s="162"/>
    </row>
    <row r="2292" spans="3:8" x14ac:dyDescent="0.2">
      <c r="C2292" s="162"/>
      <c r="D2292" s="162"/>
      <c r="E2292" s="162"/>
      <c r="F2292" s="162"/>
      <c r="G2292" s="162"/>
      <c r="H2292" s="162"/>
    </row>
    <row r="2293" spans="3:8" x14ac:dyDescent="0.2">
      <c r="C2293" s="162"/>
      <c r="D2293" s="162"/>
      <c r="E2293" s="162"/>
      <c r="F2293" s="162"/>
      <c r="G2293" s="162"/>
      <c r="H2293" s="162"/>
    </row>
    <row r="2294" spans="3:8" x14ac:dyDescent="0.2">
      <c r="C2294" s="162"/>
      <c r="D2294" s="162"/>
      <c r="E2294" s="162"/>
      <c r="F2294" s="162"/>
      <c r="G2294" s="162"/>
      <c r="H2294" s="162"/>
    </row>
    <row r="2295" spans="3:8" x14ac:dyDescent="0.2">
      <c r="C2295" s="162"/>
      <c r="D2295" s="162"/>
      <c r="E2295" s="162"/>
      <c r="F2295" s="162"/>
      <c r="G2295" s="162"/>
      <c r="H2295" s="162"/>
    </row>
    <row r="2296" spans="3:8" x14ac:dyDescent="0.2">
      <c r="C2296" s="162"/>
      <c r="D2296" s="162"/>
      <c r="E2296" s="162"/>
      <c r="F2296" s="162"/>
      <c r="G2296" s="162"/>
      <c r="H2296" s="162"/>
    </row>
    <row r="2297" spans="3:8" x14ac:dyDescent="0.2">
      <c r="C2297" s="162"/>
      <c r="D2297" s="162"/>
      <c r="E2297" s="162"/>
      <c r="F2297" s="162"/>
      <c r="G2297" s="162"/>
      <c r="H2297" s="162"/>
    </row>
    <row r="2298" spans="3:8" x14ac:dyDescent="0.2">
      <c r="C2298" s="162"/>
      <c r="D2298" s="162"/>
      <c r="E2298" s="162"/>
      <c r="F2298" s="162"/>
      <c r="G2298" s="162"/>
      <c r="H2298" s="162"/>
    </row>
    <row r="2299" spans="3:8" x14ac:dyDescent="0.2">
      <c r="C2299" s="162"/>
      <c r="D2299" s="162"/>
      <c r="E2299" s="162"/>
      <c r="F2299" s="162"/>
      <c r="G2299" s="162"/>
      <c r="H2299" s="162"/>
    </row>
    <row r="2300" spans="3:8" x14ac:dyDescent="0.2">
      <c r="C2300" s="162"/>
      <c r="D2300" s="162"/>
      <c r="E2300" s="162"/>
      <c r="F2300" s="162"/>
      <c r="G2300" s="162"/>
      <c r="H2300" s="162"/>
    </row>
    <row r="2301" spans="3:8" x14ac:dyDescent="0.2">
      <c r="C2301" s="162"/>
      <c r="D2301" s="162"/>
      <c r="E2301" s="162"/>
      <c r="F2301" s="162"/>
      <c r="G2301" s="162"/>
      <c r="H2301" s="162"/>
    </row>
    <row r="2302" spans="3:8" x14ac:dyDescent="0.2">
      <c r="C2302" s="162"/>
      <c r="D2302" s="162"/>
      <c r="E2302" s="162"/>
      <c r="F2302" s="162"/>
      <c r="G2302" s="162"/>
      <c r="H2302" s="162"/>
    </row>
    <row r="2303" spans="3:8" x14ac:dyDescent="0.2">
      <c r="C2303" s="162"/>
      <c r="D2303" s="162"/>
      <c r="E2303" s="162"/>
      <c r="F2303" s="162"/>
      <c r="G2303" s="162"/>
      <c r="H2303" s="162"/>
    </row>
    <row r="2304" spans="3:8" x14ac:dyDescent="0.2">
      <c r="C2304" s="162"/>
      <c r="D2304" s="162"/>
      <c r="E2304" s="162"/>
      <c r="F2304" s="162"/>
      <c r="G2304" s="162"/>
      <c r="H2304" s="162"/>
    </row>
    <row r="2305" spans="3:8" x14ac:dyDescent="0.2">
      <c r="C2305" s="162"/>
      <c r="D2305" s="162"/>
      <c r="E2305" s="162"/>
      <c r="F2305" s="162"/>
      <c r="G2305" s="162"/>
      <c r="H2305" s="162"/>
    </row>
    <row r="2306" spans="3:8" x14ac:dyDescent="0.2">
      <c r="C2306" s="162"/>
      <c r="D2306" s="162"/>
      <c r="E2306" s="162"/>
      <c r="F2306" s="162"/>
      <c r="G2306" s="162"/>
      <c r="H2306" s="162"/>
    </row>
    <row r="2307" spans="3:8" x14ac:dyDescent="0.2">
      <c r="C2307" s="162"/>
      <c r="D2307" s="162"/>
      <c r="E2307" s="162"/>
      <c r="F2307" s="162"/>
      <c r="G2307" s="162"/>
      <c r="H2307" s="162"/>
    </row>
    <row r="2308" spans="3:8" x14ac:dyDescent="0.2">
      <c r="C2308" s="162"/>
      <c r="D2308" s="162"/>
      <c r="E2308" s="162"/>
      <c r="F2308" s="162"/>
      <c r="G2308" s="162"/>
      <c r="H2308" s="162"/>
    </row>
    <row r="2309" spans="3:8" x14ac:dyDescent="0.2">
      <c r="C2309" s="162"/>
      <c r="D2309" s="162"/>
      <c r="E2309" s="162"/>
      <c r="F2309" s="162"/>
      <c r="G2309" s="162"/>
      <c r="H2309" s="162"/>
    </row>
    <row r="2310" spans="3:8" x14ac:dyDescent="0.2">
      <c r="C2310" s="162"/>
      <c r="D2310" s="162"/>
      <c r="E2310" s="162"/>
      <c r="F2310" s="162"/>
      <c r="G2310" s="162"/>
      <c r="H2310" s="162"/>
    </row>
    <row r="2311" spans="3:8" x14ac:dyDescent="0.2">
      <c r="C2311" s="162"/>
      <c r="D2311" s="162"/>
      <c r="E2311" s="162"/>
      <c r="F2311" s="162"/>
      <c r="G2311" s="162"/>
      <c r="H2311" s="162"/>
    </row>
    <row r="2312" spans="3:8" x14ac:dyDescent="0.2">
      <c r="C2312" s="162"/>
      <c r="D2312" s="162"/>
      <c r="E2312" s="162"/>
      <c r="F2312" s="162"/>
      <c r="G2312" s="162"/>
      <c r="H2312" s="162"/>
    </row>
    <row r="2313" spans="3:8" x14ac:dyDescent="0.2">
      <c r="C2313" s="162"/>
      <c r="D2313" s="162"/>
      <c r="E2313" s="162"/>
      <c r="F2313" s="162"/>
      <c r="G2313" s="162"/>
      <c r="H2313" s="162"/>
    </row>
    <row r="2314" spans="3:8" x14ac:dyDescent="0.2">
      <c r="C2314" s="162"/>
      <c r="D2314" s="162"/>
      <c r="E2314" s="162"/>
      <c r="F2314" s="162"/>
      <c r="G2314" s="162"/>
      <c r="H2314" s="162"/>
    </row>
    <row r="2315" spans="3:8" x14ac:dyDescent="0.2">
      <c r="C2315" s="162"/>
      <c r="D2315" s="162"/>
      <c r="E2315" s="162"/>
      <c r="F2315" s="162"/>
      <c r="G2315" s="162"/>
      <c r="H2315" s="162"/>
    </row>
    <row r="2316" spans="3:8" x14ac:dyDescent="0.2">
      <c r="C2316" s="162"/>
      <c r="D2316" s="162"/>
      <c r="E2316" s="162"/>
      <c r="F2316" s="162"/>
      <c r="G2316" s="162"/>
      <c r="H2316" s="162"/>
    </row>
    <row r="2317" spans="3:8" x14ac:dyDescent="0.2">
      <c r="C2317" s="162"/>
      <c r="D2317" s="162"/>
      <c r="E2317" s="162"/>
      <c r="F2317" s="162"/>
      <c r="G2317" s="162"/>
      <c r="H2317" s="162"/>
    </row>
    <row r="2318" spans="3:8" x14ac:dyDescent="0.2">
      <c r="C2318" s="162"/>
      <c r="D2318" s="162"/>
      <c r="E2318" s="162"/>
      <c r="F2318" s="162"/>
      <c r="G2318" s="162"/>
      <c r="H2318" s="162"/>
    </row>
    <row r="2319" spans="3:8" x14ac:dyDescent="0.2">
      <c r="C2319" s="162"/>
      <c r="D2319" s="162"/>
      <c r="E2319" s="162"/>
      <c r="F2319" s="162"/>
      <c r="G2319" s="162"/>
      <c r="H2319" s="162"/>
    </row>
    <row r="2320" spans="3:8" x14ac:dyDescent="0.2">
      <c r="C2320" s="162"/>
      <c r="D2320" s="162"/>
      <c r="E2320" s="162"/>
      <c r="F2320" s="162"/>
      <c r="G2320" s="162"/>
      <c r="H2320" s="162"/>
    </row>
    <row r="2321" spans="3:8" x14ac:dyDescent="0.2">
      <c r="C2321" s="162"/>
      <c r="D2321" s="162"/>
      <c r="E2321" s="162"/>
      <c r="F2321" s="162"/>
      <c r="G2321" s="162"/>
      <c r="H2321" s="162"/>
    </row>
    <row r="2322" spans="3:8" x14ac:dyDescent="0.2">
      <c r="C2322" s="162"/>
      <c r="D2322" s="162"/>
      <c r="E2322" s="162"/>
      <c r="F2322" s="162"/>
      <c r="G2322" s="162"/>
      <c r="H2322" s="162"/>
    </row>
    <row r="2323" spans="3:8" x14ac:dyDescent="0.2">
      <c r="C2323" s="162"/>
      <c r="D2323" s="162"/>
      <c r="E2323" s="162"/>
      <c r="F2323" s="162"/>
      <c r="G2323" s="162"/>
      <c r="H2323" s="162"/>
    </row>
    <row r="2324" spans="3:8" x14ac:dyDescent="0.2">
      <c r="C2324" s="162"/>
      <c r="D2324" s="162"/>
      <c r="E2324" s="162"/>
      <c r="F2324" s="162"/>
      <c r="G2324" s="162"/>
      <c r="H2324" s="162"/>
    </row>
    <row r="2325" spans="3:8" x14ac:dyDescent="0.2">
      <c r="C2325" s="162"/>
      <c r="D2325" s="162"/>
      <c r="E2325" s="162"/>
      <c r="F2325" s="162"/>
      <c r="G2325" s="162"/>
      <c r="H2325" s="162"/>
    </row>
    <row r="2326" spans="3:8" x14ac:dyDescent="0.2">
      <c r="C2326" s="162"/>
      <c r="D2326" s="162"/>
      <c r="E2326" s="162"/>
      <c r="F2326" s="162"/>
      <c r="G2326" s="162"/>
      <c r="H2326" s="162"/>
    </row>
    <row r="2327" spans="3:8" x14ac:dyDescent="0.2">
      <c r="C2327" s="162"/>
      <c r="D2327" s="162"/>
      <c r="E2327" s="162"/>
      <c r="F2327" s="162"/>
      <c r="G2327" s="162"/>
      <c r="H2327" s="162"/>
    </row>
    <row r="2328" spans="3:8" x14ac:dyDescent="0.2">
      <c r="C2328" s="162"/>
      <c r="D2328" s="162"/>
      <c r="E2328" s="162"/>
      <c r="F2328" s="162"/>
      <c r="G2328" s="162"/>
      <c r="H2328" s="162"/>
    </row>
    <row r="2329" spans="3:8" x14ac:dyDescent="0.2">
      <c r="C2329" s="162"/>
      <c r="D2329" s="162"/>
      <c r="E2329" s="162"/>
      <c r="F2329" s="162"/>
      <c r="G2329" s="162"/>
      <c r="H2329" s="162"/>
    </row>
    <row r="2330" spans="3:8" x14ac:dyDescent="0.2">
      <c r="C2330" s="162"/>
      <c r="D2330" s="162"/>
      <c r="E2330" s="162"/>
      <c r="F2330" s="162"/>
      <c r="G2330" s="162"/>
      <c r="H2330" s="162"/>
    </row>
    <row r="2331" spans="3:8" x14ac:dyDescent="0.2">
      <c r="C2331" s="162"/>
      <c r="D2331" s="162"/>
      <c r="E2331" s="162"/>
      <c r="F2331" s="162"/>
      <c r="G2331" s="162"/>
      <c r="H2331" s="162"/>
    </row>
    <row r="2332" spans="3:8" x14ac:dyDescent="0.2">
      <c r="C2332" s="162"/>
      <c r="D2332" s="162"/>
      <c r="E2332" s="162"/>
      <c r="F2332" s="162"/>
      <c r="G2332" s="162"/>
      <c r="H2332" s="162"/>
    </row>
    <row r="2333" spans="3:8" x14ac:dyDescent="0.2">
      <c r="C2333" s="162"/>
      <c r="D2333" s="162"/>
      <c r="E2333" s="162"/>
      <c r="F2333" s="162"/>
      <c r="G2333" s="162"/>
      <c r="H2333" s="162"/>
    </row>
    <row r="2334" spans="3:8" x14ac:dyDescent="0.2">
      <c r="C2334" s="162"/>
      <c r="D2334" s="162"/>
      <c r="E2334" s="162"/>
      <c r="F2334" s="162"/>
      <c r="G2334" s="162"/>
      <c r="H2334" s="162"/>
    </row>
    <row r="2335" spans="3:8" x14ac:dyDescent="0.2">
      <c r="C2335" s="162"/>
      <c r="D2335" s="162"/>
      <c r="E2335" s="162"/>
      <c r="F2335" s="162"/>
      <c r="G2335" s="162"/>
      <c r="H2335" s="162"/>
    </row>
    <row r="2336" spans="3:8" x14ac:dyDescent="0.2">
      <c r="C2336" s="162"/>
      <c r="D2336" s="162"/>
      <c r="E2336" s="162"/>
      <c r="F2336" s="162"/>
      <c r="G2336" s="162"/>
      <c r="H2336" s="162"/>
    </row>
    <row r="2337" spans="3:8" x14ac:dyDescent="0.2">
      <c r="C2337" s="162"/>
      <c r="D2337" s="162"/>
      <c r="E2337" s="162"/>
      <c r="F2337" s="162"/>
      <c r="G2337" s="162"/>
      <c r="H2337" s="162"/>
    </row>
    <row r="2338" spans="3:8" x14ac:dyDescent="0.2">
      <c r="C2338" s="162"/>
      <c r="D2338" s="162"/>
      <c r="E2338" s="162"/>
      <c r="F2338" s="162"/>
      <c r="G2338" s="162"/>
      <c r="H2338" s="162"/>
    </row>
    <row r="2339" spans="3:8" x14ac:dyDescent="0.2">
      <c r="C2339" s="162"/>
      <c r="D2339" s="162"/>
      <c r="E2339" s="162"/>
      <c r="F2339" s="162"/>
      <c r="G2339" s="162"/>
      <c r="H2339" s="162"/>
    </row>
    <row r="2340" spans="3:8" x14ac:dyDescent="0.2">
      <c r="C2340" s="162"/>
      <c r="D2340" s="162"/>
      <c r="E2340" s="162"/>
      <c r="F2340" s="162"/>
      <c r="G2340" s="162"/>
      <c r="H2340" s="162"/>
    </row>
    <row r="2341" spans="3:8" x14ac:dyDescent="0.2">
      <c r="C2341" s="162"/>
      <c r="D2341" s="162"/>
      <c r="E2341" s="162"/>
      <c r="F2341" s="162"/>
      <c r="G2341" s="162"/>
      <c r="H2341" s="162"/>
    </row>
    <row r="2342" spans="3:8" x14ac:dyDescent="0.2">
      <c r="C2342" s="162"/>
      <c r="D2342" s="162"/>
      <c r="E2342" s="162"/>
      <c r="F2342" s="162"/>
      <c r="G2342" s="162"/>
      <c r="H2342" s="162"/>
    </row>
    <row r="2343" spans="3:8" x14ac:dyDescent="0.2">
      <c r="C2343" s="162"/>
      <c r="D2343" s="162"/>
      <c r="E2343" s="162"/>
      <c r="F2343" s="162"/>
      <c r="G2343" s="162"/>
      <c r="H2343" s="162"/>
    </row>
    <row r="2344" spans="3:8" x14ac:dyDescent="0.2">
      <c r="C2344" s="162"/>
      <c r="D2344" s="162"/>
      <c r="E2344" s="162"/>
      <c r="F2344" s="162"/>
      <c r="G2344" s="162"/>
      <c r="H2344" s="162"/>
    </row>
    <row r="2345" spans="3:8" x14ac:dyDescent="0.2">
      <c r="C2345" s="162"/>
      <c r="D2345" s="162"/>
      <c r="E2345" s="162"/>
      <c r="F2345" s="162"/>
      <c r="G2345" s="162"/>
      <c r="H2345" s="162"/>
    </row>
    <row r="2346" spans="3:8" x14ac:dyDescent="0.2">
      <c r="C2346" s="162"/>
      <c r="D2346" s="162"/>
      <c r="E2346" s="162"/>
      <c r="F2346" s="162"/>
      <c r="G2346" s="162"/>
      <c r="H2346" s="162"/>
    </row>
    <row r="2347" spans="3:8" x14ac:dyDescent="0.2">
      <c r="C2347" s="162"/>
      <c r="D2347" s="162"/>
      <c r="E2347" s="162"/>
      <c r="F2347" s="162"/>
      <c r="G2347" s="162"/>
      <c r="H2347" s="162"/>
    </row>
    <row r="2348" spans="3:8" x14ac:dyDescent="0.2">
      <c r="C2348" s="162"/>
      <c r="D2348" s="162"/>
      <c r="E2348" s="162"/>
      <c r="F2348" s="162"/>
      <c r="G2348" s="162"/>
      <c r="H2348" s="162"/>
    </row>
    <row r="2349" spans="3:8" x14ac:dyDescent="0.2">
      <c r="C2349" s="162"/>
      <c r="D2349" s="162"/>
      <c r="E2349" s="162"/>
      <c r="F2349" s="162"/>
      <c r="G2349" s="162"/>
      <c r="H2349" s="162"/>
    </row>
    <row r="2350" spans="3:8" x14ac:dyDescent="0.2">
      <c r="C2350" s="162"/>
      <c r="D2350" s="162"/>
      <c r="E2350" s="162"/>
      <c r="F2350" s="162"/>
      <c r="G2350" s="162"/>
      <c r="H2350" s="162"/>
    </row>
    <row r="2351" spans="3:8" x14ac:dyDescent="0.2">
      <c r="C2351" s="162"/>
      <c r="D2351" s="162"/>
      <c r="E2351" s="162"/>
      <c r="F2351" s="162"/>
      <c r="G2351" s="162"/>
      <c r="H2351" s="162"/>
    </row>
    <row r="2352" spans="3:8" x14ac:dyDescent="0.2">
      <c r="C2352" s="162"/>
      <c r="D2352" s="162"/>
      <c r="E2352" s="162"/>
      <c r="F2352" s="162"/>
      <c r="G2352" s="162"/>
      <c r="H2352" s="162"/>
    </row>
    <row r="2353" spans="3:8" x14ac:dyDescent="0.2">
      <c r="C2353" s="162"/>
      <c r="D2353" s="162"/>
      <c r="E2353" s="162"/>
      <c r="F2353" s="162"/>
      <c r="G2353" s="162"/>
      <c r="H2353" s="162"/>
    </row>
    <row r="2354" spans="3:8" x14ac:dyDescent="0.2">
      <c r="C2354" s="162"/>
      <c r="D2354" s="162"/>
      <c r="E2354" s="162"/>
      <c r="F2354" s="162"/>
      <c r="G2354" s="162"/>
      <c r="H2354" s="162"/>
    </row>
    <row r="2355" spans="3:8" x14ac:dyDescent="0.2">
      <c r="C2355" s="162"/>
      <c r="D2355" s="162"/>
      <c r="E2355" s="162"/>
      <c r="F2355" s="162"/>
      <c r="G2355" s="162"/>
      <c r="H2355" s="162"/>
    </row>
    <row r="2356" spans="3:8" x14ac:dyDescent="0.2">
      <c r="C2356" s="162"/>
      <c r="D2356" s="162"/>
      <c r="E2356" s="162"/>
      <c r="F2356" s="162"/>
      <c r="G2356" s="162"/>
      <c r="H2356" s="162"/>
    </row>
    <row r="2357" spans="3:8" x14ac:dyDescent="0.2">
      <c r="C2357" s="162"/>
      <c r="D2357" s="162"/>
      <c r="E2357" s="162"/>
      <c r="F2357" s="162"/>
      <c r="G2357" s="162"/>
      <c r="H2357" s="162"/>
    </row>
    <row r="2358" spans="3:8" x14ac:dyDescent="0.2">
      <c r="C2358" s="162"/>
      <c r="D2358" s="162"/>
      <c r="E2358" s="162"/>
      <c r="F2358" s="162"/>
      <c r="G2358" s="162"/>
      <c r="H2358" s="162"/>
    </row>
    <row r="2359" spans="3:8" x14ac:dyDescent="0.2">
      <c r="C2359" s="162"/>
      <c r="D2359" s="162"/>
      <c r="E2359" s="162"/>
      <c r="F2359" s="162"/>
      <c r="G2359" s="162"/>
      <c r="H2359" s="162"/>
    </row>
    <row r="2360" spans="3:8" x14ac:dyDescent="0.2">
      <c r="C2360" s="162"/>
      <c r="D2360" s="162"/>
      <c r="E2360" s="162"/>
      <c r="F2360" s="162"/>
      <c r="G2360" s="162"/>
      <c r="H2360" s="162"/>
    </row>
    <row r="2361" spans="3:8" x14ac:dyDescent="0.2">
      <c r="C2361" s="162"/>
      <c r="D2361" s="162"/>
      <c r="E2361" s="162"/>
      <c r="F2361" s="162"/>
      <c r="G2361" s="162"/>
      <c r="H2361" s="162"/>
    </row>
    <row r="2362" spans="3:8" x14ac:dyDescent="0.2">
      <c r="C2362" s="162"/>
      <c r="D2362" s="162"/>
      <c r="E2362" s="162"/>
      <c r="F2362" s="162"/>
      <c r="G2362" s="162"/>
      <c r="H2362" s="162"/>
    </row>
    <row r="2363" spans="3:8" x14ac:dyDescent="0.2">
      <c r="C2363" s="162"/>
      <c r="D2363" s="162"/>
      <c r="E2363" s="162"/>
      <c r="F2363" s="162"/>
      <c r="G2363" s="162"/>
      <c r="H2363" s="162"/>
    </row>
    <row r="2364" spans="3:8" x14ac:dyDescent="0.2">
      <c r="C2364" s="162"/>
      <c r="D2364" s="162"/>
      <c r="E2364" s="162"/>
      <c r="F2364" s="162"/>
      <c r="G2364" s="162"/>
      <c r="H2364" s="162"/>
    </row>
    <row r="2365" spans="3:8" x14ac:dyDescent="0.2">
      <c r="C2365" s="162"/>
      <c r="D2365" s="162"/>
      <c r="E2365" s="162"/>
      <c r="F2365" s="162"/>
      <c r="G2365" s="162"/>
      <c r="H2365" s="162"/>
    </row>
    <row r="2366" spans="3:8" x14ac:dyDescent="0.2">
      <c r="C2366" s="162"/>
      <c r="D2366" s="162"/>
      <c r="E2366" s="162"/>
      <c r="F2366" s="162"/>
      <c r="G2366" s="162"/>
      <c r="H2366" s="162"/>
    </row>
    <row r="2367" spans="3:8" x14ac:dyDescent="0.2">
      <c r="C2367" s="162"/>
      <c r="D2367" s="162"/>
      <c r="E2367" s="162"/>
      <c r="F2367" s="162"/>
      <c r="G2367" s="162"/>
      <c r="H2367" s="162"/>
    </row>
    <row r="2368" spans="3:8" x14ac:dyDescent="0.2">
      <c r="C2368" s="162"/>
      <c r="D2368" s="162"/>
      <c r="E2368" s="162"/>
      <c r="F2368" s="162"/>
      <c r="G2368" s="162"/>
      <c r="H2368" s="162"/>
    </row>
    <row r="2369" spans="3:8" x14ac:dyDescent="0.2">
      <c r="C2369" s="162"/>
      <c r="D2369" s="162"/>
      <c r="E2369" s="162"/>
      <c r="F2369" s="162"/>
      <c r="G2369" s="162"/>
      <c r="H2369" s="162"/>
    </row>
    <row r="2370" spans="3:8" x14ac:dyDescent="0.2">
      <c r="C2370" s="162"/>
      <c r="D2370" s="162"/>
      <c r="E2370" s="162"/>
      <c r="F2370" s="162"/>
      <c r="G2370" s="162"/>
      <c r="H2370" s="162"/>
    </row>
    <row r="2371" spans="3:8" x14ac:dyDescent="0.2">
      <c r="C2371" s="162"/>
      <c r="D2371" s="162"/>
      <c r="E2371" s="162"/>
      <c r="F2371" s="162"/>
      <c r="G2371" s="162"/>
      <c r="H2371" s="162"/>
    </row>
    <row r="2372" spans="3:8" x14ac:dyDescent="0.2">
      <c r="C2372" s="162"/>
      <c r="D2372" s="162"/>
      <c r="E2372" s="162"/>
      <c r="F2372" s="162"/>
      <c r="G2372" s="162"/>
      <c r="H2372" s="162"/>
    </row>
    <row r="2373" spans="3:8" x14ac:dyDescent="0.2">
      <c r="C2373" s="162"/>
      <c r="D2373" s="162"/>
      <c r="E2373" s="162"/>
      <c r="F2373" s="162"/>
      <c r="G2373" s="162"/>
      <c r="H2373" s="162"/>
    </row>
    <row r="2374" spans="3:8" x14ac:dyDescent="0.2">
      <c r="C2374" s="162"/>
      <c r="D2374" s="162"/>
      <c r="E2374" s="162"/>
      <c r="F2374" s="162"/>
      <c r="G2374" s="162"/>
      <c r="H2374" s="162"/>
    </row>
    <row r="2375" spans="3:8" x14ac:dyDescent="0.2">
      <c r="C2375" s="162"/>
      <c r="D2375" s="162"/>
      <c r="E2375" s="162"/>
      <c r="F2375" s="162"/>
      <c r="G2375" s="162"/>
      <c r="H2375" s="162"/>
    </row>
    <row r="2376" spans="3:8" x14ac:dyDescent="0.2">
      <c r="C2376" s="162"/>
      <c r="D2376" s="162"/>
      <c r="E2376" s="162"/>
      <c r="F2376" s="162"/>
      <c r="G2376" s="162"/>
      <c r="H2376" s="162"/>
    </row>
    <row r="2377" spans="3:8" x14ac:dyDescent="0.2">
      <c r="C2377" s="162"/>
      <c r="D2377" s="162"/>
      <c r="E2377" s="162"/>
      <c r="F2377" s="162"/>
      <c r="G2377" s="162"/>
      <c r="H2377" s="162"/>
    </row>
    <row r="2378" spans="3:8" x14ac:dyDescent="0.2">
      <c r="C2378" s="162"/>
      <c r="D2378" s="162"/>
      <c r="E2378" s="162"/>
      <c r="F2378" s="162"/>
      <c r="G2378" s="162"/>
      <c r="H2378" s="162"/>
    </row>
    <row r="2379" spans="3:8" x14ac:dyDescent="0.2">
      <c r="C2379" s="162"/>
      <c r="D2379" s="162"/>
      <c r="E2379" s="162"/>
      <c r="F2379" s="162"/>
      <c r="G2379" s="162"/>
      <c r="H2379" s="162"/>
    </row>
    <row r="2380" spans="3:8" x14ac:dyDescent="0.2">
      <c r="C2380" s="162"/>
      <c r="D2380" s="162"/>
      <c r="E2380" s="162"/>
      <c r="F2380" s="162"/>
      <c r="G2380" s="162"/>
      <c r="H2380" s="162"/>
    </row>
    <row r="2381" spans="3:8" x14ac:dyDescent="0.2">
      <c r="C2381" s="162"/>
      <c r="D2381" s="162"/>
      <c r="E2381" s="162"/>
      <c r="F2381" s="162"/>
      <c r="G2381" s="162"/>
      <c r="H2381" s="162"/>
    </row>
    <row r="2382" spans="3:8" x14ac:dyDescent="0.2">
      <c r="C2382" s="162"/>
      <c r="D2382" s="162"/>
      <c r="E2382" s="162"/>
      <c r="F2382" s="162"/>
      <c r="G2382" s="162"/>
      <c r="H2382" s="162"/>
    </row>
    <row r="2383" spans="3:8" x14ac:dyDescent="0.2">
      <c r="C2383" s="162"/>
      <c r="D2383" s="162"/>
      <c r="E2383" s="162"/>
      <c r="F2383" s="162"/>
      <c r="G2383" s="162"/>
      <c r="H2383" s="162"/>
    </row>
    <row r="2384" spans="3:8" x14ac:dyDescent="0.2">
      <c r="C2384" s="162"/>
      <c r="D2384" s="162"/>
      <c r="E2384" s="162"/>
      <c r="F2384" s="162"/>
      <c r="G2384" s="162"/>
      <c r="H2384" s="162"/>
    </row>
    <row r="2385" spans="3:8" x14ac:dyDescent="0.2">
      <c r="C2385" s="162"/>
      <c r="D2385" s="162"/>
      <c r="E2385" s="162"/>
      <c r="F2385" s="162"/>
      <c r="G2385" s="162"/>
      <c r="H2385" s="162"/>
    </row>
    <row r="2386" spans="3:8" x14ac:dyDescent="0.2">
      <c r="C2386" s="162"/>
      <c r="D2386" s="162"/>
      <c r="E2386" s="162"/>
      <c r="F2386" s="162"/>
      <c r="G2386" s="162"/>
      <c r="H2386" s="162"/>
    </row>
    <row r="2387" spans="3:8" x14ac:dyDescent="0.2">
      <c r="C2387" s="162"/>
      <c r="D2387" s="162"/>
      <c r="E2387" s="162"/>
      <c r="F2387" s="162"/>
      <c r="G2387" s="162"/>
      <c r="H2387" s="162"/>
    </row>
    <row r="2388" spans="3:8" x14ac:dyDescent="0.2">
      <c r="C2388" s="162"/>
      <c r="D2388" s="162"/>
      <c r="E2388" s="162"/>
      <c r="F2388" s="162"/>
      <c r="G2388" s="162"/>
      <c r="H2388" s="162"/>
    </row>
    <row r="2389" spans="3:8" x14ac:dyDescent="0.2">
      <c r="C2389" s="162"/>
      <c r="D2389" s="162"/>
      <c r="E2389" s="162"/>
      <c r="F2389" s="162"/>
      <c r="G2389" s="162"/>
      <c r="H2389" s="162"/>
    </row>
    <row r="2390" spans="3:8" x14ac:dyDescent="0.2">
      <c r="C2390" s="162"/>
      <c r="D2390" s="162"/>
      <c r="E2390" s="162"/>
      <c r="F2390" s="162"/>
      <c r="G2390" s="162"/>
      <c r="H2390" s="162"/>
    </row>
    <row r="2391" spans="3:8" x14ac:dyDescent="0.2">
      <c r="C2391" s="162"/>
      <c r="D2391" s="162"/>
      <c r="E2391" s="162"/>
      <c r="F2391" s="162"/>
      <c r="G2391" s="162"/>
      <c r="H2391" s="162"/>
    </row>
    <row r="2392" spans="3:8" x14ac:dyDescent="0.2">
      <c r="C2392" s="162"/>
      <c r="D2392" s="162"/>
      <c r="E2392" s="162"/>
      <c r="F2392" s="162"/>
      <c r="G2392" s="162"/>
      <c r="H2392" s="162"/>
    </row>
    <row r="2393" spans="3:8" x14ac:dyDescent="0.2">
      <c r="C2393" s="162"/>
      <c r="D2393" s="162"/>
      <c r="E2393" s="162"/>
      <c r="F2393" s="162"/>
      <c r="G2393" s="162"/>
      <c r="H2393" s="162"/>
    </row>
    <row r="2394" spans="3:8" x14ac:dyDescent="0.2">
      <c r="C2394" s="162"/>
      <c r="D2394" s="162"/>
      <c r="E2394" s="162"/>
      <c r="F2394" s="162"/>
      <c r="G2394" s="162"/>
      <c r="H2394" s="162"/>
    </row>
    <row r="2395" spans="3:8" x14ac:dyDescent="0.2">
      <c r="C2395" s="162"/>
      <c r="D2395" s="162"/>
      <c r="E2395" s="162"/>
      <c r="F2395" s="162"/>
      <c r="G2395" s="162"/>
      <c r="H2395" s="162"/>
    </row>
    <row r="2396" spans="3:8" x14ac:dyDescent="0.2">
      <c r="C2396" s="162"/>
      <c r="D2396" s="162"/>
      <c r="E2396" s="162"/>
      <c r="F2396" s="162"/>
      <c r="G2396" s="162"/>
      <c r="H2396" s="162"/>
    </row>
    <row r="2397" spans="3:8" x14ac:dyDescent="0.2">
      <c r="C2397" s="162"/>
      <c r="D2397" s="162"/>
      <c r="E2397" s="162"/>
      <c r="F2397" s="162"/>
      <c r="G2397" s="162"/>
      <c r="H2397" s="162"/>
    </row>
    <row r="2398" spans="3:8" x14ac:dyDescent="0.2">
      <c r="C2398" s="162"/>
      <c r="D2398" s="162"/>
      <c r="E2398" s="162"/>
      <c r="F2398" s="162"/>
      <c r="G2398" s="162"/>
      <c r="H2398" s="162"/>
    </row>
    <row r="2399" spans="3:8" x14ac:dyDescent="0.2">
      <c r="C2399" s="162"/>
      <c r="D2399" s="162"/>
      <c r="E2399" s="162"/>
      <c r="F2399" s="162"/>
      <c r="G2399" s="162"/>
      <c r="H2399" s="162"/>
    </row>
    <row r="2400" spans="3:8" x14ac:dyDescent="0.2">
      <c r="C2400" s="162"/>
      <c r="D2400" s="162"/>
      <c r="E2400" s="162"/>
      <c r="F2400" s="162"/>
      <c r="G2400" s="162"/>
      <c r="H2400" s="162"/>
    </row>
    <row r="2401" spans="3:8" x14ac:dyDescent="0.2">
      <c r="C2401" s="162"/>
      <c r="D2401" s="162"/>
      <c r="E2401" s="162"/>
      <c r="F2401" s="162"/>
      <c r="G2401" s="162"/>
      <c r="H2401" s="162"/>
    </row>
    <row r="2402" spans="3:8" x14ac:dyDescent="0.2">
      <c r="C2402" s="162"/>
      <c r="D2402" s="162"/>
      <c r="E2402" s="162"/>
      <c r="F2402" s="162"/>
      <c r="G2402" s="162"/>
      <c r="H2402" s="162"/>
    </row>
    <row r="2403" spans="3:8" x14ac:dyDescent="0.2">
      <c r="C2403" s="162"/>
      <c r="D2403" s="162"/>
      <c r="E2403" s="162"/>
      <c r="F2403" s="162"/>
      <c r="G2403" s="162"/>
      <c r="H2403" s="162"/>
    </row>
    <row r="2404" spans="3:8" x14ac:dyDescent="0.2">
      <c r="C2404" s="162"/>
      <c r="D2404" s="162"/>
      <c r="E2404" s="162"/>
      <c r="F2404" s="162"/>
      <c r="G2404" s="162"/>
      <c r="H2404" s="162"/>
    </row>
    <row r="2405" spans="3:8" x14ac:dyDescent="0.2">
      <c r="C2405" s="162"/>
      <c r="D2405" s="162"/>
      <c r="E2405" s="162"/>
      <c r="F2405" s="162"/>
      <c r="G2405" s="162"/>
      <c r="H2405" s="162"/>
    </row>
    <row r="2406" spans="3:8" x14ac:dyDescent="0.2">
      <c r="C2406" s="162"/>
      <c r="D2406" s="162"/>
      <c r="E2406" s="162"/>
      <c r="F2406" s="162"/>
      <c r="G2406" s="162"/>
      <c r="H2406" s="162"/>
    </row>
    <row r="2407" spans="3:8" x14ac:dyDescent="0.2">
      <c r="C2407" s="162"/>
      <c r="D2407" s="162"/>
      <c r="E2407" s="162"/>
      <c r="F2407" s="162"/>
      <c r="G2407" s="162"/>
      <c r="H2407" s="162"/>
    </row>
    <row r="2408" spans="3:8" x14ac:dyDescent="0.2">
      <c r="C2408" s="162"/>
      <c r="D2408" s="162"/>
      <c r="E2408" s="162"/>
      <c r="F2408" s="162"/>
      <c r="G2408" s="162"/>
      <c r="H2408" s="162"/>
    </row>
    <row r="2409" spans="3:8" x14ac:dyDescent="0.2">
      <c r="C2409" s="162"/>
      <c r="D2409" s="162"/>
      <c r="E2409" s="162"/>
      <c r="F2409" s="162"/>
      <c r="G2409" s="162"/>
      <c r="H2409" s="162"/>
    </row>
    <row r="2410" spans="3:8" x14ac:dyDescent="0.2">
      <c r="C2410" s="162"/>
      <c r="D2410" s="162"/>
      <c r="E2410" s="162"/>
      <c r="F2410" s="162"/>
      <c r="G2410" s="162"/>
      <c r="H2410" s="162"/>
    </row>
    <row r="2411" spans="3:8" x14ac:dyDescent="0.2">
      <c r="C2411" s="162"/>
      <c r="D2411" s="162"/>
      <c r="E2411" s="162"/>
      <c r="F2411" s="162"/>
      <c r="G2411" s="162"/>
      <c r="H2411" s="162"/>
    </row>
    <row r="2412" spans="3:8" x14ac:dyDescent="0.2">
      <c r="C2412" s="162"/>
      <c r="D2412" s="162"/>
      <c r="E2412" s="162"/>
      <c r="F2412" s="162"/>
      <c r="G2412" s="162"/>
      <c r="H2412" s="162"/>
    </row>
    <row r="2413" spans="3:8" x14ac:dyDescent="0.2">
      <c r="C2413" s="162"/>
      <c r="D2413" s="162"/>
      <c r="E2413" s="162"/>
      <c r="F2413" s="162"/>
      <c r="G2413" s="162"/>
      <c r="H2413" s="162"/>
    </row>
    <row r="2414" spans="3:8" x14ac:dyDescent="0.2">
      <c r="C2414" s="162"/>
      <c r="D2414" s="162"/>
      <c r="E2414" s="162"/>
      <c r="F2414" s="162"/>
      <c r="G2414" s="162"/>
      <c r="H2414" s="162"/>
    </row>
    <row r="2415" spans="3:8" x14ac:dyDescent="0.2">
      <c r="C2415" s="162"/>
      <c r="D2415" s="162"/>
      <c r="E2415" s="162"/>
      <c r="F2415" s="162"/>
      <c r="G2415" s="162"/>
      <c r="H2415" s="162"/>
    </row>
    <row r="2416" spans="3:8" x14ac:dyDescent="0.2">
      <c r="C2416" s="162"/>
      <c r="D2416" s="162"/>
      <c r="E2416" s="162"/>
      <c r="F2416" s="162"/>
      <c r="G2416" s="162"/>
      <c r="H2416" s="162"/>
    </row>
    <row r="2417" spans="3:8" x14ac:dyDescent="0.2">
      <c r="C2417" s="162"/>
      <c r="D2417" s="162"/>
      <c r="E2417" s="162"/>
      <c r="F2417" s="162"/>
      <c r="G2417" s="162"/>
      <c r="H2417" s="162"/>
    </row>
    <row r="2418" spans="3:8" x14ac:dyDescent="0.2">
      <c r="C2418" s="162"/>
      <c r="D2418" s="162"/>
      <c r="E2418" s="162"/>
      <c r="F2418" s="162"/>
      <c r="G2418" s="162"/>
      <c r="H2418" s="162"/>
    </row>
    <row r="2419" spans="3:8" x14ac:dyDescent="0.2">
      <c r="C2419" s="162"/>
      <c r="D2419" s="162"/>
      <c r="E2419" s="162"/>
      <c r="F2419" s="162"/>
      <c r="G2419" s="162"/>
      <c r="H2419" s="162"/>
    </row>
    <row r="2420" spans="3:8" x14ac:dyDescent="0.2">
      <c r="C2420" s="162"/>
      <c r="D2420" s="162"/>
      <c r="E2420" s="162"/>
      <c r="F2420" s="162"/>
      <c r="G2420" s="162"/>
      <c r="H2420" s="162"/>
    </row>
    <row r="2421" spans="3:8" x14ac:dyDescent="0.2">
      <c r="C2421" s="162"/>
      <c r="D2421" s="162"/>
      <c r="E2421" s="162"/>
      <c r="F2421" s="162"/>
      <c r="G2421" s="162"/>
      <c r="H2421" s="162"/>
    </row>
    <row r="2422" spans="3:8" x14ac:dyDescent="0.2">
      <c r="C2422" s="162"/>
      <c r="D2422" s="162"/>
      <c r="E2422" s="162"/>
      <c r="F2422" s="162"/>
      <c r="G2422" s="162"/>
      <c r="H2422" s="162"/>
    </row>
    <row r="2423" spans="3:8" x14ac:dyDescent="0.2">
      <c r="C2423" s="162"/>
      <c r="D2423" s="162"/>
      <c r="E2423" s="162"/>
      <c r="F2423" s="162"/>
      <c r="G2423" s="162"/>
      <c r="H2423" s="162"/>
    </row>
    <row r="2424" spans="3:8" x14ac:dyDescent="0.2">
      <c r="C2424" s="162"/>
      <c r="D2424" s="162"/>
      <c r="E2424" s="162"/>
      <c r="F2424" s="162"/>
      <c r="G2424" s="162"/>
      <c r="H2424" s="162"/>
    </row>
    <row r="2425" spans="3:8" x14ac:dyDescent="0.2">
      <c r="C2425" s="162"/>
      <c r="D2425" s="162"/>
      <c r="E2425" s="162"/>
      <c r="F2425" s="162"/>
      <c r="G2425" s="162"/>
      <c r="H2425" s="162"/>
    </row>
    <row r="2426" spans="3:8" x14ac:dyDescent="0.2">
      <c r="C2426" s="162"/>
      <c r="D2426" s="162"/>
      <c r="E2426" s="162"/>
      <c r="F2426" s="162"/>
      <c r="G2426" s="162"/>
      <c r="H2426" s="162"/>
    </row>
    <row r="2427" spans="3:8" x14ac:dyDescent="0.2">
      <c r="C2427" s="162"/>
      <c r="D2427" s="162"/>
      <c r="E2427" s="162"/>
      <c r="F2427" s="162"/>
      <c r="G2427" s="162"/>
      <c r="H2427" s="162"/>
    </row>
    <row r="2428" spans="3:8" x14ac:dyDescent="0.2">
      <c r="C2428" s="162"/>
      <c r="D2428" s="162"/>
      <c r="E2428" s="162"/>
      <c r="F2428" s="162"/>
      <c r="G2428" s="162"/>
      <c r="H2428" s="162"/>
    </row>
    <row r="2429" spans="3:8" x14ac:dyDescent="0.2">
      <c r="C2429" s="162"/>
      <c r="D2429" s="162"/>
      <c r="E2429" s="162"/>
      <c r="F2429" s="162"/>
      <c r="G2429" s="162"/>
      <c r="H2429" s="162"/>
    </row>
    <row r="2430" spans="3:8" x14ac:dyDescent="0.2">
      <c r="C2430" s="162"/>
      <c r="D2430" s="162"/>
      <c r="E2430" s="162"/>
      <c r="F2430" s="162"/>
      <c r="G2430" s="162"/>
      <c r="H2430" s="162"/>
    </row>
    <row r="2431" spans="3:8" x14ac:dyDescent="0.2">
      <c r="C2431" s="162"/>
      <c r="D2431" s="162"/>
      <c r="E2431" s="162"/>
      <c r="F2431" s="162"/>
      <c r="G2431" s="162"/>
      <c r="H2431" s="162"/>
    </row>
    <row r="2432" spans="3:8" x14ac:dyDescent="0.2">
      <c r="C2432" s="162"/>
      <c r="D2432" s="162"/>
      <c r="E2432" s="162"/>
      <c r="F2432" s="162"/>
      <c r="G2432" s="162"/>
      <c r="H2432" s="162"/>
    </row>
    <row r="2433" spans="3:8" x14ac:dyDescent="0.2">
      <c r="C2433" s="162"/>
      <c r="D2433" s="162"/>
      <c r="E2433" s="162"/>
      <c r="F2433" s="162"/>
      <c r="G2433" s="162"/>
      <c r="H2433" s="162"/>
    </row>
    <row r="2434" spans="3:8" x14ac:dyDescent="0.2">
      <c r="C2434" s="162"/>
      <c r="D2434" s="162"/>
      <c r="E2434" s="162"/>
      <c r="F2434" s="162"/>
      <c r="G2434" s="162"/>
      <c r="H2434" s="162"/>
    </row>
    <row r="2435" spans="3:8" x14ac:dyDescent="0.2">
      <c r="C2435" s="162"/>
      <c r="D2435" s="162"/>
      <c r="E2435" s="162"/>
      <c r="F2435" s="162"/>
      <c r="G2435" s="162"/>
      <c r="H2435" s="162"/>
    </row>
    <row r="2436" spans="3:8" x14ac:dyDescent="0.2">
      <c r="C2436" s="162"/>
      <c r="D2436" s="162"/>
      <c r="E2436" s="162"/>
      <c r="F2436" s="162"/>
      <c r="G2436" s="162"/>
      <c r="H2436" s="162"/>
    </row>
    <row r="2437" spans="3:8" x14ac:dyDescent="0.2">
      <c r="C2437" s="162"/>
      <c r="D2437" s="162"/>
      <c r="E2437" s="162"/>
      <c r="F2437" s="162"/>
      <c r="G2437" s="162"/>
      <c r="H2437" s="162"/>
    </row>
    <row r="2438" spans="3:8" x14ac:dyDescent="0.2">
      <c r="C2438" s="162"/>
      <c r="D2438" s="162"/>
      <c r="E2438" s="162"/>
      <c r="F2438" s="162"/>
      <c r="G2438" s="162"/>
      <c r="H2438" s="162"/>
    </row>
    <row r="2439" spans="3:8" x14ac:dyDescent="0.2">
      <c r="C2439" s="162"/>
      <c r="D2439" s="162"/>
      <c r="E2439" s="162"/>
      <c r="F2439" s="162"/>
      <c r="G2439" s="162"/>
      <c r="H2439" s="162"/>
    </row>
    <row r="2440" spans="3:8" x14ac:dyDescent="0.2">
      <c r="C2440" s="162"/>
      <c r="D2440" s="162"/>
      <c r="E2440" s="162"/>
      <c r="F2440" s="162"/>
      <c r="G2440" s="162"/>
      <c r="H2440" s="162"/>
    </row>
    <row r="2441" spans="3:8" x14ac:dyDescent="0.2">
      <c r="C2441" s="162"/>
      <c r="D2441" s="162"/>
      <c r="E2441" s="162"/>
      <c r="F2441" s="162"/>
      <c r="G2441" s="162"/>
      <c r="H2441" s="162"/>
    </row>
    <row r="2442" spans="3:8" x14ac:dyDescent="0.2">
      <c r="C2442" s="162"/>
      <c r="D2442" s="162"/>
      <c r="E2442" s="162"/>
      <c r="F2442" s="162"/>
      <c r="G2442" s="162"/>
      <c r="H2442" s="162"/>
    </row>
    <row r="2443" spans="3:8" x14ac:dyDescent="0.2">
      <c r="C2443" s="162"/>
      <c r="D2443" s="162"/>
      <c r="E2443" s="162"/>
      <c r="F2443" s="162"/>
      <c r="G2443" s="162"/>
      <c r="H2443" s="162"/>
    </row>
    <row r="2444" spans="3:8" x14ac:dyDescent="0.2">
      <c r="C2444" s="162"/>
      <c r="D2444" s="162"/>
      <c r="E2444" s="162"/>
      <c r="F2444" s="162"/>
      <c r="G2444" s="162"/>
      <c r="H2444" s="162"/>
    </row>
    <row r="2445" spans="3:8" x14ac:dyDescent="0.2">
      <c r="C2445" s="162"/>
      <c r="D2445" s="162"/>
      <c r="E2445" s="162"/>
      <c r="F2445" s="162"/>
      <c r="G2445" s="162"/>
      <c r="H2445" s="162"/>
    </row>
    <row r="2446" spans="3:8" x14ac:dyDescent="0.2">
      <c r="C2446" s="162"/>
      <c r="D2446" s="162"/>
      <c r="E2446" s="162"/>
      <c r="F2446" s="162"/>
      <c r="G2446" s="162"/>
      <c r="H2446" s="162"/>
    </row>
    <row r="2447" spans="3:8" x14ac:dyDescent="0.2">
      <c r="C2447" s="162"/>
      <c r="D2447" s="162"/>
      <c r="E2447" s="162"/>
      <c r="F2447" s="162"/>
      <c r="G2447" s="162"/>
      <c r="H2447" s="162"/>
    </row>
    <row r="2448" spans="3:8" x14ac:dyDescent="0.2">
      <c r="C2448" s="162"/>
      <c r="D2448" s="162"/>
      <c r="E2448" s="162"/>
      <c r="F2448" s="162"/>
      <c r="G2448" s="162"/>
      <c r="H2448" s="162"/>
    </row>
    <row r="2449" spans="3:8" x14ac:dyDescent="0.2">
      <c r="C2449" s="162"/>
      <c r="D2449" s="162"/>
      <c r="E2449" s="162"/>
      <c r="F2449" s="162"/>
      <c r="G2449" s="162"/>
      <c r="H2449" s="162"/>
    </row>
    <row r="2450" spans="3:8" x14ac:dyDescent="0.2">
      <c r="C2450" s="162"/>
      <c r="D2450" s="162"/>
      <c r="E2450" s="162"/>
      <c r="F2450" s="162"/>
      <c r="G2450" s="162"/>
      <c r="H2450" s="162"/>
    </row>
    <row r="2451" spans="3:8" x14ac:dyDescent="0.2">
      <c r="C2451" s="162"/>
      <c r="D2451" s="162"/>
      <c r="E2451" s="162"/>
      <c r="F2451" s="162"/>
      <c r="G2451" s="162"/>
      <c r="H2451" s="162"/>
    </row>
    <row r="2452" spans="3:8" x14ac:dyDescent="0.2">
      <c r="C2452" s="162"/>
      <c r="D2452" s="162"/>
      <c r="E2452" s="162"/>
      <c r="F2452" s="162"/>
      <c r="G2452" s="162"/>
      <c r="H2452" s="162"/>
    </row>
    <row r="2453" spans="3:8" x14ac:dyDescent="0.2">
      <c r="C2453" s="162"/>
      <c r="D2453" s="162"/>
      <c r="E2453" s="162"/>
      <c r="F2453" s="162"/>
      <c r="G2453" s="162"/>
      <c r="H2453" s="162"/>
    </row>
    <row r="2454" spans="3:8" x14ac:dyDescent="0.2">
      <c r="C2454" s="162"/>
      <c r="D2454" s="162"/>
      <c r="E2454" s="162"/>
      <c r="F2454" s="162"/>
      <c r="G2454" s="162"/>
      <c r="H2454" s="162"/>
    </row>
    <row r="2455" spans="3:8" x14ac:dyDescent="0.2">
      <c r="C2455" s="162"/>
      <c r="D2455" s="162"/>
      <c r="E2455" s="162"/>
      <c r="F2455" s="162"/>
      <c r="G2455" s="162"/>
      <c r="H2455" s="162"/>
    </row>
    <row r="2456" spans="3:8" x14ac:dyDescent="0.2">
      <c r="C2456" s="162"/>
      <c r="D2456" s="162"/>
      <c r="E2456" s="162"/>
      <c r="F2456" s="162"/>
      <c r="G2456" s="162"/>
      <c r="H2456" s="162"/>
    </row>
    <row r="2457" spans="3:8" x14ac:dyDescent="0.2">
      <c r="C2457" s="162"/>
      <c r="D2457" s="162"/>
      <c r="E2457" s="162"/>
      <c r="F2457" s="162"/>
      <c r="G2457" s="162"/>
      <c r="H2457" s="162"/>
    </row>
    <row r="2458" spans="3:8" x14ac:dyDescent="0.2">
      <c r="C2458" s="162"/>
      <c r="D2458" s="162"/>
      <c r="E2458" s="162"/>
      <c r="F2458" s="162"/>
      <c r="G2458" s="162"/>
      <c r="H2458" s="162"/>
    </row>
    <row r="2459" spans="3:8" x14ac:dyDescent="0.2">
      <c r="C2459" s="162"/>
      <c r="D2459" s="162"/>
      <c r="E2459" s="162"/>
      <c r="F2459" s="162"/>
      <c r="G2459" s="162"/>
      <c r="H2459" s="162"/>
    </row>
    <row r="2460" spans="3:8" x14ac:dyDescent="0.2">
      <c r="C2460" s="162"/>
      <c r="D2460" s="162"/>
      <c r="E2460" s="162"/>
      <c r="F2460" s="162"/>
      <c r="G2460" s="162"/>
      <c r="H2460" s="162"/>
    </row>
    <row r="2461" spans="3:8" x14ac:dyDescent="0.2">
      <c r="C2461" s="162"/>
      <c r="D2461" s="162"/>
      <c r="E2461" s="162"/>
      <c r="F2461" s="162"/>
      <c r="G2461" s="162"/>
      <c r="H2461" s="162"/>
    </row>
    <row r="2462" spans="3:8" x14ac:dyDescent="0.2">
      <c r="C2462" s="162"/>
      <c r="D2462" s="162"/>
      <c r="E2462" s="162"/>
      <c r="F2462" s="162"/>
      <c r="G2462" s="162"/>
      <c r="H2462" s="162"/>
    </row>
    <row r="2463" spans="3:8" x14ac:dyDescent="0.2">
      <c r="C2463" s="162"/>
      <c r="D2463" s="162"/>
      <c r="E2463" s="162"/>
      <c r="F2463" s="162"/>
      <c r="G2463" s="162"/>
      <c r="H2463" s="162"/>
    </row>
    <row r="2464" spans="3:8" x14ac:dyDescent="0.2">
      <c r="C2464" s="162"/>
      <c r="D2464" s="162"/>
      <c r="E2464" s="162"/>
      <c r="F2464" s="162"/>
      <c r="G2464" s="162"/>
      <c r="H2464" s="162"/>
    </row>
    <row r="2465" spans="3:8" x14ac:dyDescent="0.2">
      <c r="C2465" s="162"/>
      <c r="D2465" s="162"/>
      <c r="E2465" s="162"/>
      <c r="F2465" s="162"/>
      <c r="G2465" s="162"/>
      <c r="H2465" s="162"/>
    </row>
    <row r="2466" spans="3:8" x14ac:dyDescent="0.2">
      <c r="C2466" s="162"/>
      <c r="D2466" s="162"/>
      <c r="E2466" s="162"/>
      <c r="F2466" s="162"/>
      <c r="G2466" s="162"/>
      <c r="H2466" s="162"/>
    </row>
    <row r="2467" spans="3:8" x14ac:dyDescent="0.2">
      <c r="C2467" s="162"/>
      <c r="D2467" s="162"/>
      <c r="E2467" s="162"/>
      <c r="F2467" s="162"/>
      <c r="G2467" s="162"/>
      <c r="H2467" s="162"/>
    </row>
    <row r="2468" spans="3:8" x14ac:dyDescent="0.2">
      <c r="C2468" s="162"/>
      <c r="D2468" s="162"/>
      <c r="E2468" s="162"/>
      <c r="F2468" s="162"/>
      <c r="G2468" s="162"/>
      <c r="H2468" s="162"/>
    </row>
    <row r="2469" spans="3:8" x14ac:dyDescent="0.2">
      <c r="C2469" s="162"/>
      <c r="D2469" s="162"/>
      <c r="E2469" s="162"/>
      <c r="F2469" s="162"/>
      <c r="G2469" s="162"/>
      <c r="H2469" s="162"/>
    </row>
    <row r="2470" spans="3:8" x14ac:dyDescent="0.2">
      <c r="C2470" s="162"/>
      <c r="D2470" s="162"/>
      <c r="E2470" s="162"/>
      <c r="F2470" s="162"/>
      <c r="G2470" s="162"/>
      <c r="H2470" s="162"/>
    </row>
    <row r="2471" spans="3:8" x14ac:dyDescent="0.2">
      <c r="C2471" s="162"/>
      <c r="D2471" s="162"/>
      <c r="E2471" s="162"/>
      <c r="F2471" s="162"/>
      <c r="G2471" s="162"/>
      <c r="H2471" s="162"/>
    </row>
    <row r="2472" spans="3:8" x14ac:dyDescent="0.2">
      <c r="C2472" s="162"/>
      <c r="D2472" s="162"/>
      <c r="E2472" s="162"/>
      <c r="F2472" s="162"/>
      <c r="G2472" s="162"/>
      <c r="H2472" s="162"/>
    </row>
    <row r="2473" spans="3:8" x14ac:dyDescent="0.2">
      <c r="C2473" s="162"/>
      <c r="D2473" s="162"/>
      <c r="E2473" s="162"/>
      <c r="F2473" s="162"/>
      <c r="G2473" s="162"/>
      <c r="H2473" s="162"/>
    </row>
    <row r="2474" spans="3:8" x14ac:dyDescent="0.2">
      <c r="C2474" s="162"/>
      <c r="D2474" s="162"/>
      <c r="E2474" s="162"/>
      <c r="F2474" s="162"/>
      <c r="G2474" s="162"/>
      <c r="H2474" s="162"/>
    </row>
    <row r="2475" spans="3:8" x14ac:dyDescent="0.2">
      <c r="C2475" s="162"/>
      <c r="D2475" s="162"/>
      <c r="E2475" s="162"/>
      <c r="F2475" s="162"/>
      <c r="G2475" s="162"/>
      <c r="H2475" s="162"/>
    </row>
    <row r="2476" spans="3:8" x14ac:dyDescent="0.2">
      <c r="C2476" s="162"/>
      <c r="D2476" s="162"/>
      <c r="E2476" s="162"/>
      <c r="F2476" s="162"/>
      <c r="G2476" s="162"/>
      <c r="H2476" s="162"/>
    </row>
    <row r="2477" spans="3:8" x14ac:dyDescent="0.2">
      <c r="C2477" s="162"/>
      <c r="D2477" s="162"/>
      <c r="E2477" s="162"/>
      <c r="F2477" s="162"/>
      <c r="G2477" s="162"/>
      <c r="H2477" s="162"/>
    </row>
    <row r="2478" spans="3:8" x14ac:dyDescent="0.2">
      <c r="C2478" s="162"/>
      <c r="D2478" s="162"/>
      <c r="E2478" s="162"/>
      <c r="F2478" s="162"/>
      <c r="G2478" s="162"/>
      <c r="H2478" s="162"/>
    </row>
    <row r="2479" spans="3:8" x14ac:dyDescent="0.2">
      <c r="C2479" s="162"/>
      <c r="D2479" s="162"/>
      <c r="E2479" s="162"/>
      <c r="F2479" s="162"/>
      <c r="G2479" s="162"/>
      <c r="H2479" s="162"/>
    </row>
    <row r="2480" spans="3:8" x14ac:dyDescent="0.2">
      <c r="C2480" s="162"/>
      <c r="D2480" s="162"/>
      <c r="E2480" s="162"/>
      <c r="F2480" s="162"/>
      <c r="G2480" s="162"/>
      <c r="H2480" s="162"/>
    </row>
    <row r="2481" spans="3:8" x14ac:dyDescent="0.2">
      <c r="C2481" s="162"/>
      <c r="D2481" s="162"/>
      <c r="E2481" s="162"/>
      <c r="F2481" s="162"/>
      <c r="G2481" s="162"/>
      <c r="H2481" s="162"/>
    </row>
    <row r="2482" spans="3:8" x14ac:dyDescent="0.2">
      <c r="C2482" s="162"/>
      <c r="D2482" s="162"/>
      <c r="E2482" s="162"/>
      <c r="F2482" s="162"/>
      <c r="G2482" s="162"/>
      <c r="H2482" s="162"/>
    </row>
    <row r="2483" spans="3:8" x14ac:dyDescent="0.2">
      <c r="C2483" s="162"/>
      <c r="D2483" s="162"/>
      <c r="E2483" s="162"/>
      <c r="F2483" s="162"/>
      <c r="G2483" s="162"/>
      <c r="H2483" s="162"/>
    </row>
    <row r="2484" spans="3:8" x14ac:dyDescent="0.2">
      <c r="C2484" s="162"/>
      <c r="D2484" s="162"/>
      <c r="E2484" s="162"/>
      <c r="F2484" s="162"/>
      <c r="G2484" s="162"/>
      <c r="H2484" s="162"/>
    </row>
    <row r="2485" spans="3:8" x14ac:dyDescent="0.2">
      <c r="C2485" s="162"/>
      <c r="D2485" s="162"/>
      <c r="E2485" s="162"/>
      <c r="F2485" s="162"/>
      <c r="G2485" s="162"/>
      <c r="H2485" s="162"/>
    </row>
    <row r="2486" spans="3:8" x14ac:dyDescent="0.2">
      <c r="C2486" s="162"/>
      <c r="D2486" s="162"/>
      <c r="E2486" s="162"/>
      <c r="F2486" s="162"/>
      <c r="G2486" s="162"/>
      <c r="H2486" s="162"/>
    </row>
    <row r="2487" spans="3:8" x14ac:dyDescent="0.2">
      <c r="C2487" s="162"/>
      <c r="D2487" s="162"/>
      <c r="E2487" s="162"/>
      <c r="F2487" s="162"/>
      <c r="G2487" s="162"/>
      <c r="H2487" s="162"/>
    </row>
    <row r="2488" spans="3:8" x14ac:dyDescent="0.2">
      <c r="C2488" s="162"/>
      <c r="D2488" s="162"/>
      <c r="E2488" s="162"/>
      <c r="F2488" s="162"/>
      <c r="G2488" s="162"/>
      <c r="H2488" s="162"/>
    </row>
    <row r="2489" spans="3:8" x14ac:dyDescent="0.2">
      <c r="C2489" s="162"/>
      <c r="D2489" s="162"/>
      <c r="E2489" s="162"/>
      <c r="F2489" s="162"/>
      <c r="G2489" s="162"/>
      <c r="H2489" s="162"/>
    </row>
    <row r="2490" spans="3:8" x14ac:dyDescent="0.2">
      <c r="C2490" s="162"/>
      <c r="D2490" s="162"/>
      <c r="E2490" s="162"/>
      <c r="F2490" s="162"/>
      <c r="G2490" s="162"/>
      <c r="H2490" s="162"/>
    </row>
    <row r="2491" spans="3:8" x14ac:dyDescent="0.2">
      <c r="C2491" s="162"/>
      <c r="D2491" s="162"/>
      <c r="E2491" s="162"/>
      <c r="F2491" s="162"/>
      <c r="G2491" s="162"/>
      <c r="H2491" s="162"/>
    </row>
    <row r="2492" spans="3:8" x14ac:dyDescent="0.2">
      <c r="C2492" s="162"/>
      <c r="D2492" s="162"/>
      <c r="E2492" s="162"/>
      <c r="F2492" s="162"/>
      <c r="G2492" s="162"/>
      <c r="H2492" s="162"/>
    </row>
    <row r="2493" spans="3:8" x14ac:dyDescent="0.2">
      <c r="C2493" s="162"/>
      <c r="D2493" s="162"/>
      <c r="E2493" s="162"/>
      <c r="F2493" s="162"/>
      <c r="G2493" s="162"/>
      <c r="H2493" s="162"/>
    </row>
    <row r="2494" spans="3:8" x14ac:dyDescent="0.2">
      <c r="C2494" s="162"/>
      <c r="D2494" s="162"/>
      <c r="E2494" s="162"/>
      <c r="F2494" s="162"/>
      <c r="G2494" s="162"/>
      <c r="H2494" s="162"/>
    </row>
    <row r="2495" spans="3:8" x14ac:dyDescent="0.2">
      <c r="C2495" s="162"/>
      <c r="D2495" s="162"/>
      <c r="E2495" s="162"/>
      <c r="F2495" s="162"/>
      <c r="G2495" s="162"/>
      <c r="H2495" s="162"/>
    </row>
    <row r="2496" spans="3:8" x14ac:dyDescent="0.2">
      <c r="C2496" s="162"/>
      <c r="D2496" s="162"/>
      <c r="E2496" s="162"/>
      <c r="F2496" s="162"/>
      <c r="G2496" s="162"/>
      <c r="H2496" s="162"/>
    </row>
    <row r="2497" spans="3:8" x14ac:dyDescent="0.2">
      <c r="C2497" s="162"/>
      <c r="D2497" s="162"/>
      <c r="E2497" s="162"/>
      <c r="F2497" s="162"/>
      <c r="G2497" s="162"/>
      <c r="H2497" s="162"/>
    </row>
    <row r="2498" spans="3:8" x14ac:dyDescent="0.2">
      <c r="C2498" s="162"/>
      <c r="D2498" s="162"/>
      <c r="E2498" s="162"/>
      <c r="F2498" s="162"/>
      <c r="G2498" s="162"/>
      <c r="H2498" s="162"/>
    </row>
    <row r="2499" spans="3:8" x14ac:dyDescent="0.2">
      <c r="C2499" s="162"/>
      <c r="D2499" s="162"/>
      <c r="E2499" s="162"/>
      <c r="F2499" s="162"/>
      <c r="G2499" s="162"/>
      <c r="H2499" s="162"/>
    </row>
    <row r="2500" spans="3:8" x14ac:dyDescent="0.2">
      <c r="C2500" s="162"/>
      <c r="D2500" s="162"/>
      <c r="E2500" s="162"/>
      <c r="F2500" s="162"/>
      <c r="G2500" s="162"/>
      <c r="H2500" s="162"/>
    </row>
    <row r="2501" spans="3:8" x14ac:dyDescent="0.2">
      <c r="C2501" s="162"/>
      <c r="D2501" s="162"/>
      <c r="E2501" s="162"/>
      <c r="F2501" s="162"/>
      <c r="G2501" s="162"/>
      <c r="H2501" s="162"/>
    </row>
    <row r="2502" spans="3:8" x14ac:dyDescent="0.2">
      <c r="C2502" s="162"/>
      <c r="D2502" s="162"/>
      <c r="E2502" s="162"/>
      <c r="F2502" s="162"/>
      <c r="G2502" s="162"/>
      <c r="H2502" s="162"/>
    </row>
    <row r="2503" spans="3:8" x14ac:dyDescent="0.2">
      <c r="C2503" s="162"/>
      <c r="D2503" s="162"/>
      <c r="E2503" s="162"/>
      <c r="F2503" s="162"/>
      <c r="G2503" s="162"/>
      <c r="H2503" s="162"/>
    </row>
    <row r="2504" spans="3:8" x14ac:dyDescent="0.2">
      <c r="C2504" s="162"/>
      <c r="D2504" s="162"/>
      <c r="E2504" s="162"/>
      <c r="F2504" s="162"/>
      <c r="G2504" s="162"/>
      <c r="H2504" s="162"/>
    </row>
    <row r="2505" spans="3:8" x14ac:dyDescent="0.2">
      <c r="C2505" s="162"/>
      <c r="D2505" s="162"/>
      <c r="E2505" s="162"/>
      <c r="F2505" s="162"/>
      <c r="G2505" s="162"/>
      <c r="H2505" s="162"/>
    </row>
    <row r="2506" spans="3:8" x14ac:dyDescent="0.2">
      <c r="C2506" s="162"/>
      <c r="D2506" s="162"/>
      <c r="E2506" s="162"/>
      <c r="F2506" s="162"/>
      <c r="G2506" s="162"/>
      <c r="H2506" s="162"/>
    </row>
    <row r="2507" spans="3:8" x14ac:dyDescent="0.2">
      <c r="C2507" s="162"/>
      <c r="D2507" s="162"/>
      <c r="E2507" s="162"/>
      <c r="F2507" s="162"/>
      <c r="G2507" s="162"/>
      <c r="H2507" s="162"/>
    </row>
    <row r="2508" spans="3:8" x14ac:dyDescent="0.2">
      <c r="C2508" s="162"/>
      <c r="D2508" s="162"/>
      <c r="E2508" s="162"/>
      <c r="F2508" s="162"/>
      <c r="G2508" s="162"/>
      <c r="H2508" s="162"/>
    </row>
    <row r="2509" spans="3:8" x14ac:dyDescent="0.2">
      <c r="C2509" s="162"/>
      <c r="D2509" s="162"/>
      <c r="E2509" s="162"/>
      <c r="F2509" s="162"/>
      <c r="G2509" s="162"/>
      <c r="H2509" s="162"/>
    </row>
    <row r="2510" spans="3:8" x14ac:dyDescent="0.2">
      <c r="C2510" s="162"/>
      <c r="D2510" s="162"/>
      <c r="E2510" s="162"/>
      <c r="F2510" s="162"/>
      <c r="G2510" s="162"/>
      <c r="H2510" s="162"/>
    </row>
    <row r="2511" spans="3:8" x14ac:dyDescent="0.2">
      <c r="C2511" s="162"/>
      <c r="D2511" s="162"/>
      <c r="E2511" s="162"/>
      <c r="F2511" s="162"/>
      <c r="G2511" s="162"/>
      <c r="H2511" s="162"/>
    </row>
    <row r="2512" spans="3:8" x14ac:dyDescent="0.2">
      <c r="C2512" s="162"/>
      <c r="D2512" s="162"/>
      <c r="E2512" s="162"/>
      <c r="F2512" s="162"/>
      <c r="G2512" s="162"/>
      <c r="H2512" s="162"/>
    </row>
    <row r="2513" spans="3:8" x14ac:dyDescent="0.2">
      <c r="C2513" s="162"/>
      <c r="D2513" s="162"/>
      <c r="E2513" s="162"/>
      <c r="F2513" s="162"/>
      <c r="G2513" s="162"/>
      <c r="H2513" s="162"/>
    </row>
    <row r="2514" spans="3:8" x14ac:dyDescent="0.2">
      <c r="C2514" s="162"/>
      <c r="D2514" s="162"/>
      <c r="E2514" s="162"/>
      <c r="F2514" s="162"/>
      <c r="G2514" s="162"/>
      <c r="H2514" s="162"/>
    </row>
    <row r="2515" spans="3:8" x14ac:dyDescent="0.2">
      <c r="C2515" s="162"/>
      <c r="D2515" s="162"/>
      <c r="E2515" s="162"/>
      <c r="F2515" s="162"/>
      <c r="G2515" s="162"/>
      <c r="H2515" s="162"/>
    </row>
    <row r="2516" spans="3:8" x14ac:dyDescent="0.2">
      <c r="C2516" s="162"/>
      <c r="D2516" s="162"/>
      <c r="E2516" s="162"/>
      <c r="F2516" s="162"/>
      <c r="G2516" s="162"/>
      <c r="H2516" s="162"/>
    </row>
    <row r="2517" spans="3:8" x14ac:dyDescent="0.2">
      <c r="C2517" s="162"/>
      <c r="D2517" s="162"/>
      <c r="E2517" s="162"/>
      <c r="F2517" s="162"/>
      <c r="G2517" s="162"/>
      <c r="H2517" s="162"/>
    </row>
    <row r="2518" spans="3:8" x14ac:dyDescent="0.2">
      <c r="C2518" s="162"/>
      <c r="D2518" s="162"/>
      <c r="E2518" s="162"/>
      <c r="F2518" s="162"/>
      <c r="G2518" s="162"/>
      <c r="H2518" s="162"/>
    </row>
    <row r="2519" spans="3:8" x14ac:dyDescent="0.2">
      <c r="C2519" s="162"/>
      <c r="D2519" s="162"/>
      <c r="E2519" s="162"/>
      <c r="F2519" s="162"/>
      <c r="G2519" s="162"/>
      <c r="H2519" s="162"/>
    </row>
    <row r="2520" spans="3:8" x14ac:dyDescent="0.2">
      <c r="C2520" s="162"/>
      <c r="D2520" s="162"/>
      <c r="E2520" s="162"/>
      <c r="F2520" s="162"/>
      <c r="G2520" s="162"/>
      <c r="H2520" s="162"/>
    </row>
    <row r="2521" spans="3:8" x14ac:dyDescent="0.2">
      <c r="C2521" s="162"/>
      <c r="D2521" s="162"/>
      <c r="E2521" s="162"/>
      <c r="F2521" s="162"/>
      <c r="G2521" s="162"/>
      <c r="H2521" s="162"/>
    </row>
    <row r="2522" spans="3:8" x14ac:dyDescent="0.2">
      <c r="C2522" s="162"/>
      <c r="D2522" s="162"/>
      <c r="E2522" s="162"/>
      <c r="F2522" s="162"/>
      <c r="G2522" s="162"/>
      <c r="H2522" s="162"/>
    </row>
    <row r="2523" spans="3:8" x14ac:dyDescent="0.2">
      <c r="C2523" s="162"/>
      <c r="D2523" s="162"/>
      <c r="E2523" s="162"/>
      <c r="F2523" s="162"/>
      <c r="G2523" s="162"/>
      <c r="H2523" s="162"/>
    </row>
    <row r="2524" spans="3:8" x14ac:dyDescent="0.2">
      <c r="C2524" s="162"/>
      <c r="D2524" s="162"/>
      <c r="E2524" s="162"/>
      <c r="F2524" s="162"/>
      <c r="G2524" s="162"/>
      <c r="H2524" s="162"/>
    </row>
    <row r="2525" spans="3:8" x14ac:dyDescent="0.2">
      <c r="C2525" s="162"/>
      <c r="D2525" s="162"/>
      <c r="E2525" s="162"/>
      <c r="F2525" s="162"/>
      <c r="G2525" s="162"/>
      <c r="H2525" s="162"/>
    </row>
    <row r="2526" spans="3:8" x14ac:dyDescent="0.2">
      <c r="C2526" s="162"/>
      <c r="D2526" s="162"/>
      <c r="E2526" s="162"/>
      <c r="F2526" s="162"/>
      <c r="G2526" s="162"/>
      <c r="H2526" s="162"/>
    </row>
    <row r="2527" spans="3:8" x14ac:dyDescent="0.2">
      <c r="C2527" s="162"/>
      <c r="D2527" s="162"/>
      <c r="E2527" s="162"/>
      <c r="F2527" s="162"/>
      <c r="G2527" s="162"/>
      <c r="H2527" s="162"/>
    </row>
    <row r="2528" spans="3:8" x14ac:dyDescent="0.2">
      <c r="C2528" s="162"/>
      <c r="D2528" s="162"/>
      <c r="E2528" s="162"/>
      <c r="F2528" s="162"/>
      <c r="G2528" s="162"/>
      <c r="H2528" s="162"/>
    </row>
    <row r="2529" spans="3:8" x14ac:dyDescent="0.2">
      <c r="C2529" s="162"/>
      <c r="D2529" s="162"/>
      <c r="E2529" s="162"/>
      <c r="F2529" s="162"/>
      <c r="G2529" s="162"/>
      <c r="H2529" s="162"/>
    </row>
    <row r="2530" spans="3:8" x14ac:dyDescent="0.2">
      <c r="C2530" s="162"/>
      <c r="D2530" s="162"/>
      <c r="E2530" s="162"/>
      <c r="F2530" s="162"/>
      <c r="G2530" s="162"/>
      <c r="H2530" s="162"/>
    </row>
    <row r="2531" spans="3:8" x14ac:dyDescent="0.2">
      <c r="C2531" s="162"/>
      <c r="D2531" s="162"/>
      <c r="E2531" s="162"/>
      <c r="F2531" s="162"/>
      <c r="G2531" s="162"/>
      <c r="H2531" s="162"/>
    </row>
    <row r="2532" spans="3:8" x14ac:dyDescent="0.2">
      <c r="C2532" s="162"/>
      <c r="D2532" s="162"/>
      <c r="E2532" s="162"/>
      <c r="F2532" s="162"/>
      <c r="G2532" s="162"/>
      <c r="H2532" s="162"/>
    </row>
    <row r="2533" spans="3:8" x14ac:dyDescent="0.2">
      <c r="C2533" s="162"/>
      <c r="D2533" s="162"/>
      <c r="E2533" s="162"/>
      <c r="F2533" s="162"/>
      <c r="G2533" s="162"/>
      <c r="H2533" s="162"/>
    </row>
    <row r="2534" spans="3:8" x14ac:dyDescent="0.2">
      <c r="C2534" s="162"/>
      <c r="D2534" s="162"/>
      <c r="E2534" s="162"/>
      <c r="F2534" s="162"/>
      <c r="G2534" s="162"/>
      <c r="H2534" s="162"/>
    </row>
    <row r="2535" spans="3:8" x14ac:dyDescent="0.2">
      <c r="C2535" s="162"/>
      <c r="D2535" s="162"/>
      <c r="E2535" s="162"/>
      <c r="F2535" s="162"/>
      <c r="G2535" s="162"/>
      <c r="H2535" s="162"/>
    </row>
    <row r="2536" spans="3:8" x14ac:dyDescent="0.2">
      <c r="C2536" s="162"/>
      <c r="D2536" s="162"/>
      <c r="E2536" s="162"/>
      <c r="F2536" s="162"/>
      <c r="G2536" s="162"/>
      <c r="H2536" s="162"/>
    </row>
    <row r="2537" spans="3:8" x14ac:dyDescent="0.2">
      <c r="C2537" s="162"/>
      <c r="D2537" s="162"/>
      <c r="E2537" s="162"/>
      <c r="F2537" s="162"/>
      <c r="G2537" s="162"/>
      <c r="H2537" s="162"/>
    </row>
    <row r="2538" spans="3:8" x14ac:dyDescent="0.2">
      <c r="C2538" s="162"/>
      <c r="D2538" s="162"/>
      <c r="E2538" s="162"/>
      <c r="F2538" s="162"/>
      <c r="G2538" s="162"/>
      <c r="H2538" s="162"/>
    </row>
    <row r="2539" spans="3:8" x14ac:dyDescent="0.2">
      <c r="C2539" s="162"/>
      <c r="D2539" s="162"/>
      <c r="E2539" s="162"/>
      <c r="F2539" s="162"/>
      <c r="G2539" s="162"/>
      <c r="H2539" s="162"/>
    </row>
    <row r="2540" spans="3:8" x14ac:dyDescent="0.2">
      <c r="C2540" s="162"/>
      <c r="D2540" s="162"/>
      <c r="E2540" s="162"/>
      <c r="F2540" s="162"/>
      <c r="G2540" s="162"/>
      <c r="H2540" s="162"/>
    </row>
    <row r="2541" spans="3:8" x14ac:dyDescent="0.2">
      <c r="C2541" s="162"/>
      <c r="D2541" s="162"/>
      <c r="E2541" s="162"/>
      <c r="F2541" s="162"/>
      <c r="G2541" s="162"/>
      <c r="H2541" s="162"/>
    </row>
    <row r="2542" spans="3:8" x14ac:dyDescent="0.2">
      <c r="C2542" s="162"/>
      <c r="D2542" s="162"/>
      <c r="E2542" s="162"/>
      <c r="F2542" s="162"/>
      <c r="G2542" s="162"/>
      <c r="H2542" s="162"/>
    </row>
    <row r="2543" spans="3:8" x14ac:dyDescent="0.2">
      <c r="C2543" s="162"/>
      <c r="D2543" s="162"/>
      <c r="E2543" s="162"/>
      <c r="F2543" s="162"/>
      <c r="G2543" s="162"/>
      <c r="H2543" s="162"/>
    </row>
    <row r="2544" spans="3:8" x14ac:dyDescent="0.2">
      <c r="C2544" s="162"/>
      <c r="D2544" s="162"/>
      <c r="E2544" s="162"/>
      <c r="F2544" s="162"/>
      <c r="G2544" s="162"/>
      <c r="H2544" s="162"/>
    </row>
    <row r="2545" spans="3:8" x14ac:dyDescent="0.2">
      <c r="C2545" s="162"/>
      <c r="D2545" s="162"/>
      <c r="E2545" s="162"/>
      <c r="F2545" s="162"/>
      <c r="G2545" s="162"/>
      <c r="H2545" s="162"/>
    </row>
    <row r="2546" spans="3:8" x14ac:dyDescent="0.2">
      <c r="C2546" s="162"/>
      <c r="D2546" s="162"/>
      <c r="E2546" s="162"/>
      <c r="F2546" s="162"/>
      <c r="G2546" s="162"/>
      <c r="H2546" s="162"/>
    </row>
    <row r="2547" spans="3:8" x14ac:dyDescent="0.2">
      <c r="C2547" s="162"/>
      <c r="D2547" s="162"/>
      <c r="E2547" s="162"/>
      <c r="F2547" s="162"/>
      <c r="G2547" s="162"/>
      <c r="H2547" s="162"/>
    </row>
    <row r="2548" spans="3:8" x14ac:dyDescent="0.2">
      <c r="C2548" s="162"/>
      <c r="D2548" s="162"/>
      <c r="E2548" s="162"/>
      <c r="F2548" s="162"/>
      <c r="G2548" s="162"/>
      <c r="H2548" s="162"/>
    </row>
    <row r="2549" spans="3:8" x14ac:dyDescent="0.2">
      <c r="C2549" s="162"/>
      <c r="D2549" s="162"/>
      <c r="E2549" s="162"/>
      <c r="F2549" s="162"/>
      <c r="G2549" s="162"/>
      <c r="H2549" s="162"/>
    </row>
    <row r="2550" spans="3:8" x14ac:dyDescent="0.2">
      <c r="C2550" s="162"/>
      <c r="D2550" s="162"/>
      <c r="E2550" s="162"/>
      <c r="F2550" s="162"/>
      <c r="G2550" s="162"/>
      <c r="H2550" s="162"/>
    </row>
    <row r="2551" spans="3:8" x14ac:dyDescent="0.2">
      <c r="C2551" s="162"/>
      <c r="D2551" s="162"/>
      <c r="E2551" s="162"/>
      <c r="F2551" s="162"/>
      <c r="G2551" s="162"/>
      <c r="H2551" s="162"/>
    </row>
    <row r="2552" spans="3:8" x14ac:dyDescent="0.2">
      <c r="C2552" s="162"/>
      <c r="D2552" s="162"/>
      <c r="E2552" s="162"/>
      <c r="F2552" s="162"/>
      <c r="G2552" s="162"/>
      <c r="H2552" s="162"/>
    </row>
    <row r="2553" spans="3:8" x14ac:dyDescent="0.2">
      <c r="C2553" s="162"/>
      <c r="D2553" s="162"/>
      <c r="E2553" s="162"/>
      <c r="F2553" s="162"/>
      <c r="G2553" s="162"/>
      <c r="H2553" s="162"/>
    </row>
    <row r="2554" spans="3:8" x14ac:dyDescent="0.2">
      <c r="C2554" s="162"/>
      <c r="D2554" s="162"/>
      <c r="E2554" s="162"/>
      <c r="F2554" s="162"/>
      <c r="G2554" s="162"/>
      <c r="H2554" s="162"/>
    </row>
    <row r="2555" spans="3:8" x14ac:dyDescent="0.2">
      <c r="C2555" s="162"/>
      <c r="D2555" s="162"/>
      <c r="E2555" s="162"/>
      <c r="F2555" s="162"/>
      <c r="G2555" s="162"/>
      <c r="H2555" s="162"/>
    </row>
    <row r="2556" spans="3:8" x14ac:dyDescent="0.2">
      <c r="C2556" s="162"/>
      <c r="D2556" s="162"/>
      <c r="E2556" s="162"/>
      <c r="F2556" s="162"/>
      <c r="G2556" s="162"/>
      <c r="H2556" s="162"/>
    </row>
    <row r="2557" spans="3:8" x14ac:dyDescent="0.2">
      <c r="C2557" s="162"/>
      <c r="D2557" s="162"/>
      <c r="E2557" s="162"/>
      <c r="F2557" s="162"/>
      <c r="G2557" s="162"/>
      <c r="H2557" s="162"/>
    </row>
    <row r="2558" spans="3:8" x14ac:dyDescent="0.2">
      <c r="C2558" s="162"/>
      <c r="D2558" s="162"/>
      <c r="E2558" s="162"/>
      <c r="F2558" s="162"/>
      <c r="G2558" s="162"/>
      <c r="H2558" s="162"/>
    </row>
    <row r="2559" spans="3:8" x14ac:dyDescent="0.2">
      <c r="C2559" s="162"/>
      <c r="D2559" s="162"/>
      <c r="E2559" s="162"/>
      <c r="F2559" s="162"/>
      <c r="G2559" s="162"/>
      <c r="H2559" s="162"/>
    </row>
    <row r="2560" spans="3:8" x14ac:dyDescent="0.2">
      <c r="C2560" s="162"/>
      <c r="D2560" s="162"/>
      <c r="E2560" s="162"/>
      <c r="F2560" s="162"/>
      <c r="G2560" s="162"/>
      <c r="H2560" s="162"/>
    </row>
    <row r="2561" spans="3:8" x14ac:dyDescent="0.2">
      <c r="C2561" s="162"/>
      <c r="D2561" s="162"/>
      <c r="E2561" s="162"/>
      <c r="F2561" s="162"/>
      <c r="G2561" s="162"/>
      <c r="H2561" s="162"/>
    </row>
    <row r="2562" spans="3:8" x14ac:dyDescent="0.2">
      <c r="C2562" s="162"/>
      <c r="D2562" s="162"/>
      <c r="E2562" s="162"/>
      <c r="F2562" s="162"/>
      <c r="G2562" s="162"/>
      <c r="H2562" s="162"/>
    </row>
    <row r="2563" spans="3:8" x14ac:dyDescent="0.2">
      <c r="C2563" s="162"/>
      <c r="D2563" s="162"/>
      <c r="E2563" s="162"/>
      <c r="F2563" s="162"/>
      <c r="G2563" s="162"/>
      <c r="H2563" s="162"/>
    </row>
    <row r="2564" spans="3:8" x14ac:dyDescent="0.2">
      <c r="C2564" s="162"/>
      <c r="D2564" s="162"/>
      <c r="E2564" s="162"/>
      <c r="F2564" s="162"/>
      <c r="G2564" s="162"/>
      <c r="H2564" s="162"/>
    </row>
    <row r="2565" spans="3:8" x14ac:dyDescent="0.2">
      <c r="C2565" s="162"/>
      <c r="D2565" s="162"/>
      <c r="E2565" s="162"/>
      <c r="F2565" s="162"/>
      <c r="G2565" s="162"/>
      <c r="H2565" s="162"/>
    </row>
    <row r="2566" spans="3:8" x14ac:dyDescent="0.2">
      <c r="C2566" s="162"/>
      <c r="D2566" s="162"/>
      <c r="E2566" s="162"/>
      <c r="F2566" s="162"/>
      <c r="G2566" s="162"/>
      <c r="H2566" s="162"/>
    </row>
    <row r="2567" spans="3:8" x14ac:dyDescent="0.2">
      <c r="C2567" s="162"/>
      <c r="D2567" s="162"/>
      <c r="E2567" s="162"/>
      <c r="F2567" s="162"/>
      <c r="G2567" s="162"/>
      <c r="H2567" s="162"/>
    </row>
    <row r="2568" spans="3:8" x14ac:dyDescent="0.2">
      <c r="C2568" s="162"/>
      <c r="D2568" s="162"/>
      <c r="E2568" s="162"/>
      <c r="F2568" s="162"/>
      <c r="G2568" s="162"/>
      <c r="H2568" s="162"/>
    </row>
    <row r="2569" spans="3:8" x14ac:dyDescent="0.2">
      <c r="C2569" s="162"/>
      <c r="D2569" s="162"/>
      <c r="E2569" s="162"/>
      <c r="F2569" s="162"/>
      <c r="G2569" s="162"/>
      <c r="H2569" s="162"/>
    </row>
    <row r="2570" spans="3:8" x14ac:dyDescent="0.2">
      <c r="C2570" s="162"/>
      <c r="D2570" s="162"/>
      <c r="E2570" s="162"/>
      <c r="F2570" s="162"/>
      <c r="G2570" s="162"/>
      <c r="H2570" s="162"/>
    </row>
    <row r="2571" spans="3:8" x14ac:dyDescent="0.2">
      <c r="C2571" s="162"/>
      <c r="D2571" s="162"/>
      <c r="E2571" s="162"/>
      <c r="F2571" s="162"/>
      <c r="G2571" s="162"/>
      <c r="H2571" s="162"/>
    </row>
    <row r="2572" spans="3:8" x14ac:dyDescent="0.2">
      <c r="C2572" s="162"/>
      <c r="D2572" s="162"/>
      <c r="E2572" s="162"/>
      <c r="F2572" s="162"/>
      <c r="G2572" s="162"/>
      <c r="H2572" s="162"/>
    </row>
    <row r="2573" spans="3:8" x14ac:dyDescent="0.2">
      <c r="C2573" s="162"/>
      <c r="D2573" s="162"/>
      <c r="E2573" s="162"/>
      <c r="F2573" s="162"/>
      <c r="G2573" s="162"/>
      <c r="H2573" s="162"/>
    </row>
    <row r="2574" spans="3:8" x14ac:dyDescent="0.2">
      <c r="C2574" s="162"/>
      <c r="D2574" s="162"/>
      <c r="E2574" s="162"/>
      <c r="F2574" s="162"/>
      <c r="G2574" s="162"/>
      <c r="H2574" s="162"/>
    </row>
    <row r="2575" spans="3:8" x14ac:dyDescent="0.2">
      <c r="C2575" s="162"/>
      <c r="D2575" s="162"/>
      <c r="E2575" s="162"/>
      <c r="F2575" s="162"/>
      <c r="G2575" s="162"/>
      <c r="H2575" s="162"/>
    </row>
    <row r="2576" spans="3:8" x14ac:dyDescent="0.2">
      <c r="C2576" s="162"/>
      <c r="D2576" s="162"/>
      <c r="E2576" s="162"/>
      <c r="F2576" s="162"/>
      <c r="G2576" s="162"/>
      <c r="H2576" s="162"/>
    </row>
    <row r="2577" spans="3:8" x14ac:dyDescent="0.2">
      <c r="C2577" s="162"/>
      <c r="D2577" s="162"/>
      <c r="E2577" s="162"/>
      <c r="F2577" s="162"/>
      <c r="G2577" s="162"/>
      <c r="H2577" s="162"/>
    </row>
    <row r="2578" spans="3:8" x14ac:dyDescent="0.2">
      <c r="C2578" s="162"/>
      <c r="D2578" s="162"/>
      <c r="E2578" s="162"/>
      <c r="F2578" s="162"/>
      <c r="G2578" s="162"/>
      <c r="H2578" s="162"/>
    </row>
    <row r="2579" spans="3:8" x14ac:dyDescent="0.2">
      <c r="C2579" s="162"/>
      <c r="D2579" s="162"/>
      <c r="E2579" s="162"/>
      <c r="F2579" s="162"/>
      <c r="G2579" s="162"/>
      <c r="H2579" s="162"/>
    </row>
    <row r="2580" spans="3:8" x14ac:dyDescent="0.2">
      <c r="C2580" s="162"/>
      <c r="D2580" s="162"/>
      <c r="E2580" s="162"/>
      <c r="F2580" s="162"/>
      <c r="G2580" s="162"/>
      <c r="H2580" s="162"/>
    </row>
    <row r="2581" spans="3:8" x14ac:dyDescent="0.2">
      <c r="C2581" s="162"/>
      <c r="D2581" s="162"/>
      <c r="E2581" s="162"/>
      <c r="F2581" s="162"/>
      <c r="G2581" s="162"/>
      <c r="H2581" s="162"/>
    </row>
    <row r="2582" spans="3:8" x14ac:dyDescent="0.2">
      <c r="C2582" s="162"/>
      <c r="D2582" s="162"/>
      <c r="E2582" s="162"/>
      <c r="F2582" s="162"/>
      <c r="G2582" s="162"/>
      <c r="H2582" s="162"/>
    </row>
    <row r="2583" spans="3:8" x14ac:dyDescent="0.2">
      <c r="C2583" s="162"/>
      <c r="D2583" s="162"/>
      <c r="E2583" s="162"/>
      <c r="F2583" s="162"/>
      <c r="G2583" s="162"/>
      <c r="H2583" s="162"/>
    </row>
    <row r="2584" spans="3:8" x14ac:dyDescent="0.2">
      <c r="C2584" s="162"/>
      <c r="D2584" s="162"/>
      <c r="E2584" s="162"/>
      <c r="F2584" s="162"/>
      <c r="G2584" s="162"/>
      <c r="H2584" s="162"/>
    </row>
    <row r="2585" spans="3:8" x14ac:dyDescent="0.2">
      <c r="C2585" s="162"/>
      <c r="D2585" s="162"/>
      <c r="E2585" s="162"/>
      <c r="F2585" s="162"/>
      <c r="G2585" s="162"/>
      <c r="H2585" s="162"/>
    </row>
    <row r="2586" spans="3:8" x14ac:dyDescent="0.2">
      <c r="C2586" s="162"/>
      <c r="D2586" s="162"/>
      <c r="E2586" s="162"/>
      <c r="F2586" s="162"/>
      <c r="G2586" s="162"/>
      <c r="H2586" s="162"/>
    </row>
    <row r="2587" spans="3:8" x14ac:dyDescent="0.2">
      <c r="C2587" s="162"/>
      <c r="D2587" s="162"/>
      <c r="E2587" s="162"/>
      <c r="F2587" s="162"/>
      <c r="G2587" s="162"/>
      <c r="H2587" s="162"/>
    </row>
    <row r="2588" spans="3:8" x14ac:dyDescent="0.2">
      <c r="C2588" s="162"/>
      <c r="D2588" s="162"/>
      <c r="E2588" s="162"/>
      <c r="F2588" s="162"/>
      <c r="G2588" s="162"/>
      <c r="H2588" s="162"/>
    </row>
    <row r="2589" spans="3:8" x14ac:dyDescent="0.2">
      <c r="C2589" s="162"/>
      <c r="D2589" s="162"/>
      <c r="E2589" s="162"/>
      <c r="F2589" s="162"/>
      <c r="G2589" s="162"/>
      <c r="H2589" s="162"/>
    </row>
    <row r="2590" spans="3:8" x14ac:dyDescent="0.2">
      <c r="C2590" s="162"/>
      <c r="D2590" s="162"/>
      <c r="E2590" s="162"/>
      <c r="F2590" s="162"/>
      <c r="G2590" s="162"/>
      <c r="H2590" s="162"/>
    </row>
    <row r="2591" spans="3:8" x14ac:dyDescent="0.2">
      <c r="C2591" s="162"/>
      <c r="D2591" s="162"/>
      <c r="E2591" s="162"/>
      <c r="F2591" s="162"/>
      <c r="G2591" s="162"/>
      <c r="H2591" s="162"/>
    </row>
    <row r="2592" spans="3:8" x14ac:dyDescent="0.2">
      <c r="C2592" s="162"/>
      <c r="D2592" s="162"/>
      <c r="E2592" s="162"/>
      <c r="F2592" s="162"/>
      <c r="G2592" s="162"/>
      <c r="H2592" s="162"/>
    </row>
    <row r="2593" spans="3:8" x14ac:dyDescent="0.2">
      <c r="C2593" s="162"/>
      <c r="D2593" s="162"/>
      <c r="E2593" s="162"/>
      <c r="F2593" s="162"/>
      <c r="G2593" s="162"/>
      <c r="H2593" s="162"/>
    </row>
    <row r="2594" spans="3:8" x14ac:dyDescent="0.2">
      <c r="C2594" s="162"/>
      <c r="D2594" s="162"/>
      <c r="E2594" s="162"/>
      <c r="F2594" s="162"/>
      <c r="G2594" s="162"/>
      <c r="H2594" s="162"/>
    </row>
    <row r="2595" spans="3:8" x14ac:dyDescent="0.2">
      <c r="C2595" s="162"/>
      <c r="D2595" s="162"/>
      <c r="E2595" s="162"/>
      <c r="F2595" s="162"/>
      <c r="G2595" s="162"/>
      <c r="H2595" s="162"/>
    </row>
    <row r="2596" spans="3:8" x14ac:dyDescent="0.2">
      <c r="C2596" s="162"/>
      <c r="D2596" s="162"/>
      <c r="E2596" s="162"/>
      <c r="F2596" s="162"/>
      <c r="G2596" s="162"/>
      <c r="H2596" s="162"/>
    </row>
    <row r="2597" spans="3:8" x14ac:dyDescent="0.2">
      <c r="C2597" s="162"/>
      <c r="D2597" s="162"/>
      <c r="E2597" s="162"/>
      <c r="F2597" s="162"/>
      <c r="G2597" s="162"/>
      <c r="H2597" s="162"/>
    </row>
    <row r="2598" spans="3:8" x14ac:dyDescent="0.2">
      <c r="C2598" s="162"/>
      <c r="D2598" s="162"/>
      <c r="E2598" s="162"/>
      <c r="F2598" s="162"/>
      <c r="G2598" s="162"/>
      <c r="H2598" s="162"/>
    </row>
    <row r="2599" spans="3:8" x14ac:dyDescent="0.2">
      <c r="C2599" s="162"/>
      <c r="D2599" s="162"/>
      <c r="E2599" s="162"/>
      <c r="F2599" s="162"/>
      <c r="G2599" s="162"/>
      <c r="H2599" s="162"/>
    </row>
    <row r="2600" spans="3:8" x14ac:dyDescent="0.2">
      <c r="C2600" s="162"/>
      <c r="D2600" s="162"/>
      <c r="E2600" s="162"/>
      <c r="F2600" s="162"/>
      <c r="G2600" s="162"/>
      <c r="H2600" s="162"/>
    </row>
    <row r="2601" spans="3:8" x14ac:dyDescent="0.2">
      <c r="C2601" s="162"/>
      <c r="D2601" s="162"/>
      <c r="E2601" s="162"/>
      <c r="F2601" s="162"/>
      <c r="G2601" s="162"/>
      <c r="H2601" s="162"/>
    </row>
    <row r="2602" spans="3:8" x14ac:dyDescent="0.2">
      <c r="C2602" s="162"/>
      <c r="D2602" s="162"/>
      <c r="E2602" s="162"/>
      <c r="F2602" s="162"/>
      <c r="G2602" s="162"/>
      <c r="H2602" s="162"/>
    </row>
    <row r="2603" spans="3:8" x14ac:dyDescent="0.2">
      <c r="C2603" s="162"/>
      <c r="D2603" s="162"/>
      <c r="E2603" s="162"/>
      <c r="F2603" s="162"/>
      <c r="G2603" s="162"/>
      <c r="H2603" s="162"/>
    </row>
    <row r="2604" spans="3:8" x14ac:dyDescent="0.2">
      <c r="C2604" s="162"/>
      <c r="D2604" s="162"/>
      <c r="E2604" s="162"/>
      <c r="F2604" s="162"/>
      <c r="G2604" s="162"/>
      <c r="H2604" s="162"/>
    </row>
    <row r="2605" spans="3:8" x14ac:dyDescent="0.2">
      <c r="C2605" s="162"/>
      <c r="D2605" s="162"/>
      <c r="E2605" s="162"/>
      <c r="F2605" s="162"/>
      <c r="G2605" s="162"/>
      <c r="H2605" s="162"/>
    </row>
    <row r="2606" spans="3:8" x14ac:dyDescent="0.2">
      <c r="C2606" s="162"/>
      <c r="D2606" s="162"/>
      <c r="E2606" s="162"/>
      <c r="F2606" s="162"/>
      <c r="G2606" s="162"/>
      <c r="H2606" s="162"/>
    </row>
    <row r="2607" spans="3:8" x14ac:dyDescent="0.2">
      <c r="C2607" s="162"/>
      <c r="D2607" s="162"/>
      <c r="E2607" s="162"/>
      <c r="F2607" s="162"/>
      <c r="G2607" s="162"/>
      <c r="H2607" s="162"/>
    </row>
    <row r="2608" spans="3:8" x14ac:dyDescent="0.2">
      <c r="C2608" s="162"/>
      <c r="D2608" s="162"/>
      <c r="E2608" s="162"/>
      <c r="F2608" s="162"/>
      <c r="G2608" s="162"/>
      <c r="H2608" s="162"/>
    </row>
    <row r="2609" spans="3:8" x14ac:dyDescent="0.2">
      <c r="C2609" s="162"/>
      <c r="D2609" s="162"/>
      <c r="E2609" s="162"/>
      <c r="F2609" s="162"/>
      <c r="G2609" s="162"/>
      <c r="H2609" s="162"/>
    </row>
    <row r="2610" spans="3:8" x14ac:dyDescent="0.2">
      <c r="C2610" s="162"/>
      <c r="D2610" s="162"/>
      <c r="E2610" s="162"/>
      <c r="F2610" s="162"/>
      <c r="G2610" s="162"/>
      <c r="H2610" s="162"/>
    </row>
    <row r="2611" spans="3:8" x14ac:dyDescent="0.2">
      <c r="C2611" s="162"/>
      <c r="D2611" s="162"/>
      <c r="E2611" s="162"/>
      <c r="F2611" s="162"/>
      <c r="G2611" s="162"/>
      <c r="H2611" s="162"/>
    </row>
    <row r="2612" spans="3:8" x14ac:dyDescent="0.2">
      <c r="C2612" s="162"/>
      <c r="D2612" s="162"/>
      <c r="E2612" s="162"/>
      <c r="F2612" s="162"/>
      <c r="G2612" s="162"/>
      <c r="H2612" s="162"/>
    </row>
    <row r="2613" spans="3:8" x14ac:dyDescent="0.2">
      <c r="C2613" s="162"/>
      <c r="D2613" s="162"/>
      <c r="E2613" s="162"/>
      <c r="F2613" s="162"/>
      <c r="G2613" s="162"/>
      <c r="H2613" s="162"/>
    </row>
    <row r="2614" spans="3:8" x14ac:dyDescent="0.2">
      <c r="C2614" s="162"/>
      <c r="D2614" s="162"/>
      <c r="E2614" s="162"/>
      <c r="F2614" s="162"/>
      <c r="G2614" s="162"/>
      <c r="H2614" s="162"/>
    </row>
    <row r="2615" spans="3:8" x14ac:dyDescent="0.2">
      <c r="C2615" s="162"/>
      <c r="D2615" s="162"/>
      <c r="E2615" s="162"/>
      <c r="F2615" s="162"/>
      <c r="G2615" s="162"/>
      <c r="H2615" s="162"/>
    </row>
    <row r="2616" spans="3:8" x14ac:dyDescent="0.2">
      <c r="C2616" s="162"/>
      <c r="D2616" s="162"/>
      <c r="E2616" s="162"/>
      <c r="F2616" s="162"/>
      <c r="G2616" s="162"/>
      <c r="H2616" s="162"/>
    </row>
    <row r="2617" spans="3:8" x14ac:dyDescent="0.2">
      <c r="C2617" s="162"/>
      <c r="D2617" s="162"/>
      <c r="E2617" s="162"/>
      <c r="F2617" s="162"/>
      <c r="G2617" s="162"/>
      <c r="H2617" s="162"/>
    </row>
    <row r="2618" spans="3:8" x14ac:dyDescent="0.2">
      <c r="C2618" s="162"/>
      <c r="D2618" s="162"/>
      <c r="E2618" s="162"/>
      <c r="F2618" s="162"/>
      <c r="G2618" s="162"/>
      <c r="H2618" s="162"/>
    </row>
    <row r="2619" spans="3:8" x14ac:dyDescent="0.2">
      <c r="C2619" s="162"/>
      <c r="D2619" s="162"/>
      <c r="E2619" s="162"/>
      <c r="F2619" s="162"/>
      <c r="G2619" s="162"/>
      <c r="H2619" s="162"/>
    </row>
    <row r="2620" spans="3:8" x14ac:dyDescent="0.2">
      <c r="C2620" s="162"/>
      <c r="D2620" s="162"/>
      <c r="E2620" s="162"/>
      <c r="F2620" s="162"/>
      <c r="G2620" s="162"/>
      <c r="H2620" s="162"/>
    </row>
    <row r="2621" spans="3:8" x14ac:dyDescent="0.2">
      <c r="C2621" s="162"/>
      <c r="D2621" s="162"/>
      <c r="E2621" s="162"/>
      <c r="F2621" s="162"/>
      <c r="G2621" s="162"/>
      <c r="H2621" s="162"/>
    </row>
    <row r="2622" spans="3:8" x14ac:dyDescent="0.2">
      <c r="C2622" s="162"/>
      <c r="D2622" s="162"/>
      <c r="E2622" s="162"/>
      <c r="F2622" s="162"/>
      <c r="G2622" s="162"/>
      <c r="H2622" s="162"/>
    </row>
    <row r="2623" spans="3:8" x14ac:dyDescent="0.2">
      <c r="C2623" s="162"/>
      <c r="D2623" s="162"/>
      <c r="E2623" s="162"/>
      <c r="F2623" s="162"/>
      <c r="G2623" s="162"/>
      <c r="H2623" s="162"/>
    </row>
    <row r="2624" spans="3:8" x14ac:dyDescent="0.2">
      <c r="C2624" s="162"/>
      <c r="D2624" s="162"/>
      <c r="E2624" s="162"/>
      <c r="F2624" s="162"/>
      <c r="G2624" s="162"/>
      <c r="H2624" s="162"/>
    </row>
    <row r="2625" spans="3:8" x14ac:dyDescent="0.2">
      <c r="C2625" s="162"/>
      <c r="D2625" s="162"/>
      <c r="E2625" s="162"/>
      <c r="F2625" s="162"/>
      <c r="G2625" s="162"/>
      <c r="H2625" s="162"/>
    </row>
    <row r="2626" spans="3:8" x14ac:dyDescent="0.2">
      <c r="C2626" s="162"/>
      <c r="D2626" s="162"/>
      <c r="E2626" s="162"/>
      <c r="F2626" s="162"/>
      <c r="G2626" s="162"/>
      <c r="H2626" s="162"/>
    </row>
    <row r="2627" spans="3:8" x14ac:dyDescent="0.2">
      <c r="C2627" s="162"/>
      <c r="D2627" s="162"/>
      <c r="E2627" s="162"/>
      <c r="F2627" s="162"/>
      <c r="G2627" s="162"/>
      <c r="H2627" s="162"/>
    </row>
    <row r="2628" spans="3:8" x14ac:dyDescent="0.2">
      <c r="C2628" s="162"/>
      <c r="D2628" s="162"/>
      <c r="E2628" s="162"/>
      <c r="F2628" s="162"/>
      <c r="G2628" s="162"/>
      <c r="H2628" s="162"/>
    </row>
    <row r="2629" spans="3:8" x14ac:dyDescent="0.2">
      <c r="C2629" s="162"/>
      <c r="D2629" s="162"/>
      <c r="E2629" s="162"/>
      <c r="F2629" s="162"/>
      <c r="G2629" s="162"/>
      <c r="H2629" s="162"/>
    </row>
    <row r="2630" spans="3:8" x14ac:dyDescent="0.2">
      <c r="C2630" s="162"/>
      <c r="D2630" s="162"/>
      <c r="E2630" s="162"/>
      <c r="F2630" s="162"/>
      <c r="G2630" s="162"/>
      <c r="H2630" s="162"/>
    </row>
    <row r="2631" spans="3:8" x14ac:dyDescent="0.2">
      <c r="C2631" s="162"/>
      <c r="D2631" s="162"/>
      <c r="E2631" s="162"/>
      <c r="F2631" s="162"/>
      <c r="G2631" s="162"/>
      <c r="H2631" s="162"/>
    </row>
    <row r="2632" spans="3:8" x14ac:dyDescent="0.2">
      <c r="C2632" s="162"/>
      <c r="D2632" s="162"/>
      <c r="E2632" s="162"/>
      <c r="F2632" s="162"/>
      <c r="G2632" s="162"/>
      <c r="H2632" s="162"/>
    </row>
    <row r="2633" spans="3:8" x14ac:dyDescent="0.2">
      <c r="C2633" s="162"/>
      <c r="D2633" s="162"/>
      <c r="E2633" s="162"/>
      <c r="F2633" s="162"/>
      <c r="G2633" s="162"/>
      <c r="H2633" s="162"/>
    </row>
    <row r="2634" spans="3:8" x14ac:dyDescent="0.2">
      <c r="C2634" s="162"/>
      <c r="D2634" s="162"/>
      <c r="E2634" s="162"/>
      <c r="F2634" s="162"/>
      <c r="G2634" s="162"/>
      <c r="H2634" s="162"/>
    </row>
    <row r="2635" spans="3:8" x14ac:dyDescent="0.2">
      <c r="C2635" s="162"/>
      <c r="D2635" s="162"/>
      <c r="E2635" s="162"/>
      <c r="F2635" s="162"/>
      <c r="G2635" s="162"/>
      <c r="H2635" s="162"/>
    </row>
    <row r="2636" spans="3:8" x14ac:dyDescent="0.2">
      <c r="C2636" s="162"/>
      <c r="D2636" s="162"/>
      <c r="E2636" s="162"/>
      <c r="F2636" s="162"/>
      <c r="G2636" s="162"/>
      <c r="H2636" s="162"/>
    </row>
    <row r="2637" spans="3:8" x14ac:dyDescent="0.2">
      <c r="C2637" s="162"/>
      <c r="D2637" s="162"/>
      <c r="E2637" s="162"/>
      <c r="F2637" s="162"/>
      <c r="G2637" s="162"/>
      <c r="H2637" s="162"/>
    </row>
    <row r="2638" spans="3:8" x14ac:dyDescent="0.2">
      <c r="C2638" s="162"/>
      <c r="D2638" s="162"/>
      <c r="E2638" s="162"/>
      <c r="F2638" s="162"/>
      <c r="G2638" s="162"/>
      <c r="H2638" s="162"/>
    </row>
    <row r="2639" spans="3:8" x14ac:dyDescent="0.2">
      <c r="C2639" s="162"/>
      <c r="D2639" s="162"/>
      <c r="E2639" s="162"/>
      <c r="F2639" s="162"/>
      <c r="G2639" s="162"/>
      <c r="H2639" s="162"/>
    </row>
    <row r="2640" spans="3:8" x14ac:dyDescent="0.2">
      <c r="C2640" s="162"/>
      <c r="D2640" s="162"/>
      <c r="E2640" s="162"/>
      <c r="F2640" s="162"/>
      <c r="G2640" s="162"/>
      <c r="H2640" s="162"/>
    </row>
    <row r="2641" spans="3:8" x14ac:dyDescent="0.2">
      <c r="C2641" s="162"/>
      <c r="D2641" s="162"/>
      <c r="E2641" s="162"/>
      <c r="F2641" s="162"/>
      <c r="G2641" s="162"/>
      <c r="H2641" s="162"/>
    </row>
    <row r="2642" spans="3:8" x14ac:dyDescent="0.2">
      <c r="C2642" s="162"/>
      <c r="D2642" s="162"/>
      <c r="E2642" s="162"/>
      <c r="F2642" s="162"/>
      <c r="G2642" s="162"/>
      <c r="H2642" s="162"/>
    </row>
    <row r="2643" spans="3:8" x14ac:dyDescent="0.2">
      <c r="C2643" s="162"/>
      <c r="D2643" s="162"/>
      <c r="E2643" s="162"/>
      <c r="F2643" s="162"/>
      <c r="G2643" s="162"/>
      <c r="H2643" s="162"/>
    </row>
    <row r="2644" spans="3:8" x14ac:dyDescent="0.2">
      <c r="C2644" s="162"/>
      <c r="D2644" s="162"/>
      <c r="E2644" s="162"/>
      <c r="F2644" s="162"/>
      <c r="G2644" s="162"/>
      <c r="H2644" s="162"/>
    </row>
    <row r="2645" spans="3:8" x14ac:dyDescent="0.2">
      <c r="C2645" s="162"/>
      <c r="D2645" s="162"/>
      <c r="E2645" s="162"/>
      <c r="F2645" s="162"/>
      <c r="G2645" s="162"/>
      <c r="H2645" s="162"/>
    </row>
    <row r="2646" spans="3:8" x14ac:dyDescent="0.2">
      <c r="C2646" s="162"/>
      <c r="D2646" s="162"/>
      <c r="E2646" s="162"/>
      <c r="F2646" s="162"/>
      <c r="G2646" s="162"/>
      <c r="H2646" s="162"/>
    </row>
    <row r="2647" spans="3:8" x14ac:dyDescent="0.2">
      <c r="C2647" s="162"/>
      <c r="D2647" s="162"/>
      <c r="E2647" s="162"/>
      <c r="F2647" s="162"/>
      <c r="G2647" s="162"/>
      <c r="H2647" s="162"/>
    </row>
    <row r="2648" spans="3:8" x14ac:dyDescent="0.2">
      <c r="C2648" s="162"/>
      <c r="D2648" s="162"/>
      <c r="E2648" s="162"/>
      <c r="F2648" s="162"/>
      <c r="G2648" s="162"/>
      <c r="H2648" s="162"/>
    </row>
    <row r="2649" spans="3:8" x14ac:dyDescent="0.2">
      <c r="C2649" s="162"/>
      <c r="D2649" s="162"/>
      <c r="E2649" s="162"/>
      <c r="F2649" s="162"/>
      <c r="G2649" s="162"/>
      <c r="H2649" s="162"/>
    </row>
    <row r="2650" spans="3:8" x14ac:dyDescent="0.2">
      <c r="C2650" s="162"/>
      <c r="D2650" s="162"/>
      <c r="E2650" s="162"/>
      <c r="F2650" s="162"/>
      <c r="G2650" s="162"/>
      <c r="H2650" s="162"/>
    </row>
    <row r="2651" spans="3:8" x14ac:dyDescent="0.2">
      <c r="C2651" s="162"/>
      <c r="D2651" s="162"/>
      <c r="E2651" s="162"/>
      <c r="F2651" s="162"/>
      <c r="G2651" s="162"/>
      <c r="H2651" s="162"/>
    </row>
    <row r="2652" spans="3:8" x14ac:dyDescent="0.2">
      <c r="C2652" s="162"/>
      <c r="D2652" s="162"/>
      <c r="E2652" s="162"/>
      <c r="F2652" s="162"/>
      <c r="G2652" s="162"/>
      <c r="H2652" s="162"/>
    </row>
    <row r="2653" spans="3:8" x14ac:dyDescent="0.2">
      <c r="C2653" s="162"/>
      <c r="D2653" s="162"/>
      <c r="E2653" s="162"/>
      <c r="F2653" s="162"/>
      <c r="G2653" s="162"/>
      <c r="H2653" s="162"/>
    </row>
    <row r="2654" spans="3:8" x14ac:dyDescent="0.2">
      <c r="C2654" s="162"/>
      <c r="D2654" s="162"/>
      <c r="E2654" s="162"/>
      <c r="F2654" s="162"/>
      <c r="G2654" s="162"/>
      <c r="H2654" s="162"/>
    </row>
    <row r="2655" spans="3:8" x14ac:dyDescent="0.2">
      <c r="C2655" s="162"/>
      <c r="D2655" s="162"/>
      <c r="E2655" s="162"/>
      <c r="F2655" s="162"/>
      <c r="G2655" s="162"/>
      <c r="H2655" s="162"/>
    </row>
    <row r="2656" spans="3:8" x14ac:dyDescent="0.2">
      <c r="C2656" s="162"/>
      <c r="D2656" s="162"/>
      <c r="E2656" s="162"/>
      <c r="F2656" s="162"/>
      <c r="G2656" s="162"/>
      <c r="H2656" s="162"/>
    </row>
    <row r="2657" spans="3:8" x14ac:dyDescent="0.2">
      <c r="C2657" s="162"/>
      <c r="D2657" s="162"/>
      <c r="E2657" s="162"/>
      <c r="F2657" s="162"/>
      <c r="G2657" s="162"/>
      <c r="H2657" s="162"/>
    </row>
    <row r="2658" spans="3:8" x14ac:dyDescent="0.2">
      <c r="C2658" s="162"/>
      <c r="D2658" s="162"/>
      <c r="E2658" s="162"/>
      <c r="F2658" s="162"/>
      <c r="G2658" s="162"/>
      <c r="H2658" s="162"/>
    </row>
    <row r="2659" spans="3:8" x14ac:dyDescent="0.2">
      <c r="C2659" s="162"/>
      <c r="D2659" s="162"/>
      <c r="E2659" s="162"/>
      <c r="F2659" s="162"/>
      <c r="G2659" s="162"/>
      <c r="H2659" s="162"/>
    </row>
    <row r="2660" spans="3:8" x14ac:dyDescent="0.2">
      <c r="C2660" s="162"/>
      <c r="D2660" s="162"/>
      <c r="E2660" s="162"/>
      <c r="F2660" s="162"/>
      <c r="G2660" s="162"/>
      <c r="H2660" s="162"/>
    </row>
    <row r="2661" spans="3:8" x14ac:dyDescent="0.2">
      <c r="C2661" s="162"/>
      <c r="D2661" s="162"/>
      <c r="E2661" s="162"/>
      <c r="F2661" s="162"/>
      <c r="G2661" s="162"/>
      <c r="H2661" s="162"/>
    </row>
    <row r="2662" spans="3:8" x14ac:dyDescent="0.2">
      <c r="C2662" s="162"/>
      <c r="D2662" s="162"/>
      <c r="E2662" s="162"/>
      <c r="F2662" s="162"/>
      <c r="G2662" s="162"/>
      <c r="H2662" s="162"/>
    </row>
    <row r="2663" spans="3:8" x14ac:dyDescent="0.2">
      <c r="C2663" s="162"/>
      <c r="D2663" s="162"/>
      <c r="E2663" s="162"/>
      <c r="F2663" s="162"/>
      <c r="G2663" s="162"/>
      <c r="H2663" s="162"/>
    </row>
    <row r="2664" spans="3:8" x14ac:dyDescent="0.2">
      <c r="C2664" s="162"/>
      <c r="D2664" s="162"/>
      <c r="E2664" s="162"/>
      <c r="F2664" s="162"/>
      <c r="G2664" s="162"/>
      <c r="H2664" s="162"/>
    </row>
    <row r="2665" spans="3:8" x14ac:dyDescent="0.2">
      <c r="C2665" s="162"/>
      <c r="D2665" s="162"/>
      <c r="E2665" s="162"/>
      <c r="F2665" s="162"/>
      <c r="G2665" s="162"/>
      <c r="H2665" s="162"/>
    </row>
    <row r="2666" spans="3:8" x14ac:dyDescent="0.2">
      <c r="C2666" s="162"/>
      <c r="D2666" s="162"/>
      <c r="E2666" s="162"/>
      <c r="F2666" s="162"/>
      <c r="G2666" s="162"/>
      <c r="H2666" s="162"/>
    </row>
    <row r="2667" spans="3:8" x14ac:dyDescent="0.2">
      <c r="C2667" s="162"/>
      <c r="D2667" s="162"/>
      <c r="E2667" s="162"/>
      <c r="F2667" s="162"/>
      <c r="G2667" s="162"/>
      <c r="H2667" s="162"/>
    </row>
    <row r="2668" spans="3:8" x14ac:dyDescent="0.2">
      <c r="C2668" s="162"/>
      <c r="D2668" s="162"/>
      <c r="E2668" s="162"/>
      <c r="F2668" s="162"/>
      <c r="G2668" s="162"/>
      <c r="H2668" s="162"/>
    </row>
    <row r="2669" spans="3:8" x14ac:dyDescent="0.2">
      <c r="C2669" s="162"/>
      <c r="D2669" s="162"/>
      <c r="E2669" s="162"/>
      <c r="F2669" s="162"/>
      <c r="G2669" s="162"/>
      <c r="H2669" s="162"/>
    </row>
    <row r="2670" spans="3:8" x14ac:dyDescent="0.2">
      <c r="C2670" s="162"/>
      <c r="D2670" s="162"/>
      <c r="E2670" s="162"/>
      <c r="F2670" s="162"/>
      <c r="G2670" s="162"/>
      <c r="H2670" s="162"/>
    </row>
    <row r="2671" spans="3:8" x14ac:dyDescent="0.2">
      <c r="C2671" s="162"/>
      <c r="D2671" s="162"/>
      <c r="E2671" s="162"/>
      <c r="F2671" s="162"/>
      <c r="G2671" s="162"/>
      <c r="H2671" s="162"/>
    </row>
    <row r="2672" spans="3:8" x14ac:dyDescent="0.2">
      <c r="C2672" s="162"/>
      <c r="D2672" s="162"/>
      <c r="E2672" s="162"/>
      <c r="F2672" s="162"/>
      <c r="G2672" s="162"/>
      <c r="H2672" s="162"/>
    </row>
    <row r="2673" spans="3:8" x14ac:dyDescent="0.2">
      <c r="C2673" s="162"/>
      <c r="D2673" s="162"/>
      <c r="E2673" s="162"/>
      <c r="F2673" s="162"/>
      <c r="G2673" s="162"/>
      <c r="H2673" s="162"/>
    </row>
    <row r="2674" spans="3:8" x14ac:dyDescent="0.2">
      <c r="C2674" s="162"/>
      <c r="D2674" s="162"/>
      <c r="E2674" s="162"/>
      <c r="F2674" s="162"/>
      <c r="G2674" s="162"/>
      <c r="H2674" s="162"/>
    </row>
    <row r="2675" spans="3:8" x14ac:dyDescent="0.2">
      <c r="C2675" s="162"/>
      <c r="D2675" s="162"/>
      <c r="E2675" s="162"/>
      <c r="F2675" s="162"/>
      <c r="G2675" s="162"/>
      <c r="H2675" s="162"/>
    </row>
    <row r="2676" spans="3:8" x14ac:dyDescent="0.2">
      <c r="C2676" s="162"/>
      <c r="D2676" s="162"/>
      <c r="E2676" s="162"/>
      <c r="F2676" s="162"/>
      <c r="G2676" s="162"/>
      <c r="H2676" s="162"/>
    </row>
    <row r="2677" spans="3:8" x14ac:dyDescent="0.2">
      <c r="C2677" s="162"/>
      <c r="D2677" s="162"/>
      <c r="E2677" s="162"/>
      <c r="F2677" s="162"/>
      <c r="G2677" s="162"/>
      <c r="H2677" s="162"/>
    </row>
    <row r="2678" spans="3:8" x14ac:dyDescent="0.2">
      <c r="C2678" s="162"/>
      <c r="D2678" s="162"/>
      <c r="E2678" s="162"/>
      <c r="F2678" s="162"/>
      <c r="G2678" s="162"/>
      <c r="H2678" s="162"/>
    </row>
    <row r="2679" spans="3:8" x14ac:dyDescent="0.2">
      <c r="C2679" s="162"/>
      <c r="D2679" s="162"/>
      <c r="E2679" s="162"/>
      <c r="F2679" s="162"/>
      <c r="G2679" s="162"/>
      <c r="H2679" s="162"/>
    </row>
    <row r="2680" spans="3:8" x14ac:dyDescent="0.2">
      <c r="C2680" s="162"/>
      <c r="D2680" s="162"/>
      <c r="E2680" s="162"/>
      <c r="F2680" s="162"/>
      <c r="G2680" s="162"/>
      <c r="H2680" s="162"/>
    </row>
    <row r="2681" spans="3:8" x14ac:dyDescent="0.2">
      <c r="C2681" s="162"/>
      <c r="D2681" s="162"/>
      <c r="E2681" s="162"/>
      <c r="F2681" s="162"/>
      <c r="G2681" s="162"/>
      <c r="H2681" s="162"/>
    </row>
    <row r="2682" spans="3:8" x14ac:dyDescent="0.2">
      <c r="C2682" s="162"/>
      <c r="D2682" s="162"/>
      <c r="E2682" s="162"/>
      <c r="F2682" s="162"/>
      <c r="G2682" s="162"/>
      <c r="H2682" s="162"/>
    </row>
    <row r="2683" spans="3:8" x14ac:dyDescent="0.2">
      <c r="C2683" s="162"/>
      <c r="D2683" s="162"/>
      <c r="E2683" s="162"/>
      <c r="F2683" s="162"/>
      <c r="G2683" s="162"/>
      <c r="H2683" s="162"/>
    </row>
    <row r="2684" spans="3:8" x14ac:dyDescent="0.2">
      <c r="C2684" s="162"/>
      <c r="D2684" s="162"/>
      <c r="E2684" s="162"/>
      <c r="F2684" s="162"/>
      <c r="G2684" s="162"/>
      <c r="H2684" s="162"/>
    </row>
    <row r="2685" spans="3:8" x14ac:dyDescent="0.2">
      <c r="C2685" s="162"/>
      <c r="D2685" s="162"/>
      <c r="E2685" s="162"/>
      <c r="F2685" s="162"/>
      <c r="G2685" s="162"/>
      <c r="H2685" s="162"/>
    </row>
    <row r="2686" spans="3:8" x14ac:dyDescent="0.2">
      <c r="C2686" s="162"/>
      <c r="D2686" s="162"/>
      <c r="E2686" s="162"/>
      <c r="F2686" s="162"/>
      <c r="G2686" s="162"/>
      <c r="H2686" s="162"/>
    </row>
    <row r="2687" spans="3:8" x14ac:dyDescent="0.2">
      <c r="C2687" s="162"/>
      <c r="D2687" s="162"/>
      <c r="E2687" s="162"/>
      <c r="F2687" s="162"/>
      <c r="G2687" s="162"/>
      <c r="H2687" s="162"/>
    </row>
    <row r="2688" spans="3:8" x14ac:dyDescent="0.2">
      <c r="C2688" s="162"/>
      <c r="D2688" s="162"/>
      <c r="E2688" s="162"/>
      <c r="F2688" s="162"/>
      <c r="G2688" s="162"/>
      <c r="H2688" s="162"/>
    </row>
    <row r="2689" spans="3:8" x14ac:dyDescent="0.2">
      <c r="C2689" s="162"/>
      <c r="D2689" s="162"/>
      <c r="E2689" s="162"/>
      <c r="F2689" s="162"/>
      <c r="G2689" s="162"/>
      <c r="H2689" s="162"/>
    </row>
    <row r="2690" spans="3:8" x14ac:dyDescent="0.2">
      <c r="C2690" s="162"/>
      <c r="D2690" s="162"/>
      <c r="E2690" s="162"/>
      <c r="F2690" s="162"/>
      <c r="G2690" s="162"/>
      <c r="H2690" s="162"/>
    </row>
    <row r="2691" spans="3:8" x14ac:dyDescent="0.2">
      <c r="C2691" s="162"/>
      <c r="D2691" s="162"/>
      <c r="E2691" s="162"/>
      <c r="F2691" s="162"/>
      <c r="G2691" s="162"/>
      <c r="H2691" s="162"/>
    </row>
    <row r="2692" spans="3:8" x14ac:dyDescent="0.2">
      <c r="C2692" s="162"/>
      <c r="D2692" s="162"/>
      <c r="E2692" s="162"/>
      <c r="F2692" s="162"/>
      <c r="G2692" s="162"/>
      <c r="H2692" s="162"/>
    </row>
    <row r="2693" spans="3:8" x14ac:dyDescent="0.2">
      <c r="C2693" s="162"/>
      <c r="D2693" s="162"/>
      <c r="E2693" s="162"/>
      <c r="F2693" s="162"/>
      <c r="G2693" s="162"/>
      <c r="H2693" s="162"/>
    </row>
    <row r="2694" spans="3:8" x14ac:dyDescent="0.2">
      <c r="C2694" s="162"/>
      <c r="D2694" s="162"/>
      <c r="E2694" s="162"/>
      <c r="F2694" s="162"/>
      <c r="G2694" s="162"/>
      <c r="H2694" s="162"/>
    </row>
    <row r="2695" spans="3:8" x14ac:dyDescent="0.2">
      <c r="C2695" s="162"/>
      <c r="D2695" s="162"/>
      <c r="E2695" s="162"/>
      <c r="F2695" s="162"/>
      <c r="G2695" s="162"/>
      <c r="H2695" s="162"/>
    </row>
    <row r="2696" spans="3:8" x14ac:dyDescent="0.2">
      <c r="C2696" s="162"/>
      <c r="D2696" s="162"/>
      <c r="E2696" s="162"/>
      <c r="F2696" s="162"/>
      <c r="G2696" s="162"/>
      <c r="H2696" s="162"/>
    </row>
    <row r="2697" spans="3:8" x14ac:dyDescent="0.2">
      <c r="C2697" s="162"/>
      <c r="D2697" s="162"/>
      <c r="E2697" s="162"/>
      <c r="F2697" s="162"/>
      <c r="G2697" s="162"/>
      <c r="H2697" s="162"/>
    </row>
    <row r="2698" spans="3:8" x14ac:dyDescent="0.2">
      <c r="C2698" s="162"/>
      <c r="D2698" s="162"/>
      <c r="E2698" s="162"/>
      <c r="F2698" s="162"/>
      <c r="G2698" s="162"/>
      <c r="H2698" s="162"/>
    </row>
    <row r="2699" spans="3:8" x14ac:dyDescent="0.2">
      <c r="C2699" s="162"/>
      <c r="D2699" s="162"/>
      <c r="E2699" s="162"/>
      <c r="F2699" s="162"/>
      <c r="G2699" s="162"/>
      <c r="H2699" s="162"/>
    </row>
    <row r="2700" spans="3:8" x14ac:dyDescent="0.2">
      <c r="C2700" s="162"/>
      <c r="D2700" s="162"/>
      <c r="E2700" s="162"/>
      <c r="F2700" s="162"/>
      <c r="G2700" s="162"/>
      <c r="H2700" s="162"/>
    </row>
    <row r="2701" spans="3:8" x14ac:dyDescent="0.2">
      <c r="C2701" s="162"/>
      <c r="D2701" s="162"/>
      <c r="E2701" s="162"/>
      <c r="F2701" s="162"/>
      <c r="G2701" s="162"/>
      <c r="H2701" s="162"/>
    </row>
    <row r="2702" spans="3:8" x14ac:dyDescent="0.2">
      <c r="C2702" s="162"/>
      <c r="D2702" s="162"/>
      <c r="E2702" s="162"/>
      <c r="F2702" s="162"/>
      <c r="G2702" s="162"/>
      <c r="H2702" s="162"/>
    </row>
    <row r="2703" spans="3:8" x14ac:dyDescent="0.2">
      <c r="C2703" s="162"/>
      <c r="D2703" s="162"/>
      <c r="E2703" s="162"/>
      <c r="F2703" s="162"/>
      <c r="G2703" s="162"/>
      <c r="H2703" s="162"/>
    </row>
    <row r="2704" spans="3:8" x14ac:dyDescent="0.2">
      <c r="C2704" s="162"/>
      <c r="D2704" s="162"/>
      <c r="E2704" s="162"/>
      <c r="F2704" s="162"/>
      <c r="G2704" s="162"/>
      <c r="H2704" s="162"/>
    </row>
    <row r="2705" spans="3:8" x14ac:dyDescent="0.2">
      <c r="C2705" s="162"/>
      <c r="D2705" s="162"/>
      <c r="E2705" s="162"/>
      <c r="F2705" s="162"/>
      <c r="G2705" s="162"/>
      <c r="H2705" s="162"/>
    </row>
    <row r="2706" spans="3:8" x14ac:dyDescent="0.2">
      <c r="C2706" s="162"/>
      <c r="D2706" s="162"/>
      <c r="E2706" s="162"/>
      <c r="F2706" s="162"/>
      <c r="G2706" s="162"/>
      <c r="H2706" s="162"/>
    </row>
    <row r="2707" spans="3:8" x14ac:dyDescent="0.2">
      <c r="C2707" s="162"/>
      <c r="D2707" s="162"/>
      <c r="E2707" s="162"/>
      <c r="F2707" s="162"/>
      <c r="G2707" s="162"/>
      <c r="H2707" s="162"/>
    </row>
    <row r="2708" spans="3:8" x14ac:dyDescent="0.2">
      <c r="C2708" s="162"/>
      <c r="D2708" s="162"/>
      <c r="E2708" s="162"/>
      <c r="F2708" s="162"/>
      <c r="G2708" s="162"/>
      <c r="H2708" s="162"/>
    </row>
    <row r="2709" spans="3:8" x14ac:dyDescent="0.2">
      <c r="C2709" s="162"/>
      <c r="D2709" s="162"/>
      <c r="E2709" s="162"/>
      <c r="F2709" s="162"/>
      <c r="G2709" s="162"/>
      <c r="H2709" s="162"/>
    </row>
    <row r="2710" spans="3:8" x14ac:dyDescent="0.2">
      <c r="C2710" s="162"/>
      <c r="D2710" s="162"/>
      <c r="E2710" s="162"/>
      <c r="F2710" s="162"/>
      <c r="G2710" s="162"/>
      <c r="H2710" s="162"/>
    </row>
    <row r="2711" spans="3:8" x14ac:dyDescent="0.2">
      <c r="C2711" s="162"/>
      <c r="D2711" s="162"/>
      <c r="E2711" s="162"/>
      <c r="F2711" s="162"/>
      <c r="G2711" s="162"/>
      <c r="H2711" s="162"/>
    </row>
    <row r="2712" spans="3:8" x14ac:dyDescent="0.2">
      <c r="C2712" s="162"/>
      <c r="D2712" s="162"/>
      <c r="E2712" s="162"/>
      <c r="F2712" s="162"/>
      <c r="G2712" s="162"/>
      <c r="H2712" s="162"/>
    </row>
    <row r="2713" spans="3:8" x14ac:dyDescent="0.2">
      <c r="C2713" s="162"/>
      <c r="D2713" s="162"/>
      <c r="E2713" s="162"/>
      <c r="F2713" s="162"/>
      <c r="G2713" s="162"/>
      <c r="H2713" s="162"/>
    </row>
    <row r="2714" spans="3:8" x14ac:dyDescent="0.2">
      <c r="C2714" s="162"/>
      <c r="D2714" s="162"/>
      <c r="E2714" s="162"/>
      <c r="F2714" s="162"/>
      <c r="G2714" s="162"/>
      <c r="H2714" s="162"/>
    </row>
    <row r="2715" spans="3:8" x14ac:dyDescent="0.2">
      <c r="C2715" s="162"/>
      <c r="D2715" s="162"/>
      <c r="E2715" s="162"/>
      <c r="F2715" s="162"/>
      <c r="G2715" s="162"/>
      <c r="H2715" s="162"/>
    </row>
    <row r="2716" spans="3:8" x14ac:dyDescent="0.2">
      <c r="C2716" s="162"/>
      <c r="D2716" s="162"/>
      <c r="E2716" s="162"/>
      <c r="F2716" s="162"/>
      <c r="G2716" s="162"/>
      <c r="H2716" s="162"/>
    </row>
    <row r="2717" spans="3:8" x14ac:dyDescent="0.2">
      <c r="C2717" s="162"/>
      <c r="D2717" s="162"/>
      <c r="E2717" s="162"/>
      <c r="F2717" s="162"/>
      <c r="G2717" s="162"/>
      <c r="H2717" s="162"/>
    </row>
    <row r="2718" spans="3:8" x14ac:dyDescent="0.2">
      <c r="C2718" s="162"/>
      <c r="D2718" s="162"/>
      <c r="E2718" s="162"/>
      <c r="F2718" s="162"/>
      <c r="G2718" s="162"/>
      <c r="H2718" s="162"/>
    </row>
    <row r="2719" spans="3:8" x14ac:dyDescent="0.2">
      <c r="C2719" s="162"/>
      <c r="D2719" s="162"/>
      <c r="E2719" s="162"/>
      <c r="F2719" s="162"/>
      <c r="G2719" s="162"/>
      <c r="H2719" s="162"/>
    </row>
    <row r="2720" spans="3:8" x14ac:dyDescent="0.2">
      <c r="C2720" s="162"/>
      <c r="D2720" s="162"/>
      <c r="E2720" s="162"/>
      <c r="F2720" s="162"/>
      <c r="G2720" s="162"/>
      <c r="H2720" s="162"/>
    </row>
    <row r="2721" spans="3:8" x14ac:dyDescent="0.2">
      <c r="C2721" s="162"/>
      <c r="D2721" s="162"/>
      <c r="E2721" s="162"/>
      <c r="F2721" s="162"/>
      <c r="G2721" s="162"/>
      <c r="H2721" s="162"/>
    </row>
    <row r="2722" spans="3:8" x14ac:dyDescent="0.2">
      <c r="C2722" s="162"/>
      <c r="D2722" s="162"/>
      <c r="E2722" s="162"/>
      <c r="F2722" s="162"/>
      <c r="G2722" s="162"/>
      <c r="H2722" s="162"/>
    </row>
    <row r="2723" spans="3:8" x14ac:dyDescent="0.2">
      <c r="C2723" s="162"/>
      <c r="D2723" s="162"/>
      <c r="E2723" s="162"/>
      <c r="F2723" s="162"/>
      <c r="G2723" s="162"/>
      <c r="H2723" s="162"/>
    </row>
    <row r="2724" spans="3:8" x14ac:dyDescent="0.2">
      <c r="C2724" s="162"/>
      <c r="D2724" s="162"/>
      <c r="E2724" s="162"/>
      <c r="F2724" s="162"/>
      <c r="G2724" s="162"/>
      <c r="H2724" s="162"/>
    </row>
    <row r="2725" spans="3:8" x14ac:dyDescent="0.2">
      <c r="C2725" s="162"/>
      <c r="D2725" s="162"/>
      <c r="E2725" s="162"/>
      <c r="F2725" s="162"/>
      <c r="G2725" s="162"/>
      <c r="H2725" s="162"/>
    </row>
    <row r="2726" spans="3:8" x14ac:dyDescent="0.2">
      <c r="C2726" s="162"/>
      <c r="D2726" s="162"/>
      <c r="E2726" s="162"/>
      <c r="F2726" s="162"/>
      <c r="G2726" s="162"/>
      <c r="H2726" s="162"/>
    </row>
    <row r="2727" spans="3:8" x14ac:dyDescent="0.2">
      <c r="C2727" s="162"/>
      <c r="D2727" s="162"/>
      <c r="E2727" s="162"/>
      <c r="F2727" s="162"/>
      <c r="G2727" s="162"/>
      <c r="H2727" s="162"/>
    </row>
    <row r="2728" spans="3:8" x14ac:dyDescent="0.2">
      <c r="C2728" s="162"/>
      <c r="D2728" s="162"/>
      <c r="E2728" s="162"/>
      <c r="F2728" s="162"/>
      <c r="G2728" s="162"/>
      <c r="H2728" s="162"/>
    </row>
    <row r="2729" spans="3:8" x14ac:dyDescent="0.2">
      <c r="C2729" s="162"/>
      <c r="D2729" s="162"/>
      <c r="E2729" s="162"/>
      <c r="F2729" s="162"/>
      <c r="G2729" s="162"/>
      <c r="H2729" s="162"/>
    </row>
    <row r="2730" spans="3:8" x14ac:dyDescent="0.2">
      <c r="C2730" s="162"/>
      <c r="D2730" s="162"/>
      <c r="E2730" s="162"/>
      <c r="F2730" s="162"/>
      <c r="G2730" s="162"/>
      <c r="H2730" s="162"/>
    </row>
    <row r="2731" spans="3:8" x14ac:dyDescent="0.2">
      <c r="C2731" s="162"/>
      <c r="D2731" s="162"/>
      <c r="E2731" s="162"/>
      <c r="F2731" s="162"/>
      <c r="G2731" s="162"/>
      <c r="H2731" s="162"/>
    </row>
    <row r="2732" spans="3:8" x14ac:dyDescent="0.2">
      <c r="C2732" s="162"/>
      <c r="D2732" s="162"/>
      <c r="E2732" s="162"/>
      <c r="F2732" s="162"/>
      <c r="G2732" s="162"/>
      <c r="H2732" s="162"/>
    </row>
    <row r="2733" spans="3:8" x14ac:dyDescent="0.2">
      <c r="C2733" s="162"/>
      <c r="D2733" s="162"/>
      <c r="E2733" s="162"/>
      <c r="F2733" s="162"/>
      <c r="G2733" s="162"/>
      <c r="H2733" s="162"/>
    </row>
    <row r="2734" spans="3:8" x14ac:dyDescent="0.2">
      <c r="C2734" s="162"/>
      <c r="D2734" s="162"/>
      <c r="E2734" s="162"/>
      <c r="F2734" s="162"/>
      <c r="G2734" s="162"/>
      <c r="H2734" s="162"/>
    </row>
    <row r="2735" spans="3:8" x14ac:dyDescent="0.2">
      <c r="C2735" s="162"/>
      <c r="D2735" s="162"/>
      <c r="E2735" s="162"/>
      <c r="F2735" s="162"/>
      <c r="G2735" s="162"/>
      <c r="H2735" s="162"/>
    </row>
    <row r="2736" spans="3:8" x14ac:dyDescent="0.2">
      <c r="C2736" s="162"/>
      <c r="D2736" s="162"/>
      <c r="E2736" s="162"/>
      <c r="F2736" s="162"/>
      <c r="G2736" s="162"/>
      <c r="H2736" s="162"/>
    </row>
    <row r="2737" spans="3:8" x14ac:dyDescent="0.2">
      <c r="C2737" s="162"/>
      <c r="D2737" s="162"/>
      <c r="E2737" s="162"/>
      <c r="F2737" s="162"/>
      <c r="G2737" s="162"/>
      <c r="H2737" s="162"/>
    </row>
    <row r="2738" spans="3:8" x14ac:dyDescent="0.2">
      <c r="C2738" s="162"/>
      <c r="D2738" s="162"/>
      <c r="E2738" s="162"/>
      <c r="F2738" s="162"/>
      <c r="G2738" s="162"/>
      <c r="H2738" s="162"/>
    </row>
    <row r="2739" spans="3:8" x14ac:dyDescent="0.2">
      <c r="C2739" s="162"/>
      <c r="D2739" s="162"/>
      <c r="E2739" s="162"/>
      <c r="F2739" s="162"/>
      <c r="G2739" s="162"/>
      <c r="H2739" s="162"/>
    </row>
    <row r="2740" spans="3:8" x14ac:dyDescent="0.2">
      <c r="C2740" s="162"/>
      <c r="D2740" s="162"/>
      <c r="E2740" s="162"/>
      <c r="F2740" s="162"/>
      <c r="G2740" s="162"/>
      <c r="H2740" s="162"/>
    </row>
    <row r="2741" spans="3:8" x14ac:dyDescent="0.2">
      <c r="C2741" s="162"/>
      <c r="D2741" s="162"/>
      <c r="E2741" s="162"/>
      <c r="F2741" s="162"/>
      <c r="G2741" s="162"/>
      <c r="H2741" s="162"/>
    </row>
    <row r="2742" spans="3:8" x14ac:dyDescent="0.2">
      <c r="C2742" s="162"/>
      <c r="D2742" s="162"/>
      <c r="E2742" s="162"/>
      <c r="F2742" s="162"/>
      <c r="G2742" s="162"/>
      <c r="H2742" s="162"/>
    </row>
    <row r="2743" spans="3:8" x14ac:dyDescent="0.2">
      <c r="C2743" s="162"/>
      <c r="D2743" s="162"/>
      <c r="E2743" s="162"/>
      <c r="F2743" s="162"/>
      <c r="G2743" s="162"/>
      <c r="H2743" s="162"/>
    </row>
    <row r="2744" spans="3:8" x14ac:dyDescent="0.2">
      <c r="C2744" s="162"/>
      <c r="D2744" s="162"/>
      <c r="E2744" s="162"/>
      <c r="F2744" s="162"/>
      <c r="G2744" s="162"/>
      <c r="H2744" s="162"/>
    </row>
    <row r="2745" spans="3:8" x14ac:dyDescent="0.2">
      <c r="C2745" s="162"/>
      <c r="D2745" s="162"/>
      <c r="E2745" s="162"/>
      <c r="F2745" s="162"/>
      <c r="G2745" s="162"/>
      <c r="H2745" s="162"/>
    </row>
    <row r="2746" spans="3:8" x14ac:dyDescent="0.2">
      <c r="C2746" s="162"/>
      <c r="D2746" s="162"/>
      <c r="E2746" s="162"/>
      <c r="F2746" s="162"/>
      <c r="G2746" s="162"/>
      <c r="H2746" s="162"/>
    </row>
    <row r="2747" spans="3:8" x14ac:dyDescent="0.2">
      <c r="C2747" s="162"/>
      <c r="D2747" s="162"/>
      <c r="E2747" s="162"/>
      <c r="F2747" s="162"/>
      <c r="G2747" s="162"/>
      <c r="H2747" s="162"/>
    </row>
    <row r="2748" spans="3:8" x14ac:dyDescent="0.2">
      <c r="C2748" s="162"/>
      <c r="D2748" s="162"/>
      <c r="E2748" s="162"/>
      <c r="F2748" s="162"/>
      <c r="G2748" s="162"/>
      <c r="H2748" s="162"/>
    </row>
    <row r="2749" spans="3:8" x14ac:dyDescent="0.2">
      <c r="C2749" s="162"/>
      <c r="D2749" s="162"/>
      <c r="E2749" s="162"/>
      <c r="F2749" s="162"/>
      <c r="G2749" s="162"/>
      <c r="H2749" s="162"/>
    </row>
    <row r="2750" spans="3:8" x14ac:dyDescent="0.2">
      <c r="C2750" s="162"/>
      <c r="D2750" s="162"/>
      <c r="E2750" s="162"/>
      <c r="F2750" s="162"/>
      <c r="G2750" s="162"/>
      <c r="H2750" s="162"/>
    </row>
    <row r="2751" spans="3:8" x14ac:dyDescent="0.2">
      <c r="C2751" s="162"/>
      <c r="D2751" s="162"/>
      <c r="E2751" s="162"/>
      <c r="F2751" s="162"/>
      <c r="G2751" s="162"/>
      <c r="H2751" s="162"/>
    </row>
    <row r="2752" spans="3:8" x14ac:dyDescent="0.2">
      <c r="C2752" s="162"/>
      <c r="D2752" s="162"/>
      <c r="E2752" s="162"/>
      <c r="F2752" s="162"/>
      <c r="G2752" s="162"/>
      <c r="H2752" s="162"/>
    </row>
    <row r="2753" spans="3:8" x14ac:dyDescent="0.2">
      <c r="C2753" s="162"/>
      <c r="D2753" s="162"/>
      <c r="E2753" s="162"/>
      <c r="F2753" s="162"/>
      <c r="G2753" s="162"/>
      <c r="H2753" s="162"/>
    </row>
    <row r="2754" spans="3:8" x14ac:dyDescent="0.2">
      <c r="C2754" s="162"/>
      <c r="D2754" s="162"/>
      <c r="E2754" s="162"/>
      <c r="F2754" s="162"/>
      <c r="G2754" s="162"/>
      <c r="H2754" s="162"/>
    </row>
    <row r="2755" spans="3:8" x14ac:dyDescent="0.2">
      <c r="C2755" s="162"/>
      <c r="D2755" s="162"/>
      <c r="E2755" s="162"/>
      <c r="F2755" s="162"/>
      <c r="G2755" s="162"/>
      <c r="H2755" s="162"/>
    </row>
    <row r="2756" spans="3:8" x14ac:dyDescent="0.2">
      <c r="C2756" s="162"/>
      <c r="D2756" s="162"/>
      <c r="E2756" s="162"/>
      <c r="F2756" s="162"/>
      <c r="G2756" s="162"/>
      <c r="H2756" s="162"/>
    </row>
    <row r="2757" spans="3:8" x14ac:dyDescent="0.2">
      <c r="C2757" s="162"/>
      <c r="D2757" s="162"/>
      <c r="E2757" s="162"/>
      <c r="F2757" s="162"/>
      <c r="G2757" s="162"/>
      <c r="H2757" s="162"/>
    </row>
    <row r="2758" spans="3:8" x14ac:dyDescent="0.2">
      <c r="C2758" s="162"/>
      <c r="D2758" s="162"/>
      <c r="E2758" s="162"/>
      <c r="F2758" s="162"/>
      <c r="G2758" s="162"/>
      <c r="H2758" s="162"/>
    </row>
    <row r="2759" spans="3:8" x14ac:dyDescent="0.2">
      <c r="C2759" s="162"/>
      <c r="D2759" s="162"/>
      <c r="E2759" s="162"/>
      <c r="F2759" s="162"/>
      <c r="G2759" s="162"/>
      <c r="H2759" s="162"/>
    </row>
    <row r="2760" spans="3:8" x14ac:dyDescent="0.2">
      <c r="C2760" s="162"/>
      <c r="D2760" s="162"/>
      <c r="E2760" s="162"/>
      <c r="F2760" s="162"/>
      <c r="G2760" s="162"/>
      <c r="H2760" s="162"/>
    </row>
    <row r="2761" spans="3:8" x14ac:dyDescent="0.2">
      <c r="C2761" s="162"/>
      <c r="D2761" s="162"/>
      <c r="E2761" s="162"/>
      <c r="F2761" s="162"/>
      <c r="G2761" s="162"/>
      <c r="H2761" s="162"/>
    </row>
    <row r="2762" spans="3:8" x14ac:dyDescent="0.2">
      <c r="C2762" s="162"/>
      <c r="D2762" s="162"/>
      <c r="E2762" s="162"/>
      <c r="F2762" s="162"/>
      <c r="G2762" s="162"/>
      <c r="H2762" s="162"/>
    </row>
    <row r="2763" spans="3:8" x14ac:dyDescent="0.2">
      <c r="C2763" s="162"/>
      <c r="D2763" s="162"/>
      <c r="E2763" s="162"/>
      <c r="F2763" s="162"/>
      <c r="G2763" s="162"/>
      <c r="H2763" s="162"/>
    </row>
    <row r="2764" spans="3:8" x14ac:dyDescent="0.2">
      <c r="C2764" s="162"/>
      <c r="D2764" s="162"/>
      <c r="E2764" s="162"/>
      <c r="F2764" s="162"/>
      <c r="G2764" s="162"/>
      <c r="H2764" s="162"/>
    </row>
    <row r="2765" spans="3:8" x14ac:dyDescent="0.2">
      <c r="C2765" s="162"/>
      <c r="D2765" s="162"/>
      <c r="E2765" s="162"/>
      <c r="F2765" s="162"/>
      <c r="G2765" s="162"/>
      <c r="H2765" s="162"/>
    </row>
    <row r="2766" spans="3:8" x14ac:dyDescent="0.2">
      <c r="C2766" s="162"/>
      <c r="D2766" s="162"/>
      <c r="E2766" s="162"/>
      <c r="F2766" s="162"/>
      <c r="G2766" s="162"/>
      <c r="H2766" s="162"/>
    </row>
    <row r="2767" spans="3:8" x14ac:dyDescent="0.2">
      <c r="C2767" s="162"/>
      <c r="D2767" s="162"/>
      <c r="E2767" s="162"/>
      <c r="F2767" s="162"/>
      <c r="G2767" s="162"/>
      <c r="H2767" s="162"/>
    </row>
    <row r="2768" spans="3:8" x14ac:dyDescent="0.2">
      <c r="C2768" s="162"/>
      <c r="D2768" s="162"/>
      <c r="E2768" s="162"/>
      <c r="F2768" s="162"/>
      <c r="G2768" s="162"/>
      <c r="H2768" s="162"/>
    </row>
    <row r="2769" spans="3:8" x14ac:dyDescent="0.2">
      <c r="C2769" s="162"/>
      <c r="D2769" s="162"/>
      <c r="E2769" s="162"/>
      <c r="F2769" s="162"/>
      <c r="G2769" s="162"/>
      <c r="H2769" s="162"/>
    </row>
    <row r="2770" spans="3:8" x14ac:dyDescent="0.2">
      <c r="C2770" s="162"/>
      <c r="D2770" s="162"/>
      <c r="E2770" s="162"/>
      <c r="F2770" s="162"/>
      <c r="G2770" s="162"/>
      <c r="H2770" s="162"/>
    </row>
    <row r="2771" spans="3:8" x14ac:dyDescent="0.2">
      <c r="C2771" s="162"/>
      <c r="D2771" s="162"/>
      <c r="E2771" s="162"/>
      <c r="F2771" s="162"/>
      <c r="G2771" s="162"/>
      <c r="H2771" s="162"/>
    </row>
    <row r="2772" spans="3:8" x14ac:dyDescent="0.2">
      <c r="C2772" s="162"/>
      <c r="D2772" s="162"/>
      <c r="E2772" s="162"/>
      <c r="F2772" s="162"/>
      <c r="G2772" s="162"/>
      <c r="H2772" s="162"/>
    </row>
    <row r="2773" spans="3:8" x14ac:dyDescent="0.2">
      <c r="C2773" s="162"/>
      <c r="D2773" s="162"/>
      <c r="E2773" s="162"/>
      <c r="F2773" s="162"/>
      <c r="G2773" s="162"/>
      <c r="H2773" s="162"/>
    </row>
    <row r="2774" spans="3:8" x14ac:dyDescent="0.2">
      <c r="C2774" s="162"/>
      <c r="D2774" s="162"/>
      <c r="E2774" s="162"/>
      <c r="F2774" s="162"/>
      <c r="G2774" s="162"/>
      <c r="H2774" s="162"/>
    </row>
    <row r="2775" spans="3:8" x14ac:dyDescent="0.2">
      <c r="C2775" s="162"/>
      <c r="D2775" s="162"/>
      <c r="E2775" s="162"/>
      <c r="F2775" s="162"/>
      <c r="G2775" s="162"/>
      <c r="H2775" s="162"/>
    </row>
    <row r="2776" spans="3:8" x14ac:dyDescent="0.2">
      <c r="C2776" s="162"/>
      <c r="D2776" s="162"/>
      <c r="E2776" s="162"/>
      <c r="F2776" s="162"/>
      <c r="G2776" s="162"/>
      <c r="H2776" s="162"/>
    </row>
    <row r="2777" spans="3:8" x14ac:dyDescent="0.2">
      <c r="C2777" s="162"/>
      <c r="D2777" s="162"/>
      <c r="E2777" s="162"/>
      <c r="F2777" s="162"/>
      <c r="G2777" s="162"/>
      <c r="H2777" s="162"/>
    </row>
    <row r="2778" spans="3:8" x14ac:dyDescent="0.2">
      <c r="C2778" s="162"/>
      <c r="D2778" s="162"/>
      <c r="E2778" s="162"/>
      <c r="F2778" s="162"/>
      <c r="G2778" s="162"/>
      <c r="H2778" s="162"/>
    </row>
    <row r="2779" spans="3:8" x14ac:dyDescent="0.2">
      <c r="C2779" s="162"/>
      <c r="D2779" s="162"/>
      <c r="E2779" s="162"/>
      <c r="F2779" s="162"/>
      <c r="G2779" s="162"/>
      <c r="H2779" s="162"/>
    </row>
    <row r="2780" spans="3:8" x14ac:dyDescent="0.2">
      <c r="C2780" s="162"/>
      <c r="D2780" s="162"/>
      <c r="E2780" s="162"/>
      <c r="F2780" s="162"/>
      <c r="G2780" s="162"/>
      <c r="H2780" s="162"/>
    </row>
    <row r="2781" spans="3:8" x14ac:dyDescent="0.2">
      <c r="C2781" s="162"/>
      <c r="D2781" s="162"/>
      <c r="E2781" s="162"/>
      <c r="F2781" s="162"/>
      <c r="G2781" s="162"/>
      <c r="H2781" s="162"/>
    </row>
    <row r="2782" spans="3:8" x14ac:dyDescent="0.2">
      <c r="C2782" s="162"/>
      <c r="D2782" s="162"/>
      <c r="E2782" s="162"/>
      <c r="F2782" s="162"/>
      <c r="G2782" s="162"/>
      <c r="H2782" s="162"/>
    </row>
    <row r="2783" spans="3:8" x14ac:dyDescent="0.2">
      <c r="C2783" s="162"/>
      <c r="D2783" s="162"/>
      <c r="E2783" s="162"/>
      <c r="F2783" s="162"/>
      <c r="G2783" s="162"/>
      <c r="H2783" s="162"/>
    </row>
    <row r="2784" spans="3:8" x14ac:dyDescent="0.2">
      <c r="C2784" s="162"/>
      <c r="D2784" s="162"/>
      <c r="E2784" s="162"/>
      <c r="F2784" s="162"/>
      <c r="G2784" s="162"/>
      <c r="H2784" s="162"/>
    </row>
    <row r="2785" spans="3:8" x14ac:dyDescent="0.2">
      <c r="C2785" s="162"/>
      <c r="D2785" s="162"/>
      <c r="E2785" s="162"/>
      <c r="F2785" s="162"/>
      <c r="G2785" s="162"/>
      <c r="H2785" s="162"/>
    </row>
    <row r="2786" spans="3:8" x14ac:dyDescent="0.2">
      <c r="C2786" s="162"/>
      <c r="D2786" s="162"/>
      <c r="E2786" s="162"/>
      <c r="F2786" s="162"/>
      <c r="G2786" s="162"/>
      <c r="H2786" s="162"/>
    </row>
    <row r="2787" spans="3:8" x14ac:dyDescent="0.2">
      <c r="C2787" s="162"/>
      <c r="D2787" s="162"/>
      <c r="E2787" s="162"/>
      <c r="F2787" s="162"/>
      <c r="G2787" s="162"/>
      <c r="H2787" s="162"/>
    </row>
    <row r="2788" spans="3:8" x14ac:dyDescent="0.2">
      <c r="C2788" s="162"/>
      <c r="D2788" s="162"/>
      <c r="E2788" s="162"/>
      <c r="F2788" s="162"/>
      <c r="G2788" s="162"/>
      <c r="H2788" s="162"/>
    </row>
    <row r="2789" spans="3:8" x14ac:dyDescent="0.2">
      <c r="C2789" s="162"/>
      <c r="D2789" s="162"/>
      <c r="E2789" s="162"/>
      <c r="F2789" s="162"/>
      <c r="G2789" s="162"/>
      <c r="H2789" s="162"/>
    </row>
    <row r="2790" spans="3:8" x14ac:dyDescent="0.2">
      <c r="C2790" s="162"/>
      <c r="D2790" s="162"/>
      <c r="E2790" s="162"/>
      <c r="F2790" s="162"/>
      <c r="G2790" s="162"/>
      <c r="H2790" s="162"/>
    </row>
    <row r="2791" spans="3:8" x14ac:dyDescent="0.2">
      <c r="C2791" s="162"/>
      <c r="D2791" s="162"/>
      <c r="E2791" s="162"/>
      <c r="F2791" s="162"/>
      <c r="G2791" s="162"/>
      <c r="H2791" s="162"/>
    </row>
    <row r="2792" spans="3:8" x14ac:dyDescent="0.2">
      <c r="C2792" s="162"/>
      <c r="D2792" s="162"/>
      <c r="E2792" s="162"/>
      <c r="F2792" s="162"/>
      <c r="G2792" s="162"/>
      <c r="H2792" s="162"/>
    </row>
    <row r="2793" spans="3:8" x14ac:dyDescent="0.2">
      <c r="C2793" s="162"/>
      <c r="D2793" s="162"/>
      <c r="E2793" s="162"/>
      <c r="F2793" s="162"/>
      <c r="G2793" s="162"/>
      <c r="H2793" s="162"/>
    </row>
    <row r="2794" spans="3:8" x14ac:dyDescent="0.2">
      <c r="C2794" s="162"/>
      <c r="D2794" s="162"/>
      <c r="E2794" s="162"/>
      <c r="F2794" s="162"/>
      <c r="G2794" s="162"/>
      <c r="H2794" s="162"/>
    </row>
    <row r="2795" spans="3:8" x14ac:dyDescent="0.2">
      <c r="C2795" s="162"/>
      <c r="D2795" s="162"/>
      <c r="E2795" s="162"/>
      <c r="F2795" s="162"/>
      <c r="G2795" s="162"/>
      <c r="H2795" s="162"/>
    </row>
    <row r="2796" spans="3:8" x14ac:dyDescent="0.2">
      <c r="C2796" s="162"/>
      <c r="D2796" s="162"/>
      <c r="E2796" s="162"/>
      <c r="F2796" s="162"/>
      <c r="G2796" s="162"/>
      <c r="H2796" s="162"/>
    </row>
    <row r="2797" spans="3:8" x14ac:dyDescent="0.2">
      <c r="C2797" s="162"/>
      <c r="D2797" s="162"/>
      <c r="E2797" s="162"/>
      <c r="F2797" s="162"/>
      <c r="G2797" s="162"/>
      <c r="H2797" s="162"/>
    </row>
    <row r="2798" spans="3:8" x14ac:dyDescent="0.2">
      <c r="C2798" s="162"/>
      <c r="D2798" s="162"/>
      <c r="E2798" s="162"/>
      <c r="F2798" s="162"/>
      <c r="G2798" s="162"/>
      <c r="H2798" s="162"/>
    </row>
    <row r="2799" spans="3:8" x14ac:dyDescent="0.2">
      <c r="C2799" s="162"/>
      <c r="D2799" s="162"/>
      <c r="E2799" s="162"/>
      <c r="F2799" s="162"/>
      <c r="G2799" s="162"/>
      <c r="H2799" s="162"/>
    </row>
    <row r="2800" spans="3:8" x14ac:dyDescent="0.2">
      <c r="C2800" s="162"/>
      <c r="D2800" s="162"/>
      <c r="E2800" s="162"/>
      <c r="F2800" s="162"/>
      <c r="G2800" s="162"/>
      <c r="H2800" s="162"/>
    </row>
    <row r="2801" spans="3:8" x14ac:dyDescent="0.2">
      <c r="C2801" s="162"/>
      <c r="D2801" s="162"/>
      <c r="E2801" s="162"/>
      <c r="F2801" s="162"/>
      <c r="G2801" s="162"/>
      <c r="H2801" s="162"/>
    </row>
    <row r="2802" spans="3:8" x14ac:dyDescent="0.2">
      <c r="C2802" s="162"/>
      <c r="D2802" s="162"/>
      <c r="E2802" s="162"/>
      <c r="F2802" s="162"/>
      <c r="G2802" s="162"/>
      <c r="H2802" s="162"/>
    </row>
    <row r="2803" spans="3:8" x14ac:dyDescent="0.2">
      <c r="C2803" s="162"/>
      <c r="D2803" s="162"/>
      <c r="E2803" s="162"/>
      <c r="F2803" s="162"/>
      <c r="G2803" s="162"/>
      <c r="H2803" s="162"/>
    </row>
    <row r="2804" spans="3:8" x14ac:dyDescent="0.2">
      <c r="C2804" s="162"/>
      <c r="D2804" s="162"/>
      <c r="E2804" s="162"/>
      <c r="F2804" s="162"/>
      <c r="G2804" s="162"/>
      <c r="H2804" s="162"/>
    </row>
    <row r="2805" spans="3:8" x14ac:dyDescent="0.2">
      <c r="C2805" s="162"/>
      <c r="D2805" s="162"/>
      <c r="E2805" s="162"/>
      <c r="F2805" s="162"/>
      <c r="G2805" s="162"/>
      <c r="H2805" s="162"/>
    </row>
    <row r="2806" spans="3:8" x14ac:dyDescent="0.2">
      <c r="C2806" s="162"/>
      <c r="D2806" s="162"/>
      <c r="E2806" s="162"/>
      <c r="F2806" s="162"/>
      <c r="G2806" s="162"/>
      <c r="H2806" s="162"/>
    </row>
    <row r="2807" spans="3:8" x14ac:dyDescent="0.2">
      <c r="C2807" s="162"/>
      <c r="D2807" s="162"/>
      <c r="E2807" s="162"/>
      <c r="F2807" s="162"/>
      <c r="G2807" s="162"/>
      <c r="H2807" s="162"/>
    </row>
    <row r="2808" spans="3:8" x14ac:dyDescent="0.2">
      <c r="C2808" s="162"/>
      <c r="D2808" s="162"/>
      <c r="E2808" s="162"/>
      <c r="F2808" s="162"/>
      <c r="G2808" s="162"/>
      <c r="H2808" s="162"/>
    </row>
    <row r="2809" spans="3:8" x14ac:dyDescent="0.2">
      <c r="C2809" s="162"/>
      <c r="D2809" s="162"/>
      <c r="E2809" s="162"/>
      <c r="F2809" s="162"/>
      <c r="G2809" s="162"/>
      <c r="H2809" s="162"/>
    </row>
    <row r="2810" spans="3:8" x14ac:dyDescent="0.2">
      <c r="C2810" s="162"/>
      <c r="D2810" s="162"/>
      <c r="E2810" s="162"/>
      <c r="F2810" s="162"/>
      <c r="G2810" s="162"/>
      <c r="H2810" s="162"/>
    </row>
    <row r="2811" spans="3:8" x14ac:dyDescent="0.2">
      <c r="C2811" s="162"/>
      <c r="D2811" s="162"/>
      <c r="E2811" s="162"/>
      <c r="F2811" s="162"/>
      <c r="G2811" s="162"/>
      <c r="H2811" s="162"/>
    </row>
    <row r="2812" spans="3:8" x14ac:dyDescent="0.2">
      <c r="C2812" s="162"/>
      <c r="D2812" s="162"/>
      <c r="E2812" s="162"/>
      <c r="F2812" s="162"/>
      <c r="G2812" s="162"/>
      <c r="H2812" s="162"/>
    </row>
    <row r="2813" spans="3:8" x14ac:dyDescent="0.2">
      <c r="C2813" s="162"/>
      <c r="D2813" s="162"/>
      <c r="E2813" s="162"/>
      <c r="F2813" s="162"/>
      <c r="G2813" s="162"/>
      <c r="H2813" s="162"/>
    </row>
    <row r="2814" spans="3:8" x14ac:dyDescent="0.2">
      <c r="C2814" s="162"/>
      <c r="D2814" s="162"/>
      <c r="E2814" s="162"/>
      <c r="F2814" s="162"/>
      <c r="G2814" s="162"/>
      <c r="H2814" s="162"/>
    </row>
    <row r="2815" spans="3:8" x14ac:dyDescent="0.2">
      <c r="C2815" s="162"/>
      <c r="D2815" s="162"/>
      <c r="E2815" s="162"/>
      <c r="F2815" s="162"/>
      <c r="G2815" s="162"/>
      <c r="H2815" s="162"/>
    </row>
    <row r="2816" spans="3:8" x14ac:dyDescent="0.2">
      <c r="C2816" s="162"/>
      <c r="D2816" s="162"/>
      <c r="E2816" s="162"/>
      <c r="F2816" s="162"/>
      <c r="G2816" s="162"/>
      <c r="H2816" s="162"/>
    </row>
    <row r="2817" spans="3:8" x14ac:dyDescent="0.2">
      <c r="C2817" s="162"/>
      <c r="D2817" s="162"/>
      <c r="E2817" s="162"/>
      <c r="F2817" s="162"/>
      <c r="G2817" s="162"/>
      <c r="H2817" s="162"/>
    </row>
    <row r="2818" spans="3:8" x14ac:dyDescent="0.2">
      <c r="C2818" s="162"/>
      <c r="D2818" s="162"/>
      <c r="E2818" s="162"/>
      <c r="F2818" s="162"/>
      <c r="G2818" s="162"/>
      <c r="H2818" s="162"/>
    </row>
    <row r="2819" spans="3:8" x14ac:dyDescent="0.2">
      <c r="C2819" s="162"/>
      <c r="D2819" s="162"/>
      <c r="E2819" s="162"/>
      <c r="F2819" s="162"/>
      <c r="G2819" s="162"/>
      <c r="H2819" s="162"/>
    </row>
    <row r="2820" spans="3:8" x14ac:dyDescent="0.2">
      <c r="C2820" s="162"/>
      <c r="D2820" s="162"/>
      <c r="E2820" s="162"/>
      <c r="F2820" s="162"/>
      <c r="G2820" s="162"/>
      <c r="H2820" s="162"/>
    </row>
    <row r="2821" spans="3:8" x14ac:dyDescent="0.2">
      <c r="C2821" s="162"/>
      <c r="D2821" s="162"/>
      <c r="E2821" s="162"/>
      <c r="F2821" s="162"/>
      <c r="G2821" s="162"/>
      <c r="H2821" s="162"/>
    </row>
    <row r="2822" spans="3:8" x14ac:dyDescent="0.2">
      <c r="C2822" s="162"/>
      <c r="D2822" s="162"/>
      <c r="E2822" s="162"/>
      <c r="F2822" s="162"/>
      <c r="G2822" s="162"/>
      <c r="H2822" s="162"/>
    </row>
    <row r="2823" spans="3:8" x14ac:dyDescent="0.2">
      <c r="C2823" s="162"/>
      <c r="D2823" s="162"/>
      <c r="E2823" s="162"/>
      <c r="F2823" s="162"/>
      <c r="G2823" s="162"/>
      <c r="H2823" s="162"/>
    </row>
    <row r="2824" spans="3:8" x14ac:dyDescent="0.2">
      <c r="C2824" s="162"/>
      <c r="D2824" s="162"/>
      <c r="E2824" s="162"/>
      <c r="F2824" s="162"/>
      <c r="G2824" s="162"/>
      <c r="H2824" s="162"/>
    </row>
    <row r="2825" spans="3:8" x14ac:dyDescent="0.2">
      <c r="C2825" s="162"/>
      <c r="D2825" s="162"/>
      <c r="E2825" s="162"/>
      <c r="F2825" s="162"/>
      <c r="G2825" s="162"/>
      <c r="H2825" s="162"/>
    </row>
    <row r="2826" spans="3:8" x14ac:dyDescent="0.2">
      <c r="C2826" s="162"/>
      <c r="D2826" s="162"/>
      <c r="E2826" s="162"/>
      <c r="F2826" s="162"/>
      <c r="G2826" s="162"/>
      <c r="H2826" s="162"/>
    </row>
    <row r="2827" spans="3:8" x14ac:dyDescent="0.2">
      <c r="C2827" s="162"/>
      <c r="D2827" s="162"/>
      <c r="E2827" s="162"/>
      <c r="F2827" s="162"/>
      <c r="G2827" s="162"/>
      <c r="H2827" s="162"/>
    </row>
    <row r="2828" spans="3:8" x14ac:dyDescent="0.2">
      <c r="C2828" s="162"/>
      <c r="D2828" s="162"/>
      <c r="E2828" s="162"/>
      <c r="F2828" s="162"/>
      <c r="G2828" s="162"/>
      <c r="H2828" s="162"/>
    </row>
    <row r="2829" spans="3:8" x14ac:dyDescent="0.2">
      <c r="C2829" s="162"/>
      <c r="D2829" s="162"/>
      <c r="E2829" s="162"/>
      <c r="F2829" s="162"/>
      <c r="G2829" s="162"/>
      <c r="H2829" s="162"/>
    </row>
    <row r="2830" spans="3:8" x14ac:dyDescent="0.2">
      <c r="C2830" s="162"/>
      <c r="D2830" s="162"/>
      <c r="E2830" s="162"/>
      <c r="F2830" s="162"/>
      <c r="G2830" s="162"/>
      <c r="H2830" s="162"/>
    </row>
    <row r="2831" spans="3:8" x14ac:dyDescent="0.2">
      <c r="C2831" s="162"/>
      <c r="D2831" s="162"/>
      <c r="E2831" s="162"/>
      <c r="F2831" s="162"/>
      <c r="G2831" s="162"/>
      <c r="H2831" s="162"/>
    </row>
    <row r="2832" spans="3:8" x14ac:dyDescent="0.2">
      <c r="C2832" s="162"/>
      <c r="D2832" s="162"/>
      <c r="E2832" s="162"/>
      <c r="F2832" s="162"/>
      <c r="G2832" s="162"/>
      <c r="H2832" s="162"/>
    </row>
    <row r="2833" spans="3:8" x14ac:dyDescent="0.2">
      <c r="C2833" s="162"/>
      <c r="D2833" s="162"/>
      <c r="E2833" s="162"/>
      <c r="F2833" s="162"/>
      <c r="G2833" s="162"/>
      <c r="H2833" s="162"/>
    </row>
    <row r="2834" spans="3:8" x14ac:dyDescent="0.2">
      <c r="C2834" s="162"/>
      <c r="D2834" s="162"/>
      <c r="E2834" s="162"/>
      <c r="F2834" s="162"/>
      <c r="G2834" s="162"/>
      <c r="H2834" s="162"/>
    </row>
    <row r="2835" spans="3:8" x14ac:dyDescent="0.2">
      <c r="C2835" s="162"/>
      <c r="D2835" s="162"/>
      <c r="E2835" s="162"/>
      <c r="F2835" s="162"/>
      <c r="G2835" s="162"/>
      <c r="H2835" s="162"/>
    </row>
    <row r="2836" spans="3:8" x14ac:dyDescent="0.2">
      <c r="C2836" s="162"/>
      <c r="D2836" s="162"/>
      <c r="E2836" s="162"/>
      <c r="F2836" s="162"/>
      <c r="G2836" s="162"/>
      <c r="H2836" s="162"/>
    </row>
    <row r="2837" spans="3:8" x14ac:dyDescent="0.2">
      <c r="C2837" s="162"/>
      <c r="D2837" s="162"/>
      <c r="E2837" s="162"/>
      <c r="F2837" s="162"/>
      <c r="G2837" s="162"/>
      <c r="H2837" s="162"/>
    </row>
    <row r="2838" spans="3:8" x14ac:dyDescent="0.2">
      <c r="C2838" s="162"/>
      <c r="D2838" s="162"/>
      <c r="E2838" s="162"/>
      <c r="F2838" s="162"/>
      <c r="G2838" s="162"/>
      <c r="H2838" s="162"/>
    </row>
    <row r="2839" spans="3:8" x14ac:dyDescent="0.2">
      <c r="C2839" s="162"/>
      <c r="D2839" s="162"/>
      <c r="E2839" s="162"/>
      <c r="F2839" s="162"/>
      <c r="G2839" s="162"/>
      <c r="H2839" s="162"/>
    </row>
    <row r="2840" spans="3:8" x14ac:dyDescent="0.2">
      <c r="C2840" s="162"/>
      <c r="D2840" s="162"/>
      <c r="E2840" s="162"/>
      <c r="F2840" s="162"/>
      <c r="G2840" s="162"/>
      <c r="H2840" s="162"/>
    </row>
    <row r="2841" spans="3:8" x14ac:dyDescent="0.2">
      <c r="C2841" s="162"/>
      <c r="D2841" s="162"/>
      <c r="E2841" s="162"/>
      <c r="F2841" s="162"/>
      <c r="G2841" s="162"/>
      <c r="H2841" s="162"/>
    </row>
    <row r="2842" spans="3:8" x14ac:dyDescent="0.2">
      <c r="C2842" s="162"/>
      <c r="D2842" s="162"/>
      <c r="E2842" s="162"/>
      <c r="F2842" s="162"/>
      <c r="G2842" s="162"/>
      <c r="H2842" s="162"/>
    </row>
    <row r="2843" spans="3:8" x14ac:dyDescent="0.2">
      <c r="C2843" s="162"/>
      <c r="D2843" s="162"/>
      <c r="E2843" s="162"/>
      <c r="F2843" s="162"/>
      <c r="G2843" s="162"/>
      <c r="H2843" s="162"/>
    </row>
    <row r="2844" spans="3:8" x14ac:dyDescent="0.2">
      <c r="C2844" s="162"/>
      <c r="D2844" s="162"/>
      <c r="E2844" s="162"/>
      <c r="F2844" s="162"/>
      <c r="G2844" s="162"/>
      <c r="H2844" s="162"/>
    </row>
    <row r="2845" spans="3:8" x14ac:dyDescent="0.2">
      <c r="C2845" s="162"/>
      <c r="D2845" s="162"/>
      <c r="E2845" s="162"/>
      <c r="F2845" s="162"/>
      <c r="G2845" s="162"/>
      <c r="H2845" s="162"/>
    </row>
    <row r="2846" spans="3:8" x14ac:dyDescent="0.2">
      <c r="C2846" s="162"/>
      <c r="D2846" s="162"/>
      <c r="E2846" s="162"/>
      <c r="F2846" s="162"/>
      <c r="G2846" s="162"/>
      <c r="H2846" s="162"/>
    </row>
    <row r="2847" spans="3:8" x14ac:dyDescent="0.2">
      <c r="C2847" s="162"/>
      <c r="D2847" s="162"/>
      <c r="E2847" s="162"/>
      <c r="F2847" s="162"/>
      <c r="G2847" s="162"/>
      <c r="H2847" s="162"/>
    </row>
    <row r="2848" spans="3:8" x14ac:dyDescent="0.2">
      <c r="C2848" s="162"/>
      <c r="D2848" s="162"/>
      <c r="E2848" s="162"/>
      <c r="F2848" s="162"/>
      <c r="G2848" s="162"/>
      <c r="H2848" s="162"/>
    </row>
    <row r="2849" spans="3:8" x14ac:dyDescent="0.2">
      <c r="C2849" s="162"/>
      <c r="D2849" s="162"/>
      <c r="E2849" s="162"/>
      <c r="F2849" s="162"/>
      <c r="G2849" s="162"/>
      <c r="H2849" s="162"/>
    </row>
    <row r="2850" spans="3:8" x14ac:dyDescent="0.2">
      <c r="C2850" s="162"/>
      <c r="D2850" s="162"/>
      <c r="E2850" s="162"/>
      <c r="F2850" s="162"/>
      <c r="G2850" s="162"/>
      <c r="H2850" s="162"/>
    </row>
    <row r="2851" spans="3:8" x14ac:dyDescent="0.2">
      <c r="C2851" s="162"/>
      <c r="D2851" s="162"/>
      <c r="E2851" s="162"/>
      <c r="F2851" s="162"/>
      <c r="G2851" s="162"/>
      <c r="H2851" s="162"/>
    </row>
    <row r="2852" spans="3:8" x14ac:dyDescent="0.2">
      <c r="C2852" s="162"/>
      <c r="D2852" s="162"/>
      <c r="E2852" s="162"/>
      <c r="F2852" s="162"/>
      <c r="G2852" s="162"/>
      <c r="H2852" s="162"/>
    </row>
    <row r="2853" spans="3:8" x14ac:dyDescent="0.2">
      <c r="C2853" s="162"/>
      <c r="D2853" s="162"/>
      <c r="E2853" s="162"/>
      <c r="F2853" s="162"/>
      <c r="G2853" s="162"/>
      <c r="H2853" s="162"/>
    </row>
    <row r="2854" spans="3:8" x14ac:dyDescent="0.2">
      <c r="C2854" s="162"/>
      <c r="D2854" s="162"/>
      <c r="E2854" s="162"/>
      <c r="F2854" s="162"/>
      <c r="G2854" s="162"/>
      <c r="H2854" s="162"/>
    </row>
    <row r="2855" spans="3:8" x14ac:dyDescent="0.2">
      <c r="C2855" s="162"/>
      <c r="D2855" s="162"/>
      <c r="E2855" s="162"/>
      <c r="F2855" s="162"/>
      <c r="G2855" s="162"/>
      <c r="H2855" s="162"/>
    </row>
    <row r="2856" spans="3:8" x14ac:dyDescent="0.2">
      <c r="C2856" s="162"/>
      <c r="D2856" s="162"/>
      <c r="E2856" s="162"/>
      <c r="F2856" s="162"/>
      <c r="G2856" s="162"/>
      <c r="H2856" s="162"/>
    </row>
    <row r="2857" spans="3:8" x14ac:dyDescent="0.2">
      <c r="C2857" s="162"/>
      <c r="D2857" s="162"/>
      <c r="E2857" s="162"/>
      <c r="F2857" s="162"/>
      <c r="G2857" s="162"/>
      <c r="H2857" s="162"/>
    </row>
    <row r="2858" spans="3:8" x14ac:dyDescent="0.2">
      <c r="C2858" s="162"/>
      <c r="D2858" s="162"/>
      <c r="E2858" s="162"/>
      <c r="F2858" s="162"/>
      <c r="G2858" s="162"/>
      <c r="H2858" s="162"/>
    </row>
    <row r="2859" spans="3:8" x14ac:dyDescent="0.2">
      <c r="C2859" s="162"/>
      <c r="D2859" s="162"/>
      <c r="E2859" s="162"/>
      <c r="F2859" s="162"/>
      <c r="G2859" s="162"/>
      <c r="H2859" s="162"/>
    </row>
    <row r="2860" spans="3:8" x14ac:dyDescent="0.2">
      <c r="C2860" s="162"/>
      <c r="D2860" s="162"/>
      <c r="E2860" s="162"/>
      <c r="F2860" s="162"/>
      <c r="G2860" s="162"/>
      <c r="H2860" s="162"/>
    </row>
    <row r="2861" spans="3:8" x14ac:dyDescent="0.2">
      <c r="C2861" s="162"/>
      <c r="D2861" s="162"/>
      <c r="E2861" s="162"/>
      <c r="F2861" s="162"/>
      <c r="G2861" s="162"/>
      <c r="H2861" s="162"/>
    </row>
    <row r="2862" spans="3:8" x14ac:dyDescent="0.2">
      <c r="C2862" s="162"/>
      <c r="D2862" s="162"/>
      <c r="E2862" s="162"/>
      <c r="F2862" s="162"/>
      <c r="G2862" s="162"/>
      <c r="H2862" s="162"/>
    </row>
    <row r="2863" spans="3:8" x14ac:dyDescent="0.2">
      <c r="C2863" s="162"/>
      <c r="D2863" s="162"/>
      <c r="E2863" s="162"/>
      <c r="F2863" s="162"/>
      <c r="G2863" s="162"/>
      <c r="H2863" s="162"/>
    </row>
    <row r="2864" spans="3:8" x14ac:dyDescent="0.2">
      <c r="C2864" s="162"/>
      <c r="D2864" s="162"/>
      <c r="E2864" s="162"/>
      <c r="F2864" s="162"/>
      <c r="G2864" s="162"/>
      <c r="H2864" s="162"/>
    </row>
    <row r="2865" spans="3:8" x14ac:dyDescent="0.2">
      <c r="C2865" s="162"/>
      <c r="D2865" s="162"/>
      <c r="E2865" s="162"/>
      <c r="F2865" s="162"/>
      <c r="G2865" s="162"/>
      <c r="H2865" s="162"/>
    </row>
    <row r="2866" spans="3:8" x14ac:dyDescent="0.2">
      <c r="C2866" s="162"/>
      <c r="D2866" s="162"/>
      <c r="E2866" s="162"/>
      <c r="F2866" s="162"/>
      <c r="G2866" s="162"/>
      <c r="H2866" s="162"/>
    </row>
    <row r="2867" spans="3:8" x14ac:dyDescent="0.2">
      <c r="C2867" s="162"/>
      <c r="D2867" s="162"/>
      <c r="E2867" s="162"/>
      <c r="F2867" s="162"/>
      <c r="G2867" s="162"/>
      <c r="H2867" s="162"/>
    </row>
    <row r="2868" spans="3:8" x14ac:dyDescent="0.2">
      <c r="C2868" s="162"/>
      <c r="D2868" s="162"/>
      <c r="E2868" s="162"/>
      <c r="F2868" s="162"/>
      <c r="G2868" s="162"/>
      <c r="H2868" s="162"/>
    </row>
    <row r="2869" spans="3:8" x14ac:dyDescent="0.2">
      <c r="C2869" s="162"/>
      <c r="D2869" s="162"/>
      <c r="E2869" s="162"/>
      <c r="F2869" s="162"/>
      <c r="G2869" s="162"/>
      <c r="H2869" s="162"/>
    </row>
    <row r="2870" spans="3:8" x14ac:dyDescent="0.2">
      <c r="C2870" s="162"/>
      <c r="D2870" s="162"/>
      <c r="E2870" s="162"/>
      <c r="F2870" s="162"/>
      <c r="G2870" s="162"/>
      <c r="H2870" s="162"/>
    </row>
    <row r="2871" spans="3:8" x14ac:dyDescent="0.2">
      <c r="C2871" s="162"/>
      <c r="D2871" s="162"/>
      <c r="E2871" s="162"/>
      <c r="F2871" s="162"/>
      <c r="G2871" s="162"/>
      <c r="H2871" s="162"/>
    </row>
    <row r="2872" spans="3:8" x14ac:dyDescent="0.2">
      <c r="C2872" s="162"/>
      <c r="D2872" s="162"/>
      <c r="E2872" s="162"/>
      <c r="F2872" s="162"/>
      <c r="G2872" s="162"/>
      <c r="H2872" s="162"/>
    </row>
    <row r="2873" spans="3:8" x14ac:dyDescent="0.2">
      <c r="C2873" s="162"/>
      <c r="D2873" s="162"/>
      <c r="E2873" s="162"/>
      <c r="F2873" s="162"/>
      <c r="G2873" s="162"/>
      <c r="H2873" s="162"/>
    </row>
    <row r="2874" spans="3:8" x14ac:dyDescent="0.2">
      <c r="C2874" s="162"/>
      <c r="D2874" s="162"/>
      <c r="E2874" s="162"/>
      <c r="F2874" s="162"/>
      <c r="G2874" s="162"/>
      <c r="H2874" s="162"/>
    </row>
    <row r="2875" spans="3:8" x14ac:dyDescent="0.2">
      <c r="C2875" s="162"/>
      <c r="D2875" s="162"/>
      <c r="E2875" s="162"/>
      <c r="F2875" s="162"/>
      <c r="G2875" s="162"/>
      <c r="H2875" s="162"/>
    </row>
    <row r="2876" spans="3:8" x14ac:dyDescent="0.2">
      <c r="C2876" s="162"/>
      <c r="D2876" s="162"/>
      <c r="E2876" s="162"/>
      <c r="F2876" s="162"/>
      <c r="G2876" s="162"/>
      <c r="H2876" s="162"/>
    </row>
    <row r="2877" spans="3:8" x14ac:dyDescent="0.2">
      <c r="C2877" s="162"/>
      <c r="D2877" s="162"/>
      <c r="E2877" s="162"/>
      <c r="F2877" s="162"/>
      <c r="G2877" s="162"/>
      <c r="H2877" s="162"/>
    </row>
    <row r="2878" spans="3:8" x14ac:dyDescent="0.2">
      <c r="C2878" s="162"/>
      <c r="D2878" s="162"/>
      <c r="E2878" s="162"/>
      <c r="F2878" s="162"/>
      <c r="G2878" s="162"/>
      <c r="H2878" s="162"/>
    </row>
    <row r="2879" spans="3:8" x14ac:dyDescent="0.2">
      <c r="C2879" s="162"/>
      <c r="D2879" s="162"/>
      <c r="E2879" s="162"/>
      <c r="F2879" s="162"/>
      <c r="G2879" s="162"/>
      <c r="H2879" s="162"/>
    </row>
    <row r="2880" spans="3:8" x14ac:dyDescent="0.2">
      <c r="C2880" s="162"/>
      <c r="D2880" s="162"/>
      <c r="E2880" s="162"/>
      <c r="F2880" s="162"/>
      <c r="G2880" s="162"/>
      <c r="H2880" s="162"/>
    </row>
    <row r="2881" spans="3:8" x14ac:dyDescent="0.2">
      <c r="C2881" s="162"/>
      <c r="D2881" s="162"/>
      <c r="E2881" s="162"/>
      <c r="F2881" s="162"/>
      <c r="G2881" s="162"/>
      <c r="H2881" s="162"/>
    </row>
    <row r="2882" spans="3:8" x14ac:dyDescent="0.2">
      <c r="C2882" s="162"/>
      <c r="D2882" s="162"/>
      <c r="E2882" s="162"/>
      <c r="F2882" s="162"/>
      <c r="G2882" s="162"/>
      <c r="H2882" s="162"/>
    </row>
    <row r="2883" spans="3:8" x14ac:dyDescent="0.2">
      <c r="C2883" s="162"/>
      <c r="D2883" s="162"/>
      <c r="E2883" s="162"/>
      <c r="F2883" s="162"/>
      <c r="G2883" s="162"/>
      <c r="H2883" s="162"/>
    </row>
    <row r="2884" spans="3:8" x14ac:dyDescent="0.2">
      <c r="C2884" s="162"/>
      <c r="D2884" s="162"/>
      <c r="E2884" s="162"/>
      <c r="F2884" s="162"/>
      <c r="G2884" s="162"/>
      <c r="H2884" s="162"/>
    </row>
    <row r="2885" spans="3:8" x14ac:dyDescent="0.2">
      <c r="C2885" s="162"/>
      <c r="D2885" s="162"/>
      <c r="E2885" s="162"/>
      <c r="F2885" s="162"/>
      <c r="G2885" s="162"/>
      <c r="H2885" s="162"/>
    </row>
    <row r="2886" spans="3:8" x14ac:dyDescent="0.2">
      <c r="C2886" s="162"/>
      <c r="D2886" s="162"/>
      <c r="E2886" s="162"/>
      <c r="F2886" s="162"/>
      <c r="G2886" s="162"/>
      <c r="H2886" s="162"/>
    </row>
    <row r="2887" spans="3:8" x14ac:dyDescent="0.2">
      <c r="C2887" s="162"/>
      <c r="D2887" s="162"/>
      <c r="E2887" s="162"/>
      <c r="F2887" s="162"/>
      <c r="G2887" s="162"/>
      <c r="H2887" s="162"/>
    </row>
    <row r="2888" spans="3:8" x14ac:dyDescent="0.2">
      <c r="C2888" s="162"/>
      <c r="D2888" s="162"/>
      <c r="E2888" s="162"/>
      <c r="F2888" s="162"/>
      <c r="G2888" s="162"/>
      <c r="H2888" s="162"/>
    </row>
    <row r="2889" spans="3:8" x14ac:dyDescent="0.2">
      <c r="C2889" s="162"/>
      <c r="D2889" s="162"/>
      <c r="E2889" s="162"/>
      <c r="F2889" s="162"/>
      <c r="G2889" s="162"/>
      <c r="H2889" s="162"/>
    </row>
    <row r="2890" spans="3:8" x14ac:dyDescent="0.2">
      <c r="C2890" s="162"/>
      <c r="D2890" s="162"/>
      <c r="E2890" s="162"/>
      <c r="F2890" s="162"/>
      <c r="G2890" s="162"/>
      <c r="H2890" s="162"/>
    </row>
    <row r="2891" spans="3:8" x14ac:dyDescent="0.2">
      <c r="C2891" s="162"/>
      <c r="D2891" s="162"/>
      <c r="E2891" s="162"/>
      <c r="F2891" s="162"/>
      <c r="G2891" s="162"/>
      <c r="H2891" s="162"/>
    </row>
    <row r="2892" spans="3:8" x14ac:dyDescent="0.2">
      <c r="C2892" s="162"/>
      <c r="D2892" s="162"/>
      <c r="E2892" s="162"/>
      <c r="F2892" s="162"/>
      <c r="G2892" s="162"/>
      <c r="H2892" s="162"/>
    </row>
    <row r="2893" spans="3:8" x14ac:dyDescent="0.2">
      <c r="C2893" s="162"/>
      <c r="D2893" s="162"/>
      <c r="E2893" s="162"/>
      <c r="F2893" s="162"/>
      <c r="G2893" s="162"/>
      <c r="H2893" s="162"/>
    </row>
    <row r="2894" spans="3:8" x14ac:dyDescent="0.2">
      <c r="C2894" s="162"/>
      <c r="D2894" s="162"/>
      <c r="E2894" s="162"/>
      <c r="F2894" s="162"/>
      <c r="G2894" s="162"/>
      <c r="H2894" s="162"/>
    </row>
    <row r="2895" spans="3:8" x14ac:dyDescent="0.2">
      <c r="C2895" s="162"/>
      <c r="D2895" s="162"/>
      <c r="E2895" s="162"/>
      <c r="F2895" s="162"/>
      <c r="G2895" s="162"/>
      <c r="H2895" s="162"/>
    </row>
    <row r="2896" spans="3:8" x14ac:dyDescent="0.2">
      <c r="C2896" s="162"/>
      <c r="D2896" s="162"/>
      <c r="E2896" s="162"/>
      <c r="F2896" s="162"/>
      <c r="G2896" s="162"/>
      <c r="H2896" s="162"/>
    </row>
    <row r="2897" spans="3:8" x14ac:dyDescent="0.2">
      <c r="C2897" s="162"/>
      <c r="D2897" s="162"/>
      <c r="E2897" s="162"/>
      <c r="F2897" s="162"/>
      <c r="G2897" s="162"/>
      <c r="H2897" s="162"/>
    </row>
    <row r="2898" spans="3:8" x14ac:dyDescent="0.2">
      <c r="C2898" s="162"/>
      <c r="D2898" s="162"/>
      <c r="E2898" s="162"/>
      <c r="F2898" s="162"/>
      <c r="G2898" s="162"/>
      <c r="H2898" s="162"/>
    </row>
    <row r="2899" spans="3:8" x14ac:dyDescent="0.2">
      <c r="C2899" s="162"/>
      <c r="D2899" s="162"/>
      <c r="E2899" s="162"/>
      <c r="F2899" s="162"/>
      <c r="G2899" s="162"/>
      <c r="H2899" s="162"/>
    </row>
    <row r="2900" spans="3:8" x14ac:dyDescent="0.2">
      <c r="C2900" s="162"/>
      <c r="D2900" s="162"/>
      <c r="E2900" s="162"/>
      <c r="F2900" s="162"/>
      <c r="G2900" s="162"/>
      <c r="H2900" s="162"/>
    </row>
    <row r="2901" spans="3:8" x14ac:dyDescent="0.2">
      <c r="C2901" s="162"/>
      <c r="D2901" s="162"/>
      <c r="E2901" s="162"/>
      <c r="F2901" s="162"/>
      <c r="G2901" s="162"/>
      <c r="H2901" s="162"/>
    </row>
    <row r="2902" spans="3:8" x14ac:dyDescent="0.2">
      <c r="C2902" s="162"/>
      <c r="D2902" s="162"/>
      <c r="E2902" s="162"/>
      <c r="F2902" s="162"/>
      <c r="G2902" s="162"/>
      <c r="H2902" s="162"/>
    </row>
    <row r="2903" spans="3:8" x14ac:dyDescent="0.2">
      <c r="C2903" s="162"/>
      <c r="D2903" s="162"/>
      <c r="E2903" s="162"/>
      <c r="F2903" s="162"/>
      <c r="G2903" s="162"/>
      <c r="H2903" s="162"/>
    </row>
    <row r="2904" spans="3:8" x14ac:dyDescent="0.2">
      <c r="C2904" s="162"/>
      <c r="D2904" s="162"/>
      <c r="E2904" s="162"/>
      <c r="F2904" s="162"/>
      <c r="G2904" s="162"/>
      <c r="H2904" s="162"/>
    </row>
    <row r="2905" spans="3:8" x14ac:dyDescent="0.2">
      <c r="C2905" s="162"/>
      <c r="D2905" s="162"/>
      <c r="E2905" s="162"/>
      <c r="F2905" s="162"/>
      <c r="G2905" s="162"/>
      <c r="H2905" s="162"/>
    </row>
    <row r="2906" spans="3:8" x14ac:dyDescent="0.2">
      <c r="C2906" s="162"/>
      <c r="D2906" s="162"/>
      <c r="E2906" s="162"/>
      <c r="F2906" s="162"/>
      <c r="G2906" s="162"/>
      <c r="H2906" s="162"/>
    </row>
    <row r="2907" spans="3:8" x14ac:dyDescent="0.2">
      <c r="C2907" s="162"/>
      <c r="D2907" s="162"/>
      <c r="E2907" s="162"/>
      <c r="F2907" s="162"/>
      <c r="G2907" s="162"/>
      <c r="H2907" s="162"/>
    </row>
    <row r="2908" spans="3:8" x14ac:dyDescent="0.2">
      <c r="C2908" s="162"/>
      <c r="D2908" s="162"/>
      <c r="E2908" s="162"/>
      <c r="F2908" s="162"/>
      <c r="G2908" s="162"/>
      <c r="H2908" s="162"/>
    </row>
    <row r="2909" spans="3:8" x14ac:dyDescent="0.2">
      <c r="C2909" s="162"/>
      <c r="D2909" s="162"/>
      <c r="E2909" s="162"/>
      <c r="F2909" s="162"/>
      <c r="G2909" s="162"/>
      <c r="H2909" s="162"/>
    </row>
    <row r="2910" spans="3:8" x14ac:dyDescent="0.2">
      <c r="C2910" s="162"/>
      <c r="D2910" s="162"/>
      <c r="E2910" s="162"/>
      <c r="F2910" s="162"/>
      <c r="G2910" s="162"/>
      <c r="H2910" s="162"/>
    </row>
    <row r="2911" spans="3:8" x14ac:dyDescent="0.2">
      <c r="C2911" s="162"/>
      <c r="D2911" s="162"/>
      <c r="E2911" s="162"/>
      <c r="F2911" s="162"/>
      <c r="G2911" s="162"/>
      <c r="H2911" s="162"/>
    </row>
    <row r="2912" spans="3:8" x14ac:dyDescent="0.2">
      <c r="C2912" s="162"/>
      <c r="D2912" s="162"/>
      <c r="E2912" s="162"/>
      <c r="F2912" s="162"/>
      <c r="G2912" s="162"/>
      <c r="H2912" s="162"/>
    </row>
    <row r="2913" spans="3:8" x14ac:dyDescent="0.2">
      <c r="C2913" s="162"/>
      <c r="D2913" s="162"/>
      <c r="E2913" s="162"/>
      <c r="F2913" s="162"/>
      <c r="G2913" s="162"/>
      <c r="H2913" s="162"/>
    </row>
    <row r="2914" spans="3:8" x14ac:dyDescent="0.2">
      <c r="C2914" s="162"/>
      <c r="D2914" s="162"/>
      <c r="E2914" s="162"/>
      <c r="F2914" s="162"/>
      <c r="G2914" s="162"/>
      <c r="H2914" s="162"/>
    </row>
    <row r="2915" spans="3:8" x14ac:dyDescent="0.2">
      <c r="C2915" s="162"/>
      <c r="D2915" s="162"/>
      <c r="E2915" s="162"/>
      <c r="F2915" s="162"/>
      <c r="G2915" s="162"/>
      <c r="H2915" s="162"/>
    </row>
    <row r="2916" spans="3:8" x14ac:dyDescent="0.2">
      <c r="C2916" s="162"/>
      <c r="D2916" s="162"/>
      <c r="E2916" s="162"/>
      <c r="F2916" s="162"/>
      <c r="G2916" s="162"/>
      <c r="H2916" s="162"/>
    </row>
    <row r="2917" spans="3:8" x14ac:dyDescent="0.2">
      <c r="C2917" s="162"/>
      <c r="D2917" s="162"/>
      <c r="E2917" s="162"/>
      <c r="F2917" s="162"/>
      <c r="G2917" s="162"/>
      <c r="H2917" s="162"/>
    </row>
    <row r="2918" spans="3:8" x14ac:dyDescent="0.2">
      <c r="C2918" s="162"/>
      <c r="D2918" s="162"/>
      <c r="E2918" s="162"/>
      <c r="F2918" s="162"/>
      <c r="G2918" s="162"/>
      <c r="H2918" s="162"/>
    </row>
    <row r="2919" spans="3:8" x14ac:dyDescent="0.2">
      <c r="C2919" s="162"/>
      <c r="D2919" s="162"/>
      <c r="E2919" s="162"/>
      <c r="F2919" s="162"/>
      <c r="G2919" s="162"/>
      <c r="H2919" s="162"/>
    </row>
    <row r="2920" spans="3:8" x14ac:dyDescent="0.2">
      <c r="C2920" s="162"/>
      <c r="D2920" s="162"/>
      <c r="E2920" s="162"/>
      <c r="F2920" s="162"/>
      <c r="G2920" s="162"/>
      <c r="H2920" s="162"/>
    </row>
    <row r="2921" spans="3:8" x14ac:dyDescent="0.2">
      <c r="C2921" s="162"/>
      <c r="D2921" s="162"/>
      <c r="E2921" s="162"/>
      <c r="F2921" s="162"/>
      <c r="G2921" s="162"/>
      <c r="H2921" s="162"/>
    </row>
  </sheetData>
  <sheetProtection password="BD17" sheet="1" objects="1" scenarios="1" autoFilter="0"/>
  <autoFilter ref="L18:L193">
    <filterColumn colId="0">
      <customFilters>
        <customFilter operator="notEqual" val=" "/>
      </customFilters>
    </filterColumn>
  </autoFilter>
  <mergeCells count="411">
    <mergeCell ref="B1:H1"/>
    <mergeCell ref="D10:E10"/>
    <mergeCell ref="F10:G10"/>
    <mergeCell ref="H10:I10"/>
    <mergeCell ref="F12:G12"/>
    <mergeCell ref="H12:I12"/>
    <mergeCell ref="D16:I16"/>
    <mergeCell ref="D25:E25"/>
    <mergeCell ref="F25:G25"/>
    <mergeCell ref="H25:I25"/>
    <mergeCell ref="D26:E26"/>
    <mergeCell ref="F26:G26"/>
    <mergeCell ref="H26:I26"/>
    <mergeCell ref="F13:G13"/>
    <mergeCell ref="H13:I13"/>
    <mergeCell ref="D14:E14"/>
    <mergeCell ref="F14:G14"/>
    <mergeCell ref="H14:I14"/>
    <mergeCell ref="D15:E15"/>
    <mergeCell ref="F15:G15"/>
    <mergeCell ref="H15:I15"/>
    <mergeCell ref="D29:E29"/>
    <mergeCell ref="F29:G29"/>
    <mergeCell ref="H29:I29"/>
    <mergeCell ref="D30:E30"/>
    <mergeCell ref="F30:G30"/>
    <mergeCell ref="H30:I30"/>
    <mergeCell ref="D27:E27"/>
    <mergeCell ref="F27:G27"/>
    <mergeCell ref="H27:I27"/>
    <mergeCell ref="D28:E28"/>
    <mergeCell ref="F28:G28"/>
    <mergeCell ref="H28:I28"/>
    <mergeCell ref="D33:E33"/>
    <mergeCell ref="F33:G33"/>
    <mergeCell ref="H33:I33"/>
    <mergeCell ref="D34:E34"/>
    <mergeCell ref="F34:G34"/>
    <mergeCell ref="H34:I34"/>
    <mergeCell ref="D31:E31"/>
    <mergeCell ref="F31:G31"/>
    <mergeCell ref="H31:I31"/>
    <mergeCell ref="D32:E32"/>
    <mergeCell ref="F32:G32"/>
    <mergeCell ref="H32:I32"/>
    <mergeCell ref="D37:E37"/>
    <mergeCell ref="F37:G37"/>
    <mergeCell ref="H37:I37"/>
    <mergeCell ref="D38:E38"/>
    <mergeCell ref="F38:G38"/>
    <mergeCell ref="H38:I38"/>
    <mergeCell ref="D35:E35"/>
    <mergeCell ref="F35:G35"/>
    <mergeCell ref="H35:I35"/>
    <mergeCell ref="D36:E36"/>
    <mergeCell ref="F36:G36"/>
    <mergeCell ref="H36:I36"/>
    <mergeCell ref="F42:G42"/>
    <mergeCell ref="H42:I42"/>
    <mergeCell ref="F43:G43"/>
    <mergeCell ref="H43:I43"/>
    <mergeCell ref="D44:E44"/>
    <mergeCell ref="F44:G44"/>
    <mergeCell ref="H44:I44"/>
    <mergeCell ref="D39:E39"/>
    <mergeCell ref="F39:G39"/>
    <mergeCell ref="H39:I39"/>
    <mergeCell ref="D40:E40"/>
    <mergeCell ref="F40:G40"/>
    <mergeCell ref="H40:I40"/>
    <mergeCell ref="D47:E47"/>
    <mergeCell ref="F47:G47"/>
    <mergeCell ref="H47:I47"/>
    <mergeCell ref="D48:E48"/>
    <mergeCell ref="F48:G48"/>
    <mergeCell ref="H48:I48"/>
    <mergeCell ref="D45:E45"/>
    <mergeCell ref="F45:G45"/>
    <mergeCell ref="H45:I45"/>
    <mergeCell ref="D46:E46"/>
    <mergeCell ref="F46:G46"/>
    <mergeCell ref="H46:I46"/>
    <mergeCell ref="F53:G53"/>
    <mergeCell ref="H53:I53"/>
    <mergeCell ref="D54:E54"/>
    <mergeCell ref="F54:G54"/>
    <mergeCell ref="H54:I54"/>
    <mergeCell ref="D55:E55"/>
    <mergeCell ref="F55:G55"/>
    <mergeCell ref="H55:I55"/>
    <mergeCell ref="D49:E49"/>
    <mergeCell ref="F49:G49"/>
    <mergeCell ref="H49:I49"/>
    <mergeCell ref="D50:I50"/>
    <mergeCell ref="F52:G52"/>
    <mergeCell ref="H52:I52"/>
    <mergeCell ref="D58:E58"/>
    <mergeCell ref="F58:G58"/>
    <mergeCell ref="H58:I58"/>
    <mergeCell ref="D59:E59"/>
    <mergeCell ref="F59:G59"/>
    <mergeCell ref="H59:I59"/>
    <mergeCell ref="D56:E56"/>
    <mergeCell ref="F56:G56"/>
    <mergeCell ref="H56:I56"/>
    <mergeCell ref="D57:E57"/>
    <mergeCell ref="F57:G57"/>
    <mergeCell ref="H57:I57"/>
    <mergeCell ref="D65:E65"/>
    <mergeCell ref="F65:G65"/>
    <mergeCell ref="H65:I65"/>
    <mergeCell ref="D66:E66"/>
    <mergeCell ref="F66:G66"/>
    <mergeCell ref="H66:I66"/>
    <mergeCell ref="D60:I60"/>
    <mergeCell ref="F62:G62"/>
    <mergeCell ref="H62:I62"/>
    <mergeCell ref="F63:G63"/>
    <mergeCell ref="H63:I63"/>
    <mergeCell ref="D64:E64"/>
    <mergeCell ref="F64:G64"/>
    <mergeCell ref="H64:I64"/>
    <mergeCell ref="D69:E69"/>
    <mergeCell ref="F69:G69"/>
    <mergeCell ref="H69:I69"/>
    <mergeCell ref="D70:I70"/>
    <mergeCell ref="F72:G72"/>
    <mergeCell ref="H72:I72"/>
    <mergeCell ref="D67:E67"/>
    <mergeCell ref="F67:G67"/>
    <mergeCell ref="H67:I67"/>
    <mergeCell ref="D68:E68"/>
    <mergeCell ref="F68:G68"/>
    <mergeCell ref="H68:I68"/>
    <mergeCell ref="D76:E76"/>
    <mergeCell ref="F76:G76"/>
    <mergeCell ref="H76:I76"/>
    <mergeCell ref="D77:E77"/>
    <mergeCell ref="F77:G77"/>
    <mergeCell ref="H77:I77"/>
    <mergeCell ref="F73:G73"/>
    <mergeCell ref="H73:I73"/>
    <mergeCell ref="D74:E74"/>
    <mergeCell ref="F74:G74"/>
    <mergeCell ref="H74:I74"/>
    <mergeCell ref="D75:E75"/>
    <mergeCell ref="F75:G75"/>
    <mergeCell ref="H75:I75"/>
    <mergeCell ref="D80:I80"/>
    <mergeCell ref="F82:G82"/>
    <mergeCell ref="H82:I82"/>
    <mergeCell ref="F83:G83"/>
    <mergeCell ref="H83:I83"/>
    <mergeCell ref="D84:E84"/>
    <mergeCell ref="F84:G84"/>
    <mergeCell ref="H84:I84"/>
    <mergeCell ref="D78:E78"/>
    <mergeCell ref="F78:G78"/>
    <mergeCell ref="H78:I78"/>
    <mergeCell ref="D79:E79"/>
    <mergeCell ref="F79:G79"/>
    <mergeCell ref="H79:I79"/>
    <mergeCell ref="D87:E87"/>
    <mergeCell ref="F87:G87"/>
    <mergeCell ref="H87:I87"/>
    <mergeCell ref="D88:E88"/>
    <mergeCell ref="F88:G88"/>
    <mergeCell ref="H88:I88"/>
    <mergeCell ref="D85:E85"/>
    <mergeCell ref="F85:G85"/>
    <mergeCell ref="H85:I85"/>
    <mergeCell ref="D86:E86"/>
    <mergeCell ref="F86:G86"/>
    <mergeCell ref="H86:I86"/>
    <mergeCell ref="F93:G93"/>
    <mergeCell ref="H93:I93"/>
    <mergeCell ref="D94:E94"/>
    <mergeCell ref="F94:G94"/>
    <mergeCell ref="H94:I94"/>
    <mergeCell ref="D95:E95"/>
    <mergeCell ref="F95:G95"/>
    <mergeCell ref="H95:I95"/>
    <mergeCell ref="D89:E89"/>
    <mergeCell ref="F89:G89"/>
    <mergeCell ref="H89:I89"/>
    <mergeCell ref="D90:I90"/>
    <mergeCell ref="F92:G92"/>
    <mergeCell ref="H92:I92"/>
    <mergeCell ref="D98:E98"/>
    <mergeCell ref="F98:G98"/>
    <mergeCell ref="H98:I98"/>
    <mergeCell ref="D99:E99"/>
    <mergeCell ref="F99:G99"/>
    <mergeCell ref="H99:I99"/>
    <mergeCell ref="D96:E96"/>
    <mergeCell ref="F96:G96"/>
    <mergeCell ref="H96:I96"/>
    <mergeCell ref="D97:E97"/>
    <mergeCell ref="F97:G97"/>
    <mergeCell ref="H97:I97"/>
    <mergeCell ref="D105:E105"/>
    <mergeCell ref="F105:G105"/>
    <mergeCell ref="H105:I105"/>
    <mergeCell ref="D106:E106"/>
    <mergeCell ref="F106:G106"/>
    <mergeCell ref="H106:I106"/>
    <mergeCell ref="D100:I100"/>
    <mergeCell ref="F102:G102"/>
    <mergeCell ref="H102:I102"/>
    <mergeCell ref="F103:G103"/>
    <mergeCell ref="H103:I103"/>
    <mergeCell ref="D104:E104"/>
    <mergeCell ref="F104:G104"/>
    <mergeCell ref="H104:I104"/>
    <mergeCell ref="D109:E109"/>
    <mergeCell ref="F109:G109"/>
    <mergeCell ref="H109:I109"/>
    <mergeCell ref="D110:I110"/>
    <mergeCell ref="F112:G112"/>
    <mergeCell ref="H112:I112"/>
    <mergeCell ref="D107:E107"/>
    <mergeCell ref="F107:G107"/>
    <mergeCell ref="H107:I107"/>
    <mergeCell ref="D108:E108"/>
    <mergeCell ref="F108:G108"/>
    <mergeCell ref="H108:I108"/>
    <mergeCell ref="D116:E116"/>
    <mergeCell ref="F116:G116"/>
    <mergeCell ref="H116:I116"/>
    <mergeCell ref="D117:E117"/>
    <mergeCell ref="F117:G117"/>
    <mergeCell ref="H117:I117"/>
    <mergeCell ref="F113:G113"/>
    <mergeCell ref="H113:I113"/>
    <mergeCell ref="D114:E114"/>
    <mergeCell ref="F114:G114"/>
    <mergeCell ref="H114:I114"/>
    <mergeCell ref="D115:E115"/>
    <mergeCell ref="F115:G115"/>
    <mergeCell ref="H115:I115"/>
    <mergeCell ref="D120:I120"/>
    <mergeCell ref="F122:G122"/>
    <mergeCell ref="H122:I122"/>
    <mergeCell ref="F123:G123"/>
    <mergeCell ref="H123:I123"/>
    <mergeCell ref="D124:E124"/>
    <mergeCell ref="F124:G124"/>
    <mergeCell ref="H124:I124"/>
    <mergeCell ref="D118:E118"/>
    <mergeCell ref="F118:G118"/>
    <mergeCell ref="H118:I118"/>
    <mergeCell ref="D119:E119"/>
    <mergeCell ref="F119:G119"/>
    <mergeCell ref="H119:I119"/>
    <mergeCell ref="D127:E127"/>
    <mergeCell ref="F127:G127"/>
    <mergeCell ref="H127:I127"/>
    <mergeCell ref="D128:E128"/>
    <mergeCell ref="F128:G128"/>
    <mergeCell ref="H128:I128"/>
    <mergeCell ref="D125:E125"/>
    <mergeCell ref="F125:G125"/>
    <mergeCell ref="H125:I125"/>
    <mergeCell ref="D126:E126"/>
    <mergeCell ref="F126:G126"/>
    <mergeCell ref="H126:I126"/>
    <mergeCell ref="F133:G133"/>
    <mergeCell ref="H133:I133"/>
    <mergeCell ref="D134:E134"/>
    <mergeCell ref="F134:G134"/>
    <mergeCell ref="H134:I134"/>
    <mergeCell ref="D135:E135"/>
    <mergeCell ref="F135:G135"/>
    <mergeCell ref="H135:I135"/>
    <mergeCell ref="D129:E129"/>
    <mergeCell ref="F129:G129"/>
    <mergeCell ref="H129:I129"/>
    <mergeCell ref="D130:I130"/>
    <mergeCell ref="F132:G132"/>
    <mergeCell ref="H132:I132"/>
    <mergeCell ref="D138:E138"/>
    <mergeCell ref="F138:G138"/>
    <mergeCell ref="H138:I138"/>
    <mergeCell ref="D139:E139"/>
    <mergeCell ref="F139:G139"/>
    <mergeCell ref="H139:I139"/>
    <mergeCell ref="D136:E136"/>
    <mergeCell ref="F136:G136"/>
    <mergeCell ref="H136:I136"/>
    <mergeCell ref="D137:E137"/>
    <mergeCell ref="F137:G137"/>
    <mergeCell ref="H137:I137"/>
    <mergeCell ref="D145:E145"/>
    <mergeCell ref="F145:G145"/>
    <mergeCell ref="H145:I145"/>
    <mergeCell ref="D146:E146"/>
    <mergeCell ref="F146:G146"/>
    <mergeCell ref="H146:I146"/>
    <mergeCell ref="D140:I140"/>
    <mergeCell ref="F142:G142"/>
    <mergeCell ref="H142:I142"/>
    <mergeCell ref="F143:G143"/>
    <mergeCell ref="H143:I143"/>
    <mergeCell ref="D144:E144"/>
    <mergeCell ref="F144:G144"/>
    <mergeCell ref="H144:I144"/>
    <mergeCell ref="D149:E149"/>
    <mergeCell ref="F149:G149"/>
    <mergeCell ref="H149:I149"/>
    <mergeCell ref="D150:I150"/>
    <mergeCell ref="F152:G152"/>
    <mergeCell ref="H152:I152"/>
    <mergeCell ref="D147:E147"/>
    <mergeCell ref="F147:G147"/>
    <mergeCell ref="H147:I147"/>
    <mergeCell ref="D148:E148"/>
    <mergeCell ref="F148:G148"/>
    <mergeCell ref="H148:I148"/>
    <mergeCell ref="D156:E156"/>
    <mergeCell ref="F156:G156"/>
    <mergeCell ref="H156:I156"/>
    <mergeCell ref="D157:E157"/>
    <mergeCell ref="F157:G157"/>
    <mergeCell ref="H157:I157"/>
    <mergeCell ref="F153:G153"/>
    <mergeCell ref="H153:I153"/>
    <mergeCell ref="D154:E154"/>
    <mergeCell ref="F154:G154"/>
    <mergeCell ref="H154:I154"/>
    <mergeCell ref="D155:E155"/>
    <mergeCell ref="F155:G155"/>
    <mergeCell ref="H155:I155"/>
    <mergeCell ref="D160:I160"/>
    <mergeCell ref="F162:G162"/>
    <mergeCell ref="H162:I162"/>
    <mergeCell ref="F163:G163"/>
    <mergeCell ref="H163:I163"/>
    <mergeCell ref="D164:E164"/>
    <mergeCell ref="F164:G164"/>
    <mergeCell ref="H164:I164"/>
    <mergeCell ref="D158:E158"/>
    <mergeCell ref="F158:G158"/>
    <mergeCell ref="H158:I158"/>
    <mergeCell ref="D159:E159"/>
    <mergeCell ref="F159:G159"/>
    <mergeCell ref="H159:I159"/>
    <mergeCell ref="D167:E167"/>
    <mergeCell ref="F167:G167"/>
    <mergeCell ref="H167:I167"/>
    <mergeCell ref="D168:E168"/>
    <mergeCell ref="F168:G168"/>
    <mergeCell ref="H168:I168"/>
    <mergeCell ref="D165:E165"/>
    <mergeCell ref="F165:G165"/>
    <mergeCell ref="H165:I165"/>
    <mergeCell ref="D166:E166"/>
    <mergeCell ref="F166:G166"/>
    <mergeCell ref="H166:I166"/>
    <mergeCell ref="F173:G173"/>
    <mergeCell ref="H173:I173"/>
    <mergeCell ref="D174:E174"/>
    <mergeCell ref="F174:G174"/>
    <mergeCell ref="H174:I174"/>
    <mergeCell ref="D175:E175"/>
    <mergeCell ref="F175:G175"/>
    <mergeCell ref="H175:I175"/>
    <mergeCell ref="D169:E169"/>
    <mergeCell ref="F169:G169"/>
    <mergeCell ref="H169:I169"/>
    <mergeCell ref="D170:I170"/>
    <mergeCell ref="F172:G172"/>
    <mergeCell ref="H172:I172"/>
    <mergeCell ref="D178:E178"/>
    <mergeCell ref="F178:G178"/>
    <mergeCell ref="H178:I178"/>
    <mergeCell ref="D179:E179"/>
    <mergeCell ref="F179:G179"/>
    <mergeCell ref="H179:I179"/>
    <mergeCell ref="D176:E176"/>
    <mergeCell ref="F176:G176"/>
    <mergeCell ref="H176:I176"/>
    <mergeCell ref="D177:E177"/>
    <mergeCell ref="F177:G177"/>
    <mergeCell ref="H177:I177"/>
    <mergeCell ref="D185:E185"/>
    <mergeCell ref="F185:G185"/>
    <mergeCell ref="H185:I185"/>
    <mergeCell ref="D186:E186"/>
    <mergeCell ref="F186:G186"/>
    <mergeCell ref="H186:I186"/>
    <mergeCell ref="D180:I180"/>
    <mergeCell ref="F182:G182"/>
    <mergeCell ref="H182:I182"/>
    <mergeCell ref="F183:G183"/>
    <mergeCell ref="H183:I183"/>
    <mergeCell ref="D184:E184"/>
    <mergeCell ref="F184:G184"/>
    <mergeCell ref="H184:I184"/>
    <mergeCell ref="D189:E189"/>
    <mergeCell ref="F189:G189"/>
    <mergeCell ref="H189:I189"/>
    <mergeCell ref="D190:I190"/>
    <mergeCell ref="B192:C192"/>
    <mergeCell ref="E193:F193"/>
    <mergeCell ref="G193:I193"/>
    <mergeCell ref="D187:E187"/>
    <mergeCell ref="F187:G187"/>
    <mergeCell ref="H187:I187"/>
    <mergeCell ref="D188:E188"/>
    <mergeCell ref="F188:G188"/>
    <mergeCell ref="H188:I188"/>
  </mergeCells>
  <conditionalFormatting sqref="B192:C192">
    <cfRule type="expression" dxfId="0" priority="1" stopIfTrue="1">
      <formula>$B$192&lt;&gt;""</formula>
    </cfRule>
  </conditionalFormatting>
  <pageMargins left="0.78740157480314998" right="0.78740157480314998" top="0.78740157480314998" bottom="0.6" header="5.7086614173228396" footer="0.57999999999999996"/>
  <pageSetup paperSize="9" fitToHeight="0" orientation="landscape"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6148" r:id="rId4">
          <objectPr defaultSize="0" autoPict="0" r:id="rId5">
            <anchor moveWithCells="1" sizeWithCells="1">
              <from>
                <xdr:col>1</xdr:col>
                <xdr:colOff>0</xdr:colOff>
                <xdr:row>0</xdr:row>
                <xdr:rowOff>0</xdr:rowOff>
              </from>
              <to>
                <xdr:col>2</xdr:col>
                <xdr:colOff>828675</xdr:colOff>
                <xdr:row>1</xdr:row>
                <xdr:rowOff>0</xdr:rowOff>
              </to>
            </anchor>
          </objectPr>
        </oleObject>
      </mc:Choice>
      <mc:Fallback>
        <oleObject shapeId="6148" r:id="rId4"/>
      </mc:Fallback>
    </mc:AlternateContent>
  </oleObjects>
  <mc:AlternateContent xmlns:mc="http://schemas.openxmlformats.org/markup-compatibility/2006">
    <mc:Choice Requires="x14">
      <controls>
        <mc:AlternateContent xmlns:mc="http://schemas.openxmlformats.org/markup-compatibility/2006">
          <mc:Choice Requires="x14">
            <control shapeId="6145" r:id="rId6" name="Button 1">
              <controlPr defaultSize="0" print="0" autoFill="0" autoPict="0" macro="[8]!addCotacao">
                <anchor moveWithCells="1">
                  <from>
                    <xdr:col>1</xdr:col>
                    <xdr:colOff>28575</xdr:colOff>
                    <xdr:row>1</xdr:row>
                    <xdr:rowOff>76200</xdr:rowOff>
                  </from>
                  <to>
                    <xdr:col>3</xdr:col>
                    <xdr:colOff>123825</xdr:colOff>
                    <xdr:row>3</xdr:row>
                    <xdr:rowOff>85725</xdr:rowOff>
                  </to>
                </anchor>
              </controlPr>
            </control>
          </mc:Choice>
        </mc:AlternateContent>
        <mc:AlternateContent xmlns:mc="http://schemas.openxmlformats.org/markup-compatibility/2006">
          <mc:Choice Requires="x14">
            <control shapeId="6146" r:id="rId7" name="Button 2">
              <controlPr defaultSize="0" print="0" autoFill="0" autoPict="0" macro="[8]!AddLineCotacao">
                <anchor moveWithCells="1">
                  <from>
                    <xdr:col>3</xdr:col>
                    <xdr:colOff>352425</xdr:colOff>
                    <xdr:row>1</xdr:row>
                    <xdr:rowOff>76200</xdr:rowOff>
                  </from>
                  <to>
                    <xdr:col>3</xdr:col>
                    <xdr:colOff>1504950</xdr:colOff>
                    <xdr:row>3</xdr:row>
                    <xdr:rowOff>85725</xdr:rowOff>
                  </to>
                </anchor>
              </controlPr>
            </control>
          </mc:Choice>
        </mc:AlternateContent>
        <mc:AlternateContent xmlns:mc="http://schemas.openxmlformats.org/markup-compatibility/2006">
          <mc:Choice Requires="x14">
            <control shapeId="6147" r:id="rId8" name="Button 3">
              <controlPr defaultSize="0" print="0" autoFill="0" autoPict="0" macro="[8]!DeleteLineCotacao">
                <anchor moveWithCells="1">
                  <from>
                    <xdr:col>3</xdr:col>
                    <xdr:colOff>1571625</xdr:colOff>
                    <xdr:row>1</xdr:row>
                    <xdr:rowOff>76200</xdr:rowOff>
                  </from>
                  <to>
                    <xdr:col>4</xdr:col>
                    <xdr:colOff>57150</xdr:colOff>
                    <xdr:row>3</xdr:row>
                    <xdr:rowOff>85725</xdr:rowOff>
                  </to>
                </anchor>
              </controlPr>
            </control>
          </mc:Choice>
        </mc:AlternateContent>
        <mc:AlternateContent xmlns:mc="http://schemas.openxmlformats.org/markup-compatibility/2006">
          <mc:Choice Requires="x14">
            <control shapeId="6149" r:id="rId9" name="Drop Down 5">
              <controlPr defaultSize="0" print="0" autoLine="0" autoPict="0">
                <anchor moveWithCells="1">
                  <from>
                    <xdr:col>7</xdr:col>
                    <xdr:colOff>57150</xdr:colOff>
                    <xdr:row>2</xdr:row>
                    <xdr:rowOff>28575</xdr:rowOff>
                  </from>
                  <to>
                    <xdr:col>8</xdr:col>
                    <xdr:colOff>590550</xdr:colOff>
                    <xdr:row>3</xdr:row>
                    <xdr:rowOff>76200</xdr:rowOff>
                  </to>
                </anchor>
              </controlPr>
            </control>
          </mc:Choice>
        </mc:AlternateContent>
        <mc:AlternateContent xmlns:mc="http://schemas.openxmlformats.org/markup-compatibility/2006">
          <mc:Choice Requires="x14">
            <control shapeId="6150" r:id="rId10" name="Label 6">
              <controlPr defaultSize="0" print="0" autoFill="0" autoLine="0" autoPict="0">
                <anchor moveWithCells="1" sizeWithCells="1">
                  <from>
                    <xdr:col>7</xdr:col>
                    <xdr:colOff>57150</xdr:colOff>
                    <xdr:row>0</xdr:row>
                    <xdr:rowOff>266700</xdr:rowOff>
                  </from>
                  <to>
                    <xdr:col>9</xdr:col>
                    <xdr:colOff>228600</xdr:colOff>
                    <xdr:row>1</xdr:row>
                    <xdr:rowOff>133350</xdr:rowOff>
                  </to>
                </anchor>
              </controlPr>
            </control>
          </mc:Choice>
        </mc:AlternateContent>
        <mc:AlternateContent xmlns:mc="http://schemas.openxmlformats.org/markup-compatibility/2006">
          <mc:Choice Requires="x14">
            <control shapeId="6151" r:id="rId11" name="Button 7">
              <controlPr defaultSize="0" print="0" autoFill="0" autoPict="0" macro="[8]!limparcotacoes">
                <anchor moveWithCells="1">
                  <from>
                    <xdr:col>4</xdr:col>
                    <xdr:colOff>266700</xdr:colOff>
                    <xdr:row>1</xdr:row>
                    <xdr:rowOff>76200</xdr:rowOff>
                  </from>
                  <to>
                    <xdr:col>6</xdr:col>
                    <xdr:colOff>438150</xdr:colOff>
                    <xdr:row>3</xdr:row>
                    <xdr:rowOff>85725</xdr:rowOff>
                  </to>
                </anchor>
              </controlPr>
            </control>
          </mc:Choice>
        </mc:AlternateContent>
        <mc:AlternateContent xmlns:mc="http://schemas.openxmlformats.org/markup-compatibility/2006">
          <mc:Choice Requires="x14">
            <control shapeId="6152" r:id="rId12" name="Button 8">
              <controlPr defaultSize="0" print="0" autoFill="0" autoPict="0" macro="[8]!ExportarCotacoes">
                <anchor moveWithCells="1">
                  <from>
                    <xdr:col>12</xdr:col>
                    <xdr:colOff>114300</xdr:colOff>
                    <xdr:row>0</xdr:row>
                    <xdr:rowOff>123825</xdr:rowOff>
                  </from>
                  <to>
                    <xdr:col>13</xdr:col>
                    <xdr:colOff>590550</xdr:colOff>
                    <xdr:row>1</xdr:row>
                    <xdr:rowOff>57150</xdr:rowOff>
                  </to>
                </anchor>
              </controlPr>
            </control>
          </mc:Choice>
        </mc:AlternateContent>
        <mc:AlternateContent xmlns:mc="http://schemas.openxmlformats.org/markup-compatibility/2006">
          <mc:Choice Requires="x14">
            <control shapeId="6153" r:id="rId13" name="Button 9">
              <controlPr defaultSize="0" print="0" autoFill="0" autoPict="0" macro="[8]!ImportarCotacoes">
                <anchor moveWithCells="1">
                  <from>
                    <xdr:col>12</xdr:col>
                    <xdr:colOff>114300</xdr:colOff>
                    <xdr:row>1</xdr:row>
                    <xdr:rowOff>123825</xdr:rowOff>
                  </from>
                  <to>
                    <xdr:col>13</xdr:col>
                    <xdr:colOff>590550</xdr:colOff>
                    <xdr:row>3</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showErrorMessage="1">
          <x14:formula1>
            <xm:f>OFFSET(EMPRESAS,0,0,,1)</xm:f>
          </x14:formula1>
          <xm:sqref>C15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WVK983055 C45:C49 IY45:IY49 SU45:SU49 ACQ45:ACQ49 AMM45:AMM49 AWI45:AWI49 BGE45:BGE49 BQA45:BQA49 BZW45:BZW49 CJS45:CJS49 CTO45:CTO49 DDK45:DDK49 DNG45:DNG49 DXC45:DXC49 EGY45:EGY49 EQU45:EQU49 FAQ45:FAQ49 FKM45:FKM49 FUI45:FUI49 GEE45:GEE49 GOA45:GOA49 GXW45:GXW49 HHS45:HHS49 HRO45:HRO49 IBK45:IBK49 ILG45:ILG49 IVC45:IVC49 JEY45:JEY49 JOU45:JOU49 JYQ45:JYQ49 KIM45:KIM49 KSI45:KSI49 LCE45:LCE49 LMA45:LMA49 LVW45:LVW49 MFS45:MFS49 MPO45:MPO49 MZK45:MZK49 NJG45:NJG49 NTC45:NTC49 OCY45:OCY49 OMU45:OMU49 OWQ45:OWQ49 PGM45:PGM49 PQI45:PQI49 QAE45:QAE49 QKA45:QKA49 QTW45:QTW49 RDS45:RDS49 RNO45:RNO49 RXK45:RXK49 SHG45:SHG49 SRC45:SRC49 TAY45:TAY49 TKU45:TKU49 TUQ45:TUQ49 UEM45:UEM49 UOI45:UOI49 UYE45:UYE49 VIA45:VIA49 VRW45:VRW49 WBS45:WBS49 WLO45:WLO49 WVK45:WVK49 C65581:C65585 IY65581:IY65585 SU65581:SU65585 ACQ65581:ACQ65585 AMM65581:AMM65585 AWI65581:AWI65585 BGE65581:BGE65585 BQA65581:BQA65585 BZW65581:BZW65585 CJS65581:CJS65585 CTO65581:CTO65585 DDK65581:DDK65585 DNG65581:DNG65585 DXC65581:DXC65585 EGY65581:EGY65585 EQU65581:EQU65585 FAQ65581:FAQ65585 FKM65581:FKM65585 FUI65581:FUI65585 GEE65581:GEE65585 GOA65581:GOA65585 GXW65581:GXW65585 HHS65581:HHS65585 HRO65581:HRO65585 IBK65581:IBK65585 ILG65581:ILG65585 IVC65581:IVC65585 JEY65581:JEY65585 JOU65581:JOU65585 JYQ65581:JYQ65585 KIM65581:KIM65585 KSI65581:KSI65585 LCE65581:LCE65585 LMA65581:LMA65585 LVW65581:LVW65585 MFS65581:MFS65585 MPO65581:MPO65585 MZK65581:MZK65585 NJG65581:NJG65585 NTC65581:NTC65585 OCY65581:OCY65585 OMU65581:OMU65585 OWQ65581:OWQ65585 PGM65581:PGM65585 PQI65581:PQI65585 QAE65581:QAE65585 QKA65581:QKA65585 QTW65581:QTW65585 RDS65581:RDS65585 RNO65581:RNO65585 RXK65581:RXK65585 SHG65581:SHG65585 SRC65581:SRC65585 TAY65581:TAY65585 TKU65581:TKU65585 TUQ65581:TUQ65585 UEM65581:UEM65585 UOI65581:UOI65585 UYE65581:UYE65585 VIA65581:VIA65585 VRW65581:VRW65585 WBS65581:WBS65585 WLO65581:WLO65585 WVK65581:WVK65585 C131117:C131121 IY131117:IY131121 SU131117:SU131121 ACQ131117:ACQ131121 AMM131117:AMM131121 AWI131117:AWI131121 BGE131117:BGE131121 BQA131117:BQA131121 BZW131117:BZW131121 CJS131117:CJS131121 CTO131117:CTO131121 DDK131117:DDK131121 DNG131117:DNG131121 DXC131117:DXC131121 EGY131117:EGY131121 EQU131117:EQU131121 FAQ131117:FAQ131121 FKM131117:FKM131121 FUI131117:FUI131121 GEE131117:GEE131121 GOA131117:GOA131121 GXW131117:GXW131121 HHS131117:HHS131121 HRO131117:HRO131121 IBK131117:IBK131121 ILG131117:ILG131121 IVC131117:IVC131121 JEY131117:JEY131121 JOU131117:JOU131121 JYQ131117:JYQ131121 KIM131117:KIM131121 KSI131117:KSI131121 LCE131117:LCE131121 LMA131117:LMA131121 LVW131117:LVW131121 MFS131117:MFS131121 MPO131117:MPO131121 MZK131117:MZK131121 NJG131117:NJG131121 NTC131117:NTC131121 OCY131117:OCY131121 OMU131117:OMU131121 OWQ131117:OWQ131121 PGM131117:PGM131121 PQI131117:PQI131121 QAE131117:QAE131121 QKA131117:QKA131121 QTW131117:QTW131121 RDS131117:RDS131121 RNO131117:RNO131121 RXK131117:RXK131121 SHG131117:SHG131121 SRC131117:SRC131121 TAY131117:TAY131121 TKU131117:TKU131121 TUQ131117:TUQ131121 UEM131117:UEM131121 UOI131117:UOI131121 UYE131117:UYE131121 VIA131117:VIA131121 VRW131117:VRW131121 WBS131117:WBS131121 WLO131117:WLO131121 WVK131117:WVK131121 C196653:C196657 IY196653:IY196657 SU196653:SU196657 ACQ196653:ACQ196657 AMM196653:AMM196657 AWI196653:AWI196657 BGE196653:BGE196657 BQA196653:BQA196657 BZW196653:BZW196657 CJS196653:CJS196657 CTO196653:CTO196657 DDK196653:DDK196657 DNG196653:DNG196657 DXC196653:DXC196657 EGY196653:EGY196657 EQU196653:EQU196657 FAQ196653:FAQ196657 FKM196653:FKM196657 FUI196653:FUI196657 GEE196653:GEE196657 GOA196653:GOA196657 GXW196653:GXW196657 HHS196653:HHS196657 HRO196653:HRO196657 IBK196653:IBK196657 ILG196653:ILG196657 IVC196653:IVC196657 JEY196653:JEY196657 JOU196653:JOU196657 JYQ196653:JYQ196657 KIM196653:KIM196657 KSI196653:KSI196657 LCE196653:LCE196657 LMA196653:LMA196657 LVW196653:LVW196657 MFS196653:MFS196657 MPO196653:MPO196657 MZK196653:MZK196657 NJG196653:NJG196657 NTC196653:NTC196657 OCY196653:OCY196657 OMU196653:OMU196657 OWQ196653:OWQ196657 PGM196653:PGM196657 PQI196653:PQI196657 QAE196653:QAE196657 QKA196653:QKA196657 QTW196653:QTW196657 RDS196653:RDS196657 RNO196653:RNO196657 RXK196653:RXK196657 SHG196653:SHG196657 SRC196653:SRC196657 TAY196653:TAY196657 TKU196653:TKU196657 TUQ196653:TUQ196657 UEM196653:UEM196657 UOI196653:UOI196657 UYE196653:UYE196657 VIA196653:VIA196657 VRW196653:VRW196657 WBS196653:WBS196657 WLO196653:WLO196657 WVK196653:WVK196657 C262189:C262193 IY262189:IY262193 SU262189:SU262193 ACQ262189:ACQ262193 AMM262189:AMM262193 AWI262189:AWI262193 BGE262189:BGE262193 BQA262189:BQA262193 BZW262189:BZW262193 CJS262189:CJS262193 CTO262189:CTO262193 DDK262189:DDK262193 DNG262189:DNG262193 DXC262189:DXC262193 EGY262189:EGY262193 EQU262189:EQU262193 FAQ262189:FAQ262193 FKM262189:FKM262193 FUI262189:FUI262193 GEE262189:GEE262193 GOA262189:GOA262193 GXW262189:GXW262193 HHS262189:HHS262193 HRO262189:HRO262193 IBK262189:IBK262193 ILG262189:ILG262193 IVC262189:IVC262193 JEY262189:JEY262193 JOU262189:JOU262193 JYQ262189:JYQ262193 KIM262189:KIM262193 KSI262189:KSI262193 LCE262189:LCE262193 LMA262189:LMA262193 LVW262189:LVW262193 MFS262189:MFS262193 MPO262189:MPO262193 MZK262189:MZK262193 NJG262189:NJG262193 NTC262189:NTC262193 OCY262189:OCY262193 OMU262189:OMU262193 OWQ262189:OWQ262193 PGM262189:PGM262193 PQI262189:PQI262193 QAE262189:QAE262193 QKA262189:QKA262193 QTW262189:QTW262193 RDS262189:RDS262193 RNO262189:RNO262193 RXK262189:RXK262193 SHG262189:SHG262193 SRC262189:SRC262193 TAY262189:TAY262193 TKU262189:TKU262193 TUQ262189:TUQ262193 UEM262189:UEM262193 UOI262189:UOI262193 UYE262189:UYE262193 VIA262189:VIA262193 VRW262189:VRW262193 WBS262189:WBS262193 WLO262189:WLO262193 WVK262189:WVK262193 C327725:C327729 IY327725:IY327729 SU327725:SU327729 ACQ327725:ACQ327729 AMM327725:AMM327729 AWI327725:AWI327729 BGE327725:BGE327729 BQA327725:BQA327729 BZW327725:BZW327729 CJS327725:CJS327729 CTO327725:CTO327729 DDK327725:DDK327729 DNG327725:DNG327729 DXC327725:DXC327729 EGY327725:EGY327729 EQU327725:EQU327729 FAQ327725:FAQ327729 FKM327725:FKM327729 FUI327725:FUI327729 GEE327725:GEE327729 GOA327725:GOA327729 GXW327725:GXW327729 HHS327725:HHS327729 HRO327725:HRO327729 IBK327725:IBK327729 ILG327725:ILG327729 IVC327725:IVC327729 JEY327725:JEY327729 JOU327725:JOU327729 JYQ327725:JYQ327729 KIM327725:KIM327729 KSI327725:KSI327729 LCE327725:LCE327729 LMA327725:LMA327729 LVW327725:LVW327729 MFS327725:MFS327729 MPO327725:MPO327729 MZK327725:MZK327729 NJG327725:NJG327729 NTC327725:NTC327729 OCY327725:OCY327729 OMU327725:OMU327729 OWQ327725:OWQ327729 PGM327725:PGM327729 PQI327725:PQI327729 QAE327725:QAE327729 QKA327725:QKA327729 QTW327725:QTW327729 RDS327725:RDS327729 RNO327725:RNO327729 RXK327725:RXK327729 SHG327725:SHG327729 SRC327725:SRC327729 TAY327725:TAY327729 TKU327725:TKU327729 TUQ327725:TUQ327729 UEM327725:UEM327729 UOI327725:UOI327729 UYE327725:UYE327729 VIA327725:VIA327729 VRW327725:VRW327729 WBS327725:WBS327729 WLO327725:WLO327729 WVK327725:WVK327729 C393261:C393265 IY393261:IY393265 SU393261:SU393265 ACQ393261:ACQ393265 AMM393261:AMM393265 AWI393261:AWI393265 BGE393261:BGE393265 BQA393261:BQA393265 BZW393261:BZW393265 CJS393261:CJS393265 CTO393261:CTO393265 DDK393261:DDK393265 DNG393261:DNG393265 DXC393261:DXC393265 EGY393261:EGY393265 EQU393261:EQU393265 FAQ393261:FAQ393265 FKM393261:FKM393265 FUI393261:FUI393265 GEE393261:GEE393265 GOA393261:GOA393265 GXW393261:GXW393265 HHS393261:HHS393265 HRO393261:HRO393265 IBK393261:IBK393265 ILG393261:ILG393265 IVC393261:IVC393265 JEY393261:JEY393265 JOU393261:JOU393265 JYQ393261:JYQ393265 KIM393261:KIM393265 KSI393261:KSI393265 LCE393261:LCE393265 LMA393261:LMA393265 LVW393261:LVW393265 MFS393261:MFS393265 MPO393261:MPO393265 MZK393261:MZK393265 NJG393261:NJG393265 NTC393261:NTC393265 OCY393261:OCY393265 OMU393261:OMU393265 OWQ393261:OWQ393265 PGM393261:PGM393265 PQI393261:PQI393265 QAE393261:QAE393265 QKA393261:QKA393265 QTW393261:QTW393265 RDS393261:RDS393265 RNO393261:RNO393265 RXK393261:RXK393265 SHG393261:SHG393265 SRC393261:SRC393265 TAY393261:TAY393265 TKU393261:TKU393265 TUQ393261:TUQ393265 UEM393261:UEM393265 UOI393261:UOI393265 UYE393261:UYE393265 VIA393261:VIA393265 VRW393261:VRW393265 WBS393261:WBS393265 WLO393261:WLO393265 WVK393261:WVK393265 C458797:C458801 IY458797:IY458801 SU458797:SU458801 ACQ458797:ACQ458801 AMM458797:AMM458801 AWI458797:AWI458801 BGE458797:BGE458801 BQA458797:BQA458801 BZW458797:BZW458801 CJS458797:CJS458801 CTO458797:CTO458801 DDK458797:DDK458801 DNG458797:DNG458801 DXC458797:DXC458801 EGY458797:EGY458801 EQU458797:EQU458801 FAQ458797:FAQ458801 FKM458797:FKM458801 FUI458797:FUI458801 GEE458797:GEE458801 GOA458797:GOA458801 GXW458797:GXW458801 HHS458797:HHS458801 HRO458797:HRO458801 IBK458797:IBK458801 ILG458797:ILG458801 IVC458797:IVC458801 JEY458797:JEY458801 JOU458797:JOU458801 JYQ458797:JYQ458801 KIM458797:KIM458801 KSI458797:KSI458801 LCE458797:LCE458801 LMA458797:LMA458801 LVW458797:LVW458801 MFS458797:MFS458801 MPO458797:MPO458801 MZK458797:MZK458801 NJG458797:NJG458801 NTC458797:NTC458801 OCY458797:OCY458801 OMU458797:OMU458801 OWQ458797:OWQ458801 PGM458797:PGM458801 PQI458797:PQI458801 QAE458797:QAE458801 QKA458797:QKA458801 QTW458797:QTW458801 RDS458797:RDS458801 RNO458797:RNO458801 RXK458797:RXK458801 SHG458797:SHG458801 SRC458797:SRC458801 TAY458797:TAY458801 TKU458797:TKU458801 TUQ458797:TUQ458801 UEM458797:UEM458801 UOI458797:UOI458801 UYE458797:UYE458801 VIA458797:VIA458801 VRW458797:VRW458801 WBS458797:WBS458801 WLO458797:WLO458801 WVK458797:WVK458801 C524333:C524337 IY524333:IY524337 SU524333:SU524337 ACQ524333:ACQ524337 AMM524333:AMM524337 AWI524333:AWI524337 BGE524333:BGE524337 BQA524333:BQA524337 BZW524333:BZW524337 CJS524333:CJS524337 CTO524333:CTO524337 DDK524333:DDK524337 DNG524333:DNG524337 DXC524333:DXC524337 EGY524333:EGY524337 EQU524333:EQU524337 FAQ524333:FAQ524337 FKM524333:FKM524337 FUI524333:FUI524337 GEE524333:GEE524337 GOA524333:GOA524337 GXW524333:GXW524337 HHS524333:HHS524337 HRO524333:HRO524337 IBK524333:IBK524337 ILG524333:ILG524337 IVC524333:IVC524337 JEY524333:JEY524337 JOU524333:JOU524337 JYQ524333:JYQ524337 KIM524333:KIM524337 KSI524333:KSI524337 LCE524333:LCE524337 LMA524333:LMA524337 LVW524333:LVW524337 MFS524333:MFS524337 MPO524333:MPO524337 MZK524333:MZK524337 NJG524333:NJG524337 NTC524333:NTC524337 OCY524333:OCY524337 OMU524333:OMU524337 OWQ524333:OWQ524337 PGM524333:PGM524337 PQI524333:PQI524337 QAE524333:QAE524337 QKA524333:QKA524337 QTW524333:QTW524337 RDS524333:RDS524337 RNO524333:RNO524337 RXK524333:RXK524337 SHG524333:SHG524337 SRC524333:SRC524337 TAY524333:TAY524337 TKU524333:TKU524337 TUQ524333:TUQ524337 UEM524333:UEM524337 UOI524333:UOI524337 UYE524333:UYE524337 VIA524333:VIA524337 VRW524333:VRW524337 WBS524333:WBS524337 WLO524333:WLO524337 WVK524333:WVK524337 C589869:C589873 IY589869:IY589873 SU589869:SU589873 ACQ589869:ACQ589873 AMM589869:AMM589873 AWI589869:AWI589873 BGE589869:BGE589873 BQA589869:BQA589873 BZW589869:BZW589873 CJS589869:CJS589873 CTO589869:CTO589873 DDK589869:DDK589873 DNG589869:DNG589873 DXC589869:DXC589873 EGY589869:EGY589873 EQU589869:EQU589873 FAQ589869:FAQ589873 FKM589869:FKM589873 FUI589869:FUI589873 GEE589869:GEE589873 GOA589869:GOA589873 GXW589869:GXW589873 HHS589869:HHS589873 HRO589869:HRO589873 IBK589869:IBK589873 ILG589869:ILG589873 IVC589869:IVC589873 JEY589869:JEY589873 JOU589869:JOU589873 JYQ589869:JYQ589873 KIM589869:KIM589873 KSI589869:KSI589873 LCE589869:LCE589873 LMA589869:LMA589873 LVW589869:LVW589873 MFS589869:MFS589873 MPO589869:MPO589873 MZK589869:MZK589873 NJG589869:NJG589873 NTC589869:NTC589873 OCY589869:OCY589873 OMU589869:OMU589873 OWQ589869:OWQ589873 PGM589869:PGM589873 PQI589869:PQI589873 QAE589869:QAE589873 QKA589869:QKA589873 QTW589869:QTW589873 RDS589869:RDS589873 RNO589869:RNO589873 RXK589869:RXK589873 SHG589869:SHG589873 SRC589869:SRC589873 TAY589869:TAY589873 TKU589869:TKU589873 TUQ589869:TUQ589873 UEM589869:UEM589873 UOI589869:UOI589873 UYE589869:UYE589873 VIA589869:VIA589873 VRW589869:VRW589873 WBS589869:WBS589873 WLO589869:WLO589873 WVK589869:WVK589873 C655405:C655409 IY655405:IY655409 SU655405:SU655409 ACQ655405:ACQ655409 AMM655405:AMM655409 AWI655405:AWI655409 BGE655405:BGE655409 BQA655405:BQA655409 BZW655405:BZW655409 CJS655405:CJS655409 CTO655405:CTO655409 DDK655405:DDK655409 DNG655405:DNG655409 DXC655405:DXC655409 EGY655405:EGY655409 EQU655405:EQU655409 FAQ655405:FAQ655409 FKM655405:FKM655409 FUI655405:FUI655409 GEE655405:GEE655409 GOA655405:GOA655409 GXW655405:GXW655409 HHS655405:HHS655409 HRO655405:HRO655409 IBK655405:IBK655409 ILG655405:ILG655409 IVC655405:IVC655409 JEY655405:JEY655409 JOU655405:JOU655409 JYQ655405:JYQ655409 KIM655405:KIM655409 KSI655405:KSI655409 LCE655405:LCE655409 LMA655405:LMA655409 LVW655405:LVW655409 MFS655405:MFS655409 MPO655405:MPO655409 MZK655405:MZK655409 NJG655405:NJG655409 NTC655405:NTC655409 OCY655405:OCY655409 OMU655405:OMU655409 OWQ655405:OWQ655409 PGM655405:PGM655409 PQI655405:PQI655409 QAE655405:QAE655409 QKA655405:QKA655409 QTW655405:QTW655409 RDS655405:RDS655409 RNO655405:RNO655409 RXK655405:RXK655409 SHG655405:SHG655409 SRC655405:SRC655409 TAY655405:TAY655409 TKU655405:TKU655409 TUQ655405:TUQ655409 UEM655405:UEM655409 UOI655405:UOI655409 UYE655405:UYE655409 VIA655405:VIA655409 VRW655405:VRW655409 WBS655405:WBS655409 WLO655405:WLO655409 WVK655405:WVK655409 C720941:C720945 IY720941:IY720945 SU720941:SU720945 ACQ720941:ACQ720945 AMM720941:AMM720945 AWI720941:AWI720945 BGE720941:BGE720945 BQA720941:BQA720945 BZW720941:BZW720945 CJS720941:CJS720945 CTO720941:CTO720945 DDK720941:DDK720945 DNG720941:DNG720945 DXC720941:DXC720945 EGY720941:EGY720945 EQU720941:EQU720945 FAQ720941:FAQ720945 FKM720941:FKM720945 FUI720941:FUI720945 GEE720941:GEE720945 GOA720941:GOA720945 GXW720941:GXW720945 HHS720941:HHS720945 HRO720941:HRO720945 IBK720941:IBK720945 ILG720941:ILG720945 IVC720941:IVC720945 JEY720941:JEY720945 JOU720941:JOU720945 JYQ720941:JYQ720945 KIM720941:KIM720945 KSI720941:KSI720945 LCE720941:LCE720945 LMA720941:LMA720945 LVW720941:LVW720945 MFS720941:MFS720945 MPO720941:MPO720945 MZK720941:MZK720945 NJG720941:NJG720945 NTC720941:NTC720945 OCY720941:OCY720945 OMU720941:OMU720945 OWQ720941:OWQ720945 PGM720941:PGM720945 PQI720941:PQI720945 QAE720941:QAE720945 QKA720941:QKA720945 QTW720941:QTW720945 RDS720941:RDS720945 RNO720941:RNO720945 RXK720941:RXK720945 SHG720941:SHG720945 SRC720941:SRC720945 TAY720941:TAY720945 TKU720941:TKU720945 TUQ720941:TUQ720945 UEM720941:UEM720945 UOI720941:UOI720945 UYE720941:UYE720945 VIA720941:VIA720945 VRW720941:VRW720945 WBS720941:WBS720945 WLO720941:WLO720945 WVK720941:WVK720945 C786477:C786481 IY786477:IY786481 SU786477:SU786481 ACQ786477:ACQ786481 AMM786477:AMM786481 AWI786477:AWI786481 BGE786477:BGE786481 BQA786477:BQA786481 BZW786477:BZW786481 CJS786477:CJS786481 CTO786477:CTO786481 DDK786477:DDK786481 DNG786477:DNG786481 DXC786477:DXC786481 EGY786477:EGY786481 EQU786477:EQU786481 FAQ786477:FAQ786481 FKM786477:FKM786481 FUI786477:FUI786481 GEE786477:GEE786481 GOA786477:GOA786481 GXW786477:GXW786481 HHS786477:HHS786481 HRO786477:HRO786481 IBK786477:IBK786481 ILG786477:ILG786481 IVC786477:IVC786481 JEY786477:JEY786481 JOU786477:JOU786481 JYQ786477:JYQ786481 KIM786477:KIM786481 KSI786477:KSI786481 LCE786477:LCE786481 LMA786477:LMA786481 LVW786477:LVW786481 MFS786477:MFS786481 MPO786477:MPO786481 MZK786477:MZK786481 NJG786477:NJG786481 NTC786477:NTC786481 OCY786477:OCY786481 OMU786477:OMU786481 OWQ786477:OWQ786481 PGM786477:PGM786481 PQI786477:PQI786481 QAE786477:QAE786481 QKA786477:QKA786481 QTW786477:QTW786481 RDS786477:RDS786481 RNO786477:RNO786481 RXK786477:RXK786481 SHG786477:SHG786481 SRC786477:SRC786481 TAY786477:TAY786481 TKU786477:TKU786481 TUQ786477:TUQ786481 UEM786477:UEM786481 UOI786477:UOI786481 UYE786477:UYE786481 VIA786477:VIA786481 VRW786477:VRW786481 WBS786477:WBS786481 WLO786477:WLO786481 WVK786477:WVK786481 C852013:C852017 IY852013:IY852017 SU852013:SU852017 ACQ852013:ACQ852017 AMM852013:AMM852017 AWI852013:AWI852017 BGE852013:BGE852017 BQA852013:BQA852017 BZW852013:BZW852017 CJS852013:CJS852017 CTO852013:CTO852017 DDK852013:DDK852017 DNG852013:DNG852017 DXC852013:DXC852017 EGY852013:EGY852017 EQU852013:EQU852017 FAQ852013:FAQ852017 FKM852013:FKM852017 FUI852013:FUI852017 GEE852013:GEE852017 GOA852013:GOA852017 GXW852013:GXW852017 HHS852013:HHS852017 HRO852013:HRO852017 IBK852013:IBK852017 ILG852013:ILG852017 IVC852013:IVC852017 JEY852013:JEY852017 JOU852013:JOU852017 JYQ852013:JYQ852017 KIM852013:KIM852017 KSI852013:KSI852017 LCE852013:LCE852017 LMA852013:LMA852017 LVW852013:LVW852017 MFS852013:MFS852017 MPO852013:MPO852017 MZK852013:MZK852017 NJG852013:NJG852017 NTC852013:NTC852017 OCY852013:OCY852017 OMU852013:OMU852017 OWQ852013:OWQ852017 PGM852013:PGM852017 PQI852013:PQI852017 QAE852013:QAE852017 QKA852013:QKA852017 QTW852013:QTW852017 RDS852013:RDS852017 RNO852013:RNO852017 RXK852013:RXK852017 SHG852013:SHG852017 SRC852013:SRC852017 TAY852013:TAY852017 TKU852013:TKU852017 TUQ852013:TUQ852017 UEM852013:UEM852017 UOI852013:UOI852017 UYE852013:UYE852017 VIA852013:VIA852017 VRW852013:VRW852017 WBS852013:WBS852017 WLO852013:WLO852017 WVK852013:WVK852017 C917549:C917553 IY917549:IY917553 SU917549:SU917553 ACQ917549:ACQ917553 AMM917549:AMM917553 AWI917549:AWI917553 BGE917549:BGE917553 BQA917549:BQA917553 BZW917549:BZW917553 CJS917549:CJS917553 CTO917549:CTO917553 DDK917549:DDK917553 DNG917549:DNG917553 DXC917549:DXC917553 EGY917549:EGY917553 EQU917549:EQU917553 FAQ917549:FAQ917553 FKM917549:FKM917553 FUI917549:FUI917553 GEE917549:GEE917553 GOA917549:GOA917553 GXW917549:GXW917553 HHS917549:HHS917553 HRO917549:HRO917553 IBK917549:IBK917553 ILG917549:ILG917553 IVC917549:IVC917553 JEY917549:JEY917553 JOU917549:JOU917553 JYQ917549:JYQ917553 KIM917549:KIM917553 KSI917549:KSI917553 LCE917549:LCE917553 LMA917549:LMA917553 LVW917549:LVW917553 MFS917549:MFS917553 MPO917549:MPO917553 MZK917549:MZK917553 NJG917549:NJG917553 NTC917549:NTC917553 OCY917549:OCY917553 OMU917549:OMU917553 OWQ917549:OWQ917553 PGM917549:PGM917553 PQI917549:PQI917553 QAE917549:QAE917553 QKA917549:QKA917553 QTW917549:QTW917553 RDS917549:RDS917553 RNO917549:RNO917553 RXK917549:RXK917553 SHG917549:SHG917553 SRC917549:SRC917553 TAY917549:TAY917553 TKU917549:TKU917553 TUQ917549:TUQ917553 UEM917549:UEM917553 UOI917549:UOI917553 UYE917549:UYE917553 VIA917549:VIA917553 VRW917549:VRW917553 WBS917549:WBS917553 WLO917549:WLO917553 WVK917549:WVK917553 C983085:C983089 IY983085:IY983089 SU983085:SU983089 ACQ983085:ACQ983089 AMM983085:AMM983089 AWI983085:AWI983089 BGE983085:BGE983089 BQA983085:BQA983089 BZW983085:BZW983089 CJS983085:CJS983089 CTO983085:CTO983089 DDK983085:DDK983089 DNG983085:DNG983089 DXC983085:DXC983089 EGY983085:EGY983089 EQU983085:EQU983089 FAQ983085:FAQ983089 FKM983085:FKM983089 FUI983085:FUI983089 GEE983085:GEE983089 GOA983085:GOA983089 GXW983085:GXW983089 HHS983085:HHS983089 HRO983085:HRO983089 IBK983085:IBK983089 ILG983085:ILG983089 IVC983085:IVC983089 JEY983085:JEY983089 JOU983085:JOU983089 JYQ983085:JYQ983089 KIM983085:KIM983089 KSI983085:KSI983089 LCE983085:LCE983089 LMA983085:LMA983089 LVW983085:LVW983089 MFS983085:MFS983089 MPO983085:MPO983089 MZK983085:MZK983089 NJG983085:NJG983089 NTC983085:NTC983089 OCY983085:OCY983089 OMU983085:OMU983089 OWQ983085:OWQ983089 PGM983085:PGM983089 PQI983085:PQI983089 QAE983085:QAE983089 QKA983085:QKA983089 QTW983085:QTW983089 RDS983085:RDS983089 RNO983085:RNO983089 RXK983085:RXK983089 SHG983085:SHG983089 SRC983085:SRC983089 TAY983085:TAY983089 TKU983085:TKU983089 TUQ983085:TUQ983089 UEM983085:UEM983089 UOI983085:UOI983089 UYE983085:UYE983089 VIA983085:VIA983089 VRW983085:VRW983089 WBS983085:WBS983089 WLO983085:WLO983089 WVK983085:WVK983089 C55:C59 IY55:IY59 SU55:SU59 ACQ55:ACQ59 AMM55:AMM59 AWI55:AWI59 BGE55:BGE59 BQA55:BQA59 BZW55:BZW59 CJS55:CJS59 CTO55:CTO59 DDK55:DDK59 DNG55:DNG59 DXC55:DXC59 EGY55:EGY59 EQU55:EQU59 FAQ55:FAQ59 FKM55:FKM59 FUI55:FUI59 GEE55:GEE59 GOA55:GOA59 GXW55:GXW59 HHS55:HHS59 HRO55:HRO59 IBK55:IBK59 ILG55:ILG59 IVC55:IVC59 JEY55:JEY59 JOU55:JOU59 JYQ55:JYQ59 KIM55:KIM59 KSI55:KSI59 LCE55:LCE59 LMA55:LMA59 LVW55:LVW59 MFS55:MFS59 MPO55:MPO59 MZK55:MZK59 NJG55:NJG59 NTC55:NTC59 OCY55:OCY59 OMU55:OMU59 OWQ55:OWQ59 PGM55:PGM59 PQI55:PQI59 QAE55:QAE59 QKA55:QKA59 QTW55:QTW59 RDS55:RDS59 RNO55:RNO59 RXK55:RXK59 SHG55:SHG59 SRC55:SRC59 TAY55:TAY59 TKU55:TKU59 TUQ55:TUQ59 UEM55:UEM59 UOI55:UOI59 UYE55:UYE59 VIA55:VIA59 VRW55:VRW59 WBS55:WBS59 WLO55:WLO59 WVK55:WVK59 C65591:C65595 IY65591:IY65595 SU65591:SU65595 ACQ65591:ACQ65595 AMM65591:AMM65595 AWI65591:AWI65595 BGE65591:BGE65595 BQA65591:BQA65595 BZW65591:BZW65595 CJS65591:CJS65595 CTO65591:CTO65595 DDK65591:DDK65595 DNG65591:DNG65595 DXC65591:DXC65595 EGY65591:EGY65595 EQU65591:EQU65595 FAQ65591:FAQ65595 FKM65591:FKM65595 FUI65591:FUI65595 GEE65591:GEE65595 GOA65591:GOA65595 GXW65591:GXW65595 HHS65591:HHS65595 HRO65591:HRO65595 IBK65591:IBK65595 ILG65591:ILG65595 IVC65591:IVC65595 JEY65591:JEY65595 JOU65591:JOU65595 JYQ65591:JYQ65595 KIM65591:KIM65595 KSI65591:KSI65595 LCE65591:LCE65595 LMA65591:LMA65595 LVW65591:LVW65595 MFS65591:MFS65595 MPO65591:MPO65595 MZK65591:MZK65595 NJG65591:NJG65595 NTC65591:NTC65595 OCY65591:OCY65595 OMU65591:OMU65595 OWQ65591:OWQ65595 PGM65591:PGM65595 PQI65591:PQI65595 QAE65591:QAE65595 QKA65591:QKA65595 QTW65591:QTW65595 RDS65591:RDS65595 RNO65591:RNO65595 RXK65591:RXK65595 SHG65591:SHG65595 SRC65591:SRC65595 TAY65591:TAY65595 TKU65591:TKU65595 TUQ65591:TUQ65595 UEM65591:UEM65595 UOI65591:UOI65595 UYE65591:UYE65595 VIA65591:VIA65595 VRW65591:VRW65595 WBS65591:WBS65595 WLO65591:WLO65595 WVK65591:WVK65595 C131127:C131131 IY131127:IY131131 SU131127:SU131131 ACQ131127:ACQ131131 AMM131127:AMM131131 AWI131127:AWI131131 BGE131127:BGE131131 BQA131127:BQA131131 BZW131127:BZW131131 CJS131127:CJS131131 CTO131127:CTO131131 DDK131127:DDK131131 DNG131127:DNG131131 DXC131127:DXC131131 EGY131127:EGY131131 EQU131127:EQU131131 FAQ131127:FAQ131131 FKM131127:FKM131131 FUI131127:FUI131131 GEE131127:GEE131131 GOA131127:GOA131131 GXW131127:GXW131131 HHS131127:HHS131131 HRO131127:HRO131131 IBK131127:IBK131131 ILG131127:ILG131131 IVC131127:IVC131131 JEY131127:JEY131131 JOU131127:JOU131131 JYQ131127:JYQ131131 KIM131127:KIM131131 KSI131127:KSI131131 LCE131127:LCE131131 LMA131127:LMA131131 LVW131127:LVW131131 MFS131127:MFS131131 MPO131127:MPO131131 MZK131127:MZK131131 NJG131127:NJG131131 NTC131127:NTC131131 OCY131127:OCY131131 OMU131127:OMU131131 OWQ131127:OWQ131131 PGM131127:PGM131131 PQI131127:PQI131131 QAE131127:QAE131131 QKA131127:QKA131131 QTW131127:QTW131131 RDS131127:RDS131131 RNO131127:RNO131131 RXK131127:RXK131131 SHG131127:SHG131131 SRC131127:SRC131131 TAY131127:TAY131131 TKU131127:TKU131131 TUQ131127:TUQ131131 UEM131127:UEM131131 UOI131127:UOI131131 UYE131127:UYE131131 VIA131127:VIA131131 VRW131127:VRW131131 WBS131127:WBS131131 WLO131127:WLO131131 WVK131127:WVK131131 C196663:C196667 IY196663:IY196667 SU196663:SU196667 ACQ196663:ACQ196667 AMM196663:AMM196667 AWI196663:AWI196667 BGE196663:BGE196667 BQA196663:BQA196667 BZW196663:BZW196667 CJS196663:CJS196667 CTO196663:CTO196667 DDK196663:DDK196667 DNG196663:DNG196667 DXC196663:DXC196667 EGY196663:EGY196667 EQU196663:EQU196667 FAQ196663:FAQ196667 FKM196663:FKM196667 FUI196663:FUI196667 GEE196663:GEE196667 GOA196663:GOA196667 GXW196663:GXW196667 HHS196663:HHS196667 HRO196663:HRO196667 IBK196663:IBK196667 ILG196663:ILG196667 IVC196663:IVC196667 JEY196663:JEY196667 JOU196663:JOU196667 JYQ196663:JYQ196667 KIM196663:KIM196667 KSI196663:KSI196667 LCE196663:LCE196667 LMA196663:LMA196667 LVW196663:LVW196667 MFS196663:MFS196667 MPO196663:MPO196667 MZK196663:MZK196667 NJG196663:NJG196667 NTC196663:NTC196667 OCY196663:OCY196667 OMU196663:OMU196667 OWQ196663:OWQ196667 PGM196663:PGM196667 PQI196663:PQI196667 QAE196663:QAE196667 QKA196663:QKA196667 QTW196663:QTW196667 RDS196663:RDS196667 RNO196663:RNO196667 RXK196663:RXK196667 SHG196663:SHG196667 SRC196663:SRC196667 TAY196663:TAY196667 TKU196663:TKU196667 TUQ196663:TUQ196667 UEM196663:UEM196667 UOI196663:UOI196667 UYE196663:UYE196667 VIA196663:VIA196667 VRW196663:VRW196667 WBS196663:WBS196667 WLO196663:WLO196667 WVK196663:WVK196667 C262199:C262203 IY262199:IY262203 SU262199:SU262203 ACQ262199:ACQ262203 AMM262199:AMM262203 AWI262199:AWI262203 BGE262199:BGE262203 BQA262199:BQA262203 BZW262199:BZW262203 CJS262199:CJS262203 CTO262199:CTO262203 DDK262199:DDK262203 DNG262199:DNG262203 DXC262199:DXC262203 EGY262199:EGY262203 EQU262199:EQU262203 FAQ262199:FAQ262203 FKM262199:FKM262203 FUI262199:FUI262203 GEE262199:GEE262203 GOA262199:GOA262203 GXW262199:GXW262203 HHS262199:HHS262203 HRO262199:HRO262203 IBK262199:IBK262203 ILG262199:ILG262203 IVC262199:IVC262203 JEY262199:JEY262203 JOU262199:JOU262203 JYQ262199:JYQ262203 KIM262199:KIM262203 KSI262199:KSI262203 LCE262199:LCE262203 LMA262199:LMA262203 LVW262199:LVW262203 MFS262199:MFS262203 MPO262199:MPO262203 MZK262199:MZK262203 NJG262199:NJG262203 NTC262199:NTC262203 OCY262199:OCY262203 OMU262199:OMU262203 OWQ262199:OWQ262203 PGM262199:PGM262203 PQI262199:PQI262203 QAE262199:QAE262203 QKA262199:QKA262203 QTW262199:QTW262203 RDS262199:RDS262203 RNO262199:RNO262203 RXK262199:RXK262203 SHG262199:SHG262203 SRC262199:SRC262203 TAY262199:TAY262203 TKU262199:TKU262203 TUQ262199:TUQ262203 UEM262199:UEM262203 UOI262199:UOI262203 UYE262199:UYE262203 VIA262199:VIA262203 VRW262199:VRW262203 WBS262199:WBS262203 WLO262199:WLO262203 WVK262199:WVK262203 C327735:C327739 IY327735:IY327739 SU327735:SU327739 ACQ327735:ACQ327739 AMM327735:AMM327739 AWI327735:AWI327739 BGE327735:BGE327739 BQA327735:BQA327739 BZW327735:BZW327739 CJS327735:CJS327739 CTO327735:CTO327739 DDK327735:DDK327739 DNG327735:DNG327739 DXC327735:DXC327739 EGY327735:EGY327739 EQU327735:EQU327739 FAQ327735:FAQ327739 FKM327735:FKM327739 FUI327735:FUI327739 GEE327735:GEE327739 GOA327735:GOA327739 GXW327735:GXW327739 HHS327735:HHS327739 HRO327735:HRO327739 IBK327735:IBK327739 ILG327735:ILG327739 IVC327735:IVC327739 JEY327735:JEY327739 JOU327735:JOU327739 JYQ327735:JYQ327739 KIM327735:KIM327739 KSI327735:KSI327739 LCE327735:LCE327739 LMA327735:LMA327739 LVW327735:LVW327739 MFS327735:MFS327739 MPO327735:MPO327739 MZK327735:MZK327739 NJG327735:NJG327739 NTC327735:NTC327739 OCY327735:OCY327739 OMU327735:OMU327739 OWQ327735:OWQ327739 PGM327735:PGM327739 PQI327735:PQI327739 QAE327735:QAE327739 QKA327735:QKA327739 QTW327735:QTW327739 RDS327735:RDS327739 RNO327735:RNO327739 RXK327735:RXK327739 SHG327735:SHG327739 SRC327735:SRC327739 TAY327735:TAY327739 TKU327735:TKU327739 TUQ327735:TUQ327739 UEM327735:UEM327739 UOI327735:UOI327739 UYE327735:UYE327739 VIA327735:VIA327739 VRW327735:VRW327739 WBS327735:WBS327739 WLO327735:WLO327739 WVK327735:WVK327739 C393271:C393275 IY393271:IY393275 SU393271:SU393275 ACQ393271:ACQ393275 AMM393271:AMM393275 AWI393271:AWI393275 BGE393271:BGE393275 BQA393271:BQA393275 BZW393271:BZW393275 CJS393271:CJS393275 CTO393271:CTO393275 DDK393271:DDK393275 DNG393271:DNG393275 DXC393271:DXC393275 EGY393271:EGY393275 EQU393271:EQU393275 FAQ393271:FAQ393275 FKM393271:FKM393275 FUI393271:FUI393275 GEE393271:GEE393275 GOA393271:GOA393275 GXW393271:GXW393275 HHS393271:HHS393275 HRO393271:HRO393275 IBK393271:IBK393275 ILG393271:ILG393275 IVC393271:IVC393275 JEY393271:JEY393275 JOU393271:JOU393275 JYQ393271:JYQ393275 KIM393271:KIM393275 KSI393271:KSI393275 LCE393271:LCE393275 LMA393271:LMA393275 LVW393271:LVW393275 MFS393271:MFS393275 MPO393271:MPO393275 MZK393271:MZK393275 NJG393271:NJG393275 NTC393271:NTC393275 OCY393271:OCY393275 OMU393271:OMU393275 OWQ393271:OWQ393275 PGM393271:PGM393275 PQI393271:PQI393275 QAE393271:QAE393275 QKA393271:QKA393275 QTW393271:QTW393275 RDS393271:RDS393275 RNO393271:RNO393275 RXK393271:RXK393275 SHG393271:SHG393275 SRC393271:SRC393275 TAY393271:TAY393275 TKU393271:TKU393275 TUQ393271:TUQ393275 UEM393271:UEM393275 UOI393271:UOI393275 UYE393271:UYE393275 VIA393271:VIA393275 VRW393271:VRW393275 WBS393271:WBS393275 WLO393271:WLO393275 WVK393271:WVK393275 C458807:C458811 IY458807:IY458811 SU458807:SU458811 ACQ458807:ACQ458811 AMM458807:AMM458811 AWI458807:AWI458811 BGE458807:BGE458811 BQA458807:BQA458811 BZW458807:BZW458811 CJS458807:CJS458811 CTO458807:CTO458811 DDK458807:DDK458811 DNG458807:DNG458811 DXC458807:DXC458811 EGY458807:EGY458811 EQU458807:EQU458811 FAQ458807:FAQ458811 FKM458807:FKM458811 FUI458807:FUI458811 GEE458807:GEE458811 GOA458807:GOA458811 GXW458807:GXW458811 HHS458807:HHS458811 HRO458807:HRO458811 IBK458807:IBK458811 ILG458807:ILG458811 IVC458807:IVC458811 JEY458807:JEY458811 JOU458807:JOU458811 JYQ458807:JYQ458811 KIM458807:KIM458811 KSI458807:KSI458811 LCE458807:LCE458811 LMA458807:LMA458811 LVW458807:LVW458811 MFS458807:MFS458811 MPO458807:MPO458811 MZK458807:MZK458811 NJG458807:NJG458811 NTC458807:NTC458811 OCY458807:OCY458811 OMU458807:OMU458811 OWQ458807:OWQ458811 PGM458807:PGM458811 PQI458807:PQI458811 QAE458807:QAE458811 QKA458807:QKA458811 QTW458807:QTW458811 RDS458807:RDS458811 RNO458807:RNO458811 RXK458807:RXK458811 SHG458807:SHG458811 SRC458807:SRC458811 TAY458807:TAY458811 TKU458807:TKU458811 TUQ458807:TUQ458811 UEM458807:UEM458811 UOI458807:UOI458811 UYE458807:UYE458811 VIA458807:VIA458811 VRW458807:VRW458811 WBS458807:WBS458811 WLO458807:WLO458811 WVK458807:WVK458811 C524343:C524347 IY524343:IY524347 SU524343:SU524347 ACQ524343:ACQ524347 AMM524343:AMM524347 AWI524343:AWI524347 BGE524343:BGE524347 BQA524343:BQA524347 BZW524343:BZW524347 CJS524343:CJS524347 CTO524343:CTO524347 DDK524343:DDK524347 DNG524343:DNG524347 DXC524343:DXC524347 EGY524343:EGY524347 EQU524343:EQU524347 FAQ524343:FAQ524347 FKM524343:FKM524347 FUI524343:FUI524347 GEE524343:GEE524347 GOA524343:GOA524347 GXW524343:GXW524347 HHS524343:HHS524347 HRO524343:HRO524347 IBK524343:IBK524347 ILG524343:ILG524347 IVC524343:IVC524347 JEY524343:JEY524347 JOU524343:JOU524347 JYQ524343:JYQ524347 KIM524343:KIM524347 KSI524343:KSI524347 LCE524343:LCE524347 LMA524343:LMA524347 LVW524343:LVW524347 MFS524343:MFS524347 MPO524343:MPO524347 MZK524343:MZK524347 NJG524343:NJG524347 NTC524343:NTC524347 OCY524343:OCY524347 OMU524343:OMU524347 OWQ524343:OWQ524347 PGM524343:PGM524347 PQI524343:PQI524347 QAE524343:QAE524347 QKA524343:QKA524347 QTW524343:QTW524347 RDS524343:RDS524347 RNO524343:RNO524347 RXK524343:RXK524347 SHG524343:SHG524347 SRC524343:SRC524347 TAY524343:TAY524347 TKU524343:TKU524347 TUQ524343:TUQ524347 UEM524343:UEM524347 UOI524343:UOI524347 UYE524343:UYE524347 VIA524343:VIA524347 VRW524343:VRW524347 WBS524343:WBS524347 WLO524343:WLO524347 WVK524343:WVK524347 C589879:C589883 IY589879:IY589883 SU589879:SU589883 ACQ589879:ACQ589883 AMM589879:AMM589883 AWI589879:AWI589883 BGE589879:BGE589883 BQA589879:BQA589883 BZW589879:BZW589883 CJS589879:CJS589883 CTO589879:CTO589883 DDK589879:DDK589883 DNG589879:DNG589883 DXC589879:DXC589883 EGY589879:EGY589883 EQU589879:EQU589883 FAQ589879:FAQ589883 FKM589879:FKM589883 FUI589879:FUI589883 GEE589879:GEE589883 GOA589879:GOA589883 GXW589879:GXW589883 HHS589879:HHS589883 HRO589879:HRO589883 IBK589879:IBK589883 ILG589879:ILG589883 IVC589879:IVC589883 JEY589879:JEY589883 JOU589879:JOU589883 JYQ589879:JYQ589883 KIM589879:KIM589883 KSI589879:KSI589883 LCE589879:LCE589883 LMA589879:LMA589883 LVW589879:LVW589883 MFS589879:MFS589883 MPO589879:MPO589883 MZK589879:MZK589883 NJG589879:NJG589883 NTC589879:NTC589883 OCY589879:OCY589883 OMU589879:OMU589883 OWQ589879:OWQ589883 PGM589879:PGM589883 PQI589879:PQI589883 QAE589879:QAE589883 QKA589879:QKA589883 QTW589879:QTW589883 RDS589879:RDS589883 RNO589879:RNO589883 RXK589879:RXK589883 SHG589879:SHG589883 SRC589879:SRC589883 TAY589879:TAY589883 TKU589879:TKU589883 TUQ589879:TUQ589883 UEM589879:UEM589883 UOI589879:UOI589883 UYE589879:UYE589883 VIA589879:VIA589883 VRW589879:VRW589883 WBS589879:WBS589883 WLO589879:WLO589883 WVK589879:WVK589883 C655415:C655419 IY655415:IY655419 SU655415:SU655419 ACQ655415:ACQ655419 AMM655415:AMM655419 AWI655415:AWI655419 BGE655415:BGE655419 BQA655415:BQA655419 BZW655415:BZW655419 CJS655415:CJS655419 CTO655415:CTO655419 DDK655415:DDK655419 DNG655415:DNG655419 DXC655415:DXC655419 EGY655415:EGY655419 EQU655415:EQU655419 FAQ655415:FAQ655419 FKM655415:FKM655419 FUI655415:FUI655419 GEE655415:GEE655419 GOA655415:GOA655419 GXW655415:GXW655419 HHS655415:HHS655419 HRO655415:HRO655419 IBK655415:IBK655419 ILG655415:ILG655419 IVC655415:IVC655419 JEY655415:JEY655419 JOU655415:JOU655419 JYQ655415:JYQ655419 KIM655415:KIM655419 KSI655415:KSI655419 LCE655415:LCE655419 LMA655415:LMA655419 LVW655415:LVW655419 MFS655415:MFS655419 MPO655415:MPO655419 MZK655415:MZK655419 NJG655415:NJG655419 NTC655415:NTC655419 OCY655415:OCY655419 OMU655415:OMU655419 OWQ655415:OWQ655419 PGM655415:PGM655419 PQI655415:PQI655419 QAE655415:QAE655419 QKA655415:QKA655419 QTW655415:QTW655419 RDS655415:RDS655419 RNO655415:RNO655419 RXK655415:RXK655419 SHG655415:SHG655419 SRC655415:SRC655419 TAY655415:TAY655419 TKU655415:TKU655419 TUQ655415:TUQ655419 UEM655415:UEM655419 UOI655415:UOI655419 UYE655415:UYE655419 VIA655415:VIA655419 VRW655415:VRW655419 WBS655415:WBS655419 WLO655415:WLO655419 WVK655415:WVK655419 C720951:C720955 IY720951:IY720955 SU720951:SU720955 ACQ720951:ACQ720955 AMM720951:AMM720955 AWI720951:AWI720955 BGE720951:BGE720955 BQA720951:BQA720955 BZW720951:BZW720955 CJS720951:CJS720955 CTO720951:CTO720955 DDK720951:DDK720955 DNG720951:DNG720955 DXC720951:DXC720955 EGY720951:EGY720955 EQU720951:EQU720955 FAQ720951:FAQ720955 FKM720951:FKM720955 FUI720951:FUI720955 GEE720951:GEE720955 GOA720951:GOA720955 GXW720951:GXW720955 HHS720951:HHS720955 HRO720951:HRO720955 IBK720951:IBK720955 ILG720951:ILG720955 IVC720951:IVC720955 JEY720951:JEY720955 JOU720951:JOU720955 JYQ720951:JYQ720955 KIM720951:KIM720955 KSI720951:KSI720955 LCE720951:LCE720955 LMA720951:LMA720955 LVW720951:LVW720955 MFS720951:MFS720955 MPO720951:MPO720955 MZK720951:MZK720955 NJG720951:NJG720955 NTC720951:NTC720955 OCY720951:OCY720955 OMU720951:OMU720955 OWQ720951:OWQ720955 PGM720951:PGM720955 PQI720951:PQI720955 QAE720951:QAE720955 QKA720951:QKA720955 QTW720951:QTW720955 RDS720951:RDS720955 RNO720951:RNO720955 RXK720951:RXK720955 SHG720951:SHG720955 SRC720951:SRC720955 TAY720951:TAY720955 TKU720951:TKU720955 TUQ720951:TUQ720955 UEM720951:UEM720955 UOI720951:UOI720955 UYE720951:UYE720955 VIA720951:VIA720955 VRW720951:VRW720955 WBS720951:WBS720955 WLO720951:WLO720955 WVK720951:WVK720955 C786487:C786491 IY786487:IY786491 SU786487:SU786491 ACQ786487:ACQ786491 AMM786487:AMM786491 AWI786487:AWI786491 BGE786487:BGE786491 BQA786487:BQA786491 BZW786487:BZW786491 CJS786487:CJS786491 CTO786487:CTO786491 DDK786487:DDK786491 DNG786487:DNG786491 DXC786487:DXC786491 EGY786487:EGY786491 EQU786487:EQU786491 FAQ786487:FAQ786491 FKM786487:FKM786491 FUI786487:FUI786491 GEE786487:GEE786491 GOA786487:GOA786491 GXW786487:GXW786491 HHS786487:HHS786491 HRO786487:HRO786491 IBK786487:IBK786491 ILG786487:ILG786491 IVC786487:IVC786491 JEY786487:JEY786491 JOU786487:JOU786491 JYQ786487:JYQ786491 KIM786487:KIM786491 KSI786487:KSI786491 LCE786487:LCE786491 LMA786487:LMA786491 LVW786487:LVW786491 MFS786487:MFS786491 MPO786487:MPO786491 MZK786487:MZK786491 NJG786487:NJG786491 NTC786487:NTC786491 OCY786487:OCY786491 OMU786487:OMU786491 OWQ786487:OWQ786491 PGM786487:PGM786491 PQI786487:PQI786491 QAE786487:QAE786491 QKA786487:QKA786491 QTW786487:QTW786491 RDS786487:RDS786491 RNO786487:RNO786491 RXK786487:RXK786491 SHG786487:SHG786491 SRC786487:SRC786491 TAY786487:TAY786491 TKU786487:TKU786491 TUQ786487:TUQ786491 UEM786487:UEM786491 UOI786487:UOI786491 UYE786487:UYE786491 VIA786487:VIA786491 VRW786487:VRW786491 WBS786487:WBS786491 WLO786487:WLO786491 WVK786487:WVK786491 C852023:C852027 IY852023:IY852027 SU852023:SU852027 ACQ852023:ACQ852027 AMM852023:AMM852027 AWI852023:AWI852027 BGE852023:BGE852027 BQA852023:BQA852027 BZW852023:BZW852027 CJS852023:CJS852027 CTO852023:CTO852027 DDK852023:DDK852027 DNG852023:DNG852027 DXC852023:DXC852027 EGY852023:EGY852027 EQU852023:EQU852027 FAQ852023:FAQ852027 FKM852023:FKM852027 FUI852023:FUI852027 GEE852023:GEE852027 GOA852023:GOA852027 GXW852023:GXW852027 HHS852023:HHS852027 HRO852023:HRO852027 IBK852023:IBK852027 ILG852023:ILG852027 IVC852023:IVC852027 JEY852023:JEY852027 JOU852023:JOU852027 JYQ852023:JYQ852027 KIM852023:KIM852027 KSI852023:KSI852027 LCE852023:LCE852027 LMA852023:LMA852027 LVW852023:LVW852027 MFS852023:MFS852027 MPO852023:MPO852027 MZK852023:MZK852027 NJG852023:NJG852027 NTC852023:NTC852027 OCY852023:OCY852027 OMU852023:OMU852027 OWQ852023:OWQ852027 PGM852023:PGM852027 PQI852023:PQI852027 QAE852023:QAE852027 QKA852023:QKA852027 QTW852023:QTW852027 RDS852023:RDS852027 RNO852023:RNO852027 RXK852023:RXK852027 SHG852023:SHG852027 SRC852023:SRC852027 TAY852023:TAY852027 TKU852023:TKU852027 TUQ852023:TUQ852027 UEM852023:UEM852027 UOI852023:UOI852027 UYE852023:UYE852027 VIA852023:VIA852027 VRW852023:VRW852027 WBS852023:WBS852027 WLO852023:WLO852027 WVK852023:WVK852027 C917559:C917563 IY917559:IY917563 SU917559:SU917563 ACQ917559:ACQ917563 AMM917559:AMM917563 AWI917559:AWI917563 BGE917559:BGE917563 BQA917559:BQA917563 BZW917559:BZW917563 CJS917559:CJS917563 CTO917559:CTO917563 DDK917559:DDK917563 DNG917559:DNG917563 DXC917559:DXC917563 EGY917559:EGY917563 EQU917559:EQU917563 FAQ917559:FAQ917563 FKM917559:FKM917563 FUI917559:FUI917563 GEE917559:GEE917563 GOA917559:GOA917563 GXW917559:GXW917563 HHS917559:HHS917563 HRO917559:HRO917563 IBK917559:IBK917563 ILG917559:ILG917563 IVC917559:IVC917563 JEY917559:JEY917563 JOU917559:JOU917563 JYQ917559:JYQ917563 KIM917559:KIM917563 KSI917559:KSI917563 LCE917559:LCE917563 LMA917559:LMA917563 LVW917559:LVW917563 MFS917559:MFS917563 MPO917559:MPO917563 MZK917559:MZK917563 NJG917559:NJG917563 NTC917559:NTC917563 OCY917559:OCY917563 OMU917559:OMU917563 OWQ917559:OWQ917563 PGM917559:PGM917563 PQI917559:PQI917563 QAE917559:QAE917563 QKA917559:QKA917563 QTW917559:QTW917563 RDS917559:RDS917563 RNO917559:RNO917563 RXK917559:RXK917563 SHG917559:SHG917563 SRC917559:SRC917563 TAY917559:TAY917563 TKU917559:TKU917563 TUQ917559:TUQ917563 UEM917559:UEM917563 UOI917559:UOI917563 UYE917559:UYE917563 VIA917559:VIA917563 VRW917559:VRW917563 WBS917559:WBS917563 WLO917559:WLO917563 WVK917559:WVK917563 C983095:C983099 IY983095:IY983099 SU983095:SU983099 ACQ983095:ACQ983099 AMM983095:AMM983099 AWI983095:AWI983099 BGE983095:BGE983099 BQA983095:BQA983099 BZW983095:BZW983099 CJS983095:CJS983099 CTO983095:CTO983099 DDK983095:DDK983099 DNG983095:DNG983099 DXC983095:DXC983099 EGY983095:EGY983099 EQU983095:EQU983099 FAQ983095:FAQ983099 FKM983095:FKM983099 FUI983095:FUI983099 GEE983095:GEE983099 GOA983095:GOA983099 GXW983095:GXW983099 HHS983095:HHS983099 HRO983095:HRO983099 IBK983095:IBK983099 ILG983095:ILG983099 IVC983095:IVC983099 JEY983095:JEY983099 JOU983095:JOU983099 JYQ983095:JYQ983099 KIM983095:KIM983099 KSI983095:KSI983099 LCE983095:LCE983099 LMA983095:LMA983099 LVW983095:LVW983099 MFS983095:MFS983099 MPO983095:MPO983099 MZK983095:MZK983099 NJG983095:NJG983099 NTC983095:NTC983099 OCY983095:OCY983099 OMU983095:OMU983099 OWQ983095:OWQ983099 PGM983095:PGM983099 PQI983095:PQI983099 QAE983095:QAE983099 QKA983095:QKA983099 QTW983095:QTW983099 RDS983095:RDS983099 RNO983095:RNO983099 RXK983095:RXK983099 SHG983095:SHG983099 SRC983095:SRC983099 TAY983095:TAY983099 TKU983095:TKU983099 TUQ983095:TUQ983099 UEM983095:UEM983099 UOI983095:UOI983099 UYE983095:UYE983099 VIA983095:VIA983099 VRW983095:VRW983099 WBS983095:WBS983099 WLO983095:WLO983099 WVK983095:WVK983099 C65:C69 IY65:IY69 SU65:SU69 ACQ65:ACQ69 AMM65:AMM69 AWI65:AWI69 BGE65:BGE69 BQA65:BQA69 BZW65:BZW69 CJS65:CJS69 CTO65:CTO69 DDK65:DDK69 DNG65:DNG69 DXC65:DXC69 EGY65:EGY69 EQU65:EQU69 FAQ65:FAQ69 FKM65:FKM69 FUI65:FUI69 GEE65:GEE69 GOA65:GOA69 GXW65:GXW69 HHS65:HHS69 HRO65:HRO69 IBK65:IBK69 ILG65:ILG69 IVC65:IVC69 JEY65:JEY69 JOU65:JOU69 JYQ65:JYQ69 KIM65:KIM69 KSI65:KSI69 LCE65:LCE69 LMA65:LMA69 LVW65:LVW69 MFS65:MFS69 MPO65:MPO69 MZK65:MZK69 NJG65:NJG69 NTC65:NTC69 OCY65:OCY69 OMU65:OMU69 OWQ65:OWQ69 PGM65:PGM69 PQI65:PQI69 QAE65:QAE69 QKA65:QKA69 QTW65:QTW69 RDS65:RDS69 RNO65:RNO69 RXK65:RXK69 SHG65:SHG69 SRC65:SRC69 TAY65:TAY69 TKU65:TKU69 TUQ65:TUQ69 UEM65:UEM69 UOI65:UOI69 UYE65:UYE69 VIA65:VIA69 VRW65:VRW69 WBS65:WBS69 WLO65:WLO69 WVK65:WVK69 C65601:C65605 IY65601:IY65605 SU65601:SU65605 ACQ65601:ACQ65605 AMM65601:AMM65605 AWI65601:AWI65605 BGE65601:BGE65605 BQA65601:BQA65605 BZW65601:BZW65605 CJS65601:CJS65605 CTO65601:CTO65605 DDK65601:DDK65605 DNG65601:DNG65605 DXC65601:DXC65605 EGY65601:EGY65605 EQU65601:EQU65605 FAQ65601:FAQ65605 FKM65601:FKM65605 FUI65601:FUI65605 GEE65601:GEE65605 GOA65601:GOA65605 GXW65601:GXW65605 HHS65601:HHS65605 HRO65601:HRO65605 IBK65601:IBK65605 ILG65601:ILG65605 IVC65601:IVC65605 JEY65601:JEY65605 JOU65601:JOU65605 JYQ65601:JYQ65605 KIM65601:KIM65605 KSI65601:KSI65605 LCE65601:LCE65605 LMA65601:LMA65605 LVW65601:LVW65605 MFS65601:MFS65605 MPO65601:MPO65605 MZK65601:MZK65605 NJG65601:NJG65605 NTC65601:NTC65605 OCY65601:OCY65605 OMU65601:OMU65605 OWQ65601:OWQ65605 PGM65601:PGM65605 PQI65601:PQI65605 QAE65601:QAE65605 QKA65601:QKA65605 QTW65601:QTW65605 RDS65601:RDS65605 RNO65601:RNO65605 RXK65601:RXK65605 SHG65601:SHG65605 SRC65601:SRC65605 TAY65601:TAY65605 TKU65601:TKU65605 TUQ65601:TUQ65605 UEM65601:UEM65605 UOI65601:UOI65605 UYE65601:UYE65605 VIA65601:VIA65605 VRW65601:VRW65605 WBS65601:WBS65605 WLO65601:WLO65605 WVK65601:WVK65605 C131137:C131141 IY131137:IY131141 SU131137:SU131141 ACQ131137:ACQ131141 AMM131137:AMM131141 AWI131137:AWI131141 BGE131137:BGE131141 BQA131137:BQA131141 BZW131137:BZW131141 CJS131137:CJS131141 CTO131137:CTO131141 DDK131137:DDK131141 DNG131137:DNG131141 DXC131137:DXC131141 EGY131137:EGY131141 EQU131137:EQU131141 FAQ131137:FAQ131141 FKM131137:FKM131141 FUI131137:FUI131141 GEE131137:GEE131141 GOA131137:GOA131141 GXW131137:GXW131141 HHS131137:HHS131141 HRO131137:HRO131141 IBK131137:IBK131141 ILG131137:ILG131141 IVC131137:IVC131141 JEY131137:JEY131141 JOU131137:JOU131141 JYQ131137:JYQ131141 KIM131137:KIM131141 KSI131137:KSI131141 LCE131137:LCE131141 LMA131137:LMA131141 LVW131137:LVW131141 MFS131137:MFS131141 MPO131137:MPO131141 MZK131137:MZK131141 NJG131137:NJG131141 NTC131137:NTC131141 OCY131137:OCY131141 OMU131137:OMU131141 OWQ131137:OWQ131141 PGM131137:PGM131141 PQI131137:PQI131141 QAE131137:QAE131141 QKA131137:QKA131141 QTW131137:QTW131141 RDS131137:RDS131141 RNO131137:RNO131141 RXK131137:RXK131141 SHG131137:SHG131141 SRC131137:SRC131141 TAY131137:TAY131141 TKU131137:TKU131141 TUQ131137:TUQ131141 UEM131137:UEM131141 UOI131137:UOI131141 UYE131137:UYE131141 VIA131137:VIA131141 VRW131137:VRW131141 WBS131137:WBS131141 WLO131137:WLO131141 WVK131137:WVK131141 C196673:C196677 IY196673:IY196677 SU196673:SU196677 ACQ196673:ACQ196677 AMM196673:AMM196677 AWI196673:AWI196677 BGE196673:BGE196677 BQA196673:BQA196677 BZW196673:BZW196677 CJS196673:CJS196677 CTO196673:CTO196677 DDK196673:DDK196677 DNG196673:DNG196677 DXC196673:DXC196677 EGY196673:EGY196677 EQU196673:EQU196677 FAQ196673:FAQ196677 FKM196673:FKM196677 FUI196673:FUI196677 GEE196673:GEE196677 GOA196673:GOA196677 GXW196673:GXW196677 HHS196673:HHS196677 HRO196673:HRO196677 IBK196673:IBK196677 ILG196673:ILG196677 IVC196673:IVC196677 JEY196673:JEY196677 JOU196673:JOU196677 JYQ196673:JYQ196677 KIM196673:KIM196677 KSI196673:KSI196677 LCE196673:LCE196677 LMA196673:LMA196677 LVW196673:LVW196677 MFS196673:MFS196677 MPO196673:MPO196677 MZK196673:MZK196677 NJG196673:NJG196677 NTC196673:NTC196677 OCY196673:OCY196677 OMU196673:OMU196677 OWQ196673:OWQ196677 PGM196673:PGM196677 PQI196673:PQI196677 QAE196673:QAE196677 QKA196673:QKA196677 QTW196673:QTW196677 RDS196673:RDS196677 RNO196673:RNO196677 RXK196673:RXK196677 SHG196673:SHG196677 SRC196673:SRC196677 TAY196673:TAY196677 TKU196673:TKU196677 TUQ196673:TUQ196677 UEM196673:UEM196677 UOI196673:UOI196677 UYE196673:UYE196677 VIA196673:VIA196677 VRW196673:VRW196677 WBS196673:WBS196677 WLO196673:WLO196677 WVK196673:WVK196677 C262209:C262213 IY262209:IY262213 SU262209:SU262213 ACQ262209:ACQ262213 AMM262209:AMM262213 AWI262209:AWI262213 BGE262209:BGE262213 BQA262209:BQA262213 BZW262209:BZW262213 CJS262209:CJS262213 CTO262209:CTO262213 DDK262209:DDK262213 DNG262209:DNG262213 DXC262209:DXC262213 EGY262209:EGY262213 EQU262209:EQU262213 FAQ262209:FAQ262213 FKM262209:FKM262213 FUI262209:FUI262213 GEE262209:GEE262213 GOA262209:GOA262213 GXW262209:GXW262213 HHS262209:HHS262213 HRO262209:HRO262213 IBK262209:IBK262213 ILG262209:ILG262213 IVC262209:IVC262213 JEY262209:JEY262213 JOU262209:JOU262213 JYQ262209:JYQ262213 KIM262209:KIM262213 KSI262209:KSI262213 LCE262209:LCE262213 LMA262209:LMA262213 LVW262209:LVW262213 MFS262209:MFS262213 MPO262209:MPO262213 MZK262209:MZK262213 NJG262209:NJG262213 NTC262209:NTC262213 OCY262209:OCY262213 OMU262209:OMU262213 OWQ262209:OWQ262213 PGM262209:PGM262213 PQI262209:PQI262213 QAE262209:QAE262213 QKA262209:QKA262213 QTW262209:QTW262213 RDS262209:RDS262213 RNO262209:RNO262213 RXK262209:RXK262213 SHG262209:SHG262213 SRC262209:SRC262213 TAY262209:TAY262213 TKU262209:TKU262213 TUQ262209:TUQ262213 UEM262209:UEM262213 UOI262209:UOI262213 UYE262209:UYE262213 VIA262209:VIA262213 VRW262209:VRW262213 WBS262209:WBS262213 WLO262209:WLO262213 WVK262209:WVK262213 C327745:C327749 IY327745:IY327749 SU327745:SU327749 ACQ327745:ACQ327749 AMM327745:AMM327749 AWI327745:AWI327749 BGE327745:BGE327749 BQA327745:BQA327749 BZW327745:BZW327749 CJS327745:CJS327749 CTO327745:CTO327749 DDK327745:DDK327749 DNG327745:DNG327749 DXC327745:DXC327749 EGY327745:EGY327749 EQU327745:EQU327749 FAQ327745:FAQ327749 FKM327745:FKM327749 FUI327745:FUI327749 GEE327745:GEE327749 GOA327745:GOA327749 GXW327745:GXW327749 HHS327745:HHS327749 HRO327745:HRO327749 IBK327745:IBK327749 ILG327745:ILG327749 IVC327745:IVC327749 JEY327745:JEY327749 JOU327745:JOU327749 JYQ327745:JYQ327749 KIM327745:KIM327749 KSI327745:KSI327749 LCE327745:LCE327749 LMA327745:LMA327749 LVW327745:LVW327749 MFS327745:MFS327749 MPO327745:MPO327749 MZK327745:MZK327749 NJG327745:NJG327749 NTC327745:NTC327749 OCY327745:OCY327749 OMU327745:OMU327749 OWQ327745:OWQ327749 PGM327745:PGM327749 PQI327745:PQI327749 QAE327745:QAE327749 QKA327745:QKA327749 QTW327745:QTW327749 RDS327745:RDS327749 RNO327745:RNO327749 RXK327745:RXK327749 SHG327745:SHG327749 SRC327745:SRC327749 TAY327745:TAY327749 TKU327745:TKU327749 TUQ327745:TUQ327749 UEM327745:UEM327749 UOI327745:UOI327749 UYE327745:UYE327749 VIA327745:VIA327749 VRW327745:VRW327749 WBS327745:WBS327749 WLO327745:WLO327749 WVK327745:WVK327749 C393281:C393285 IY393281:IY393285 SU393281:SU393285 ACQ393281:ACQ393285 AMM393281:AMM393285 AWI393281:AWI393285 BGE393281:BGE393285 BQA393281:BQA393285 BZW393281:BZW393285 CJS393281:CJS393285 CTO393281:CTO393285 DDK393281:DDK393285 DNG393281:DNG393285 DXC393281:DXC393285 EGY393281:EGY393285 EQU393281:EQU393285 FAQ393281:FAQ393285 FKM393281:FKM393285 FUI393281:FUI393285 GEE393281:GEE393285 GOA393281:GOA393285 GXW393281:GXW393285 HHS393281:HHS393285 HRO393281:HRO393285 IBK393281:IBK393285 ILG393281:ILG393285 IVC393281:IVC393285 JEY393281:JEY393285 JOU393281:JOU393285 JYQ393281:JYQ393285 KIM393281:KIM393285 KSI393281:KSI393285 LCE393281:LCE393285 LMA393281:LMA393285 LVW393281:LVW393285 MFS393281:MFS393285 MPO393281:MPO393285 MZK393281:MZK393285 NJG393281:NJG393285 NTC393281:NTC393285 OCY393281:OCY393285 OMU393281:OMU393285 OWQ393281:OWQ393285 PGM393281:PGM393285 PQI393281:PQI393285 QAE393281:QAE393285 QKA393281:QKA393285 QTW393281:QTW393285 RDS393281:RDS393285 RNO393281:RNO393285 RXK393281:RXK393285 SHG393281:SHG393285 SRC393281:SRC393285 TAY393281:TAY393285 TKU393281:TKU393285 TUQ393281:TUQ393285 UEM393281:UEM393285 UOI393281:UOI393285 UYE393281:UYE393285 VIA393281:VIA393285 VRW393281:VRW393285 WBS393281:WBS393285 WLO393281:WLO393285 WVK393281:WVK393285 C458817:C458821 IY458817:IY458821 SU458817:SU458821 ACQ458817:ACQ458821 AMM458817:AMM458821 AWI458817:AWI458821 BGE458817:BGE458821 BQA458817:BQA458821 BZW458817:BZW458821 CJS458817:CJS458821 CTO458817:CTO458821 DDK458817:DDK458821 DNG458817:DNG458821 DXC458817:DXC458821 EGY458817:EGY458821 EQU458817:EQU458821 FAQ458817:FAQ458821 FKM458817:FKM458821 FUI458817:FUI458821 GEE458817:GEE458821 GOA458817:GOA458821 GXW458817:GXW458821 HHS458817:HHS458821 HRO458817:HRO458821 IBK458817:IBK458821 ILG458817:ILG458821 IVC458817:IVC458821 JEY458817:JEY458821 JOU458817:JOU458821 JYQ458817:JYQ458821 KIM458817:KIM458821 KSI458817:KSI458821 LCE458817:LCE458821 LMA458817:LMA458821 LVW458817:LVW458821 MFS458817:MFS458821 MPO458817:MPO458821 MZK458817:MZK458821 NJG458817:NJG458821 NTC458817:NTC458821 OCY458817:OCY458821 OMU458817:OMU458821 OWQ458817:OWQ458821 PGM458817:PGM458821 PQI458817:PQI458821 QAE458817:QAE458821 QKA458817:QKA458821 QTW458817:QTW458821 RDS458817:RDS458821 RNO458817:RNO458821 RXK458817:RXK458821 SHG458817:SHG458821 SRC458817:SRC458821 TAY458817:TAY458821 TKU458817:TKU458821 TUQ458817:TUQ458821 UEM458817:UEM458821 UOI458817:UOI458821 UYE458817:UYE458821 VIA458817:VIA458821 VRW458817:VRW458821 WBS458817:WBS458821 WLO458817:WLO458821 WVK458817:WVK458821 C524353:C524357 IY524353:IY524357 SU524353:SU524357 ACQ524353:ACQ524357 AMM524353:AMM524357 AWI524353:AWI524357 BGE524353:BGE524357 BQA524353:BQA524357 BZW524353:BZW524357 CJS524353:CJS524357 CTO524353:CTO524357 DDK524353:DDK524357 DNG524353:DNG524357 DXC524353:DXC524357 EGY524353:EGY524357 EQU524353:EQU524357 FAQ524353:FAQ524357 FKM524353:FKM524357 FUI524353:FUI524357 GEE524353:GEE524357 GOA524353:GOA524357 GXW524353:GXW524357 HHS524353:HHS524357 HRO524353:HRO524357 IBK524353:IBK524357 ILG524353:ILG524357 IVC524353:IVC524357 JEY524353:JEY524357 JOU524353:JOU524357 JYQ524353:JYQ524357 KIM524353:KIM524357 KSI524353:KSI524357 LCE524353:LCE524357 LMA524353:LMA524357 LVW524353:LVW524357 MFS524353:MFS524357 MPO524353:MPO524357 MZK524353:MZK524357 NJG524353:NJG524357 NTC524353:NTC524357 OCY524353:OCY524357 OMU524353:OMU524357 OWQ524353:OWQ524357 PGM524353:PGM524357 PQI524353:PQI524357 QAE524353:QAE524357 QKA524353:QKA524357 QTW524353:QTW524357 RDS524353:RDS524357 RNO524353:RNO524357 RXK524353:RXK524357 SHG524353:SHG524357 SRC524353:SRC524357 TAY524353:TAY524357 TKU524353:TKU524357 TUQ524353:TUQ524357 UEM524353:UEM524357 UOI524353:UOI524357 UYE524353:UYE524357 VIA524353:VIA524357 VRW524353:VRW524357 WBS524353:WBS524357 WLO524353:WLO524357 WVK524353:WVK524357 C589889:C589893 IY589889:IY589893 SU589889:SU589893 ACQ589889:ACQ589893 AMM589889:AMM589893 AWI589889:AWI589893 BGE589889:BGE589893 BQA589889:BQA589893 BZW589889:BZW589893 CJS589889:CJS589893 CTO589889:CTO589893 DDK589889:DDK589893 DNG589889:DNG589893 DXC589889:DXC589893 EGY589889:EGY589893 EQU589889:EQU589893 FAQ589889:FAQ589893 FKM589889:FKM589893 FUI589889:FUI589893 GEE589889:GEE589893 GOA589889:GOA589893 GXW589889:GXW589893 HHS589889:HHS589893 HRO589889:HRO589893 IBK589889:IBK589893 ILG589889:ILG589893 IVC589889:IVC589893 JEY589889:JEY589893 JOU589889:JOU589893 JYQ589889:JYQ589893 KIM589889:KIM589893 KSI589889:KSI589893 LCE589889:LCE589893 LMA589889:LMA589893 LVW589889:LVW589893 MFS589889:MFS589893 MPO589889:MPO589893 MZK589889:MZK589893 NJG589889:NJG589893 NTC589889:NTC589893 OCY589889:OCY589893 OMU589889:OMU589893 OWQ589889:OWQ589893 PGM589889:PGM589893 PQI589889:PQI589893 QAE589889:QAE589893 QKA589889:QKA589893 QTW589889:QTW589893 RDS589889:RDS589893 RNO589889:RNO589893 RXK589889:RXK589893 SHG589889:SHG589893 SRC589889:SRC589893 TAY589889:TAY589893 TKU589889:TKU589893 TUQ589889:TUQ589893 UEM589889:UEM589893 UOI589889:UOI589893 UYE589889:UYE589893 VIA589889:VIA589893 VRW589889:VRW589893 WBS589889:WBS589893 WLO589889:WLO589893 WVK589889:WVK589893 C655425:C655429 IY655425:IY655429 SU655425:SU655429 ACQ655425:ACQ655429 AMM655425:AMM655429 AWI655425:AWI655429 BGE655425:BGE655429 BQA655425:BQA655429 BZW655425:BZW655429 CJS655425:CJS655429 CTO655425:CTO655429 DDK655425:DDK655429 DNG655425:DNG655429 DXC655425:DXC655429 EGY655425:EGY655429 EQU655425:EQU655429 FAQ655425:FAQ655429 FKM655425:FKM655429 FUI655425:FUI655429 GEE655425:GEE655429 GOA655425:GOA655429 GXW655425:GXW655429 HHS655425:HHS655429 HRO655425:HRO655429 IBK655425:IBK655429 ILG655425:ILG655429 IVC655425:IVC655429 JEY655425:JEY655429 JOU655425:JOU655429 JYQ655425:JYQ655429 KIM655425:KIM655429 KSI655425:KSI655429 LCE655425:LCE655429 LMA655425:LMA655429 LVW655425:LVW655429 MFS655425:MFS655429 MPO655425:MPO655429 MZK655425:MZK655429 NJG655425:NJG655429 NTC655425:NTC655429 OCY655425:OCY655429 OMU655425:OMU655429 OWQ655425:OWQ655429 PGM655425:PGM655429 PQI655425:PQI655429 QAE655425:QAE655429 QKA655425:QKA655429 QTW655425:QTW655429 RDS655425:RDS655429 RNO655425:RNO655429 RXK655425:RXK655429 SHG655425:SHG655429 SRC655425:SRC655429 TAY655425:TAY655429 TKU655425:TKU655429 TUQ655425:TUQ655429 UEM655425:UEM655429 UOI655425:UOI655429 UYE655425:UYE655429 VIA655425:VIA655429 VRW655425:VRW655429 WBS655425:WBS655429 WLO655425:WLO655429 WVK655425:WVK655429 C720961:C720965 IY720961:IY720965 SU720961:SU720965 ACQ720961:ACQ720965 AMM720961:AMM720965 AWI720961:AWI720965 BGE720961:BGE720965 BQA720961:BQA720965 BZW720961:BZW720965 CJS720961:CJS720965 CTO720961:CTO720965 DDK720961:DDK720965 DNG720961:DNG720965 DXC720961:DXC720965 EGY720961:EGY720965 EQU720961:EQU720965 FAQ720961:FAQ720965 FKM720961:FKM720965 FUI720961:FUI720965 GEE720961:GEE720965 GOA720961:GOA720965 GXW720961:GXW720965 HHS720961:HHS720965 HRO720961:HRO720965 IBK720961:IBK720965 ILG720961:ILG720965 IVC720961:IVC720965 JEY720961:JEY720965 JOU720961:JOU720965 JYQ720961:JYQ720965 KIM720961:KIM720965 KSI720961:KSI720965 LCE720961:LCE720965 LMA720961:LMA720965 LVW720961:LVW720965 MFS720961:MFS720965 MPO720961:MPO720965 MZK720961:MZK720965 NJG720961:NJG720965 NTC720961:NTC720965 OCY720961:OCY720965 OMU720961:OMU720965 OWQ720961:OWQ720965 PGM720961:PGM720965 PQI720961:PQI720965 QAE720961:QAE720965 QKA720961:QKA720965 QTW720961:QTW720965 RDS720961:RDS720965 RNO720961:RNO720965 RXK720961:RXK720965 SHG720961:SHG720965 SRC720961:SRC720965 TAY720961:TAY720965 TKU720961:TKU720965 TUQ720961:TUQ720965 UEM720961:UEM720965 UOI720961:UOI720965 UYE720961:UYE720965 VIA720961:VIA720965 VRW720961:VRW720965 WBS720961:WBS720965 WLO720961:WLO720965 WVK720961:WVK720965 C786497:C786501 IY786497:IY786501 SU786497:SU786501 ACQ786497:ACQ786501 AMM786497:AMM786501 AWI786497:AWI786501 BGE786497:BGE786501 BQA786497:BQA786501 BZW786497:BZW786501 CJS786497:CJS786501 CTO786497:CTO786501 DDK786497:DDK786501 DNG786497:DNG786501 DXC786497:DXC786501 EGY786497:EGY786501 EQU786497:EQU786501 FAQ786497:FAQ786501 FKM786497:FKM786501 FUI786497:FUI786501 GEE786497:GEE786501 GOA786497:GOA786501 GXW786497:GXW786501 HHS786497:HHS786501 HRO786497:HRO786501 IBK786497:IBK786501 ILG786497:ILG786501 IVC786497:IVC786501 JEY786497:JEY786501 JOU786497:JOU786501 JYQ786497:JYQ786501 KIM786497:KIM786501 KSI786497:KSI786501 LCE786497:LCE786501 LMA786497:LMA786501 LVW786497:LVW786501 MFS786497:MFS786501 MPO786497:MPO786501 MZK786497:MZK786501 NJG786497:NJG786501 NTC786497:NTC786501 OCY786497:OCY786501 OMU786497:OMU786501 OWQ786497:OWQ786501 PGM786497:PGM786501 PQI786497:PQI786501 QAE786497:QAE786501 QKA786497:QKA786501 QTW786497:QTW786501 RDS786497:RDS786501 RNO786497:RNO786501 RXK786497:RXK786501 SHG786497:SHG786501 SRC786497:SRC786501 TAY786497:TAY786501 TKU786497:TKU786501 TUQ786497:TUQ786501 UEM786497:UEM786501 UOI786497:UOI786501 UYE786497:UYE786501 VIA786497:VIA786501 VRW786497:VRW786501 WBS786497:WBS786501 WLO786497:WLO786501 WVK786497:WVK786501 C852033:C852037 IY852033:IY852037 SU852033:SU852037 ACQ852033:ACQ852037 AMM852033:AMM852037 AWI852033:AWI852037 BGE852033:BGE852037 BQA852033:BQA852037 BZW852033:BZW852037 CJS852033:CJS852037 CTO852033:CTO852037 DDK852033:DDK852037 DNG852033:DNG852037 DXC852033:DXC852037 EGY852033:EGY852037 EQU852033:EQU852037 FAQ852033:FAQ852037 FKM852033:FKM852037 FUI852033:FUI852037 GEE852033:GEE852037 GOA852033:GOA852037 GXW852033:GXW852037 HHS852033:HHS852037 HRO852033:HRO852037 IBK852033:IBK852037 ILG852033:ILG852037 IVC852033:IVC852037 JEY852033:JEY852037 JOU852033:JOU852037 JYQ852033:JYQ852037 KIM852033:KIM852037 KSI852033:KSI852037 LCE852033:LCE852037 LMA852033:LMA852037 LVW852033:LVW852037 MFS852033:MFS852037 MPO852033:MPO852037 MZK852033:MZK852037 NJG852033:NJG852037 NTC852033:NTC852037 OCY852033:OCY852037 OMU852033:OMU852037 OWQ852033:OWQ852037 PGM852033:PGM852037 PQI852033:PQI852037 QAE852033:QAE852037 QKA852033:QKA852037 QTW852033:QTW852037 RDS852033:RDS852037 RNO852033:RNO852037 RXK852033:RXK852037 SHG852033:SHG852037 SRC852033:SRC852037 TAY852033:TAY852037 TKU852033:TKU852037 TUQ852033:TUQ852037 UEM852033:UEM852037 UOI852033:UOI852037 UYE852033:UYE852037 VIA852033:VIA852037 VRW852033:VRW852037 WBS852033:WBS852037 WLO852033:WLO852037 WVK852033:WVK852037 C917569:C917573 IY917569:IY917573 SU917569:SU917573 ACQ917569:ACQ917573 AMM917569:AMM917573 AWI917569:AWI917573 BGE917569:BGE917573 BQA917569:BQA917573 BZW917569:BZW917573 CJS917569:CJS917573 CTO917569:CTO917573 DDK917569:DDK917573 DNG917569:DNG917573 DXC917569:DXC917573 EGY917569:EGY917573 EQU917569:EQU917573 FAQ917569:FAQ917573 FKM917569:FKM917573 FUI917569:FUI917573 GEE917569:GEE917573 GOA917569:GOA917573 GXW917569:GXW917573 HHS917569:HHS917573 HRO917569:HRO917573 IBK917569:IBK917573 ILG917569:ILG917573 IVC917569:IVC917573 JEY917569:JEY917573 JOU917569:JOU917573 JYQ917569:JYQ917573 KIM917569:KIM917573 KSI917569:KSI917573 LCE917569:LCE917573 LMA917569:LMA917573 LVW917569:LVW917573 MFS917569:MFS917573 MPO917569:MPO917573 MZK917569:MZK917573 NJG917569:NJG917573 NTC917569:NTC917573 OCY917569:OCY917573 OMU917569:OMU917573 OWQ917569:OWQ917573 PGM917569:PGM917573 PQI917569:PQI917573 QAE917569:QAE917573 QKA917569:QKA917573 QTW917569:QTW917573 RDS917569:RDS917573 RNO917569:RNO917573 RXK917569:RXK917573 SHG917569:SHG917573 SRC917569:SRC917573 TAY917569:TAY917573 TKU917569:TKU917573 TUQ917569:TUQ917573 UEM917569:UEM917573 UOI917569:UOI917573 UYE917569:UYE917573 VIA917569:VIA917573 VRW917569:VRW917573 WBS917569:WBS917573 WLO917569:WLO917573 WVK917569:WVK917573 C983105:C983109 IY983105:IY983109 SU983105:SU983109 ACQ983105:ACQ983109 AMM983105:AMM983109 AWI983105:AWI983109 BGE983105:BGE983109 BQA983105:BQA983109 BZW983105:BZW983109 CJS983105:CJS983109 CTO983105:CTO983109 DDK983105:DDK983109 DNG983105:DNG983109 DXC983105:DXC983109 EGY983105:EGY983109 EQU983105:EQU983109 FAQ983105:FAQ983109 FKM983105:FKM983109 FUI983105:FUI983109 GEE983105:GEE983109 GOA983105:GOA983109 GXW983105:GXW983109 HHS983105:HHS983109 HRO983105:HRO983109 IBK983105:IBK983109 ILG983105:ILG983109 IVC983105:IVC983109 JEY983105:JEY983109 JOU983105:JOU983109 JYQ983105:JYQ983109 KIM983105:KIM983109 KSI983105:KSI983109 LCE983105:LCE983109 LMA983105:LMA983109 LVW983105:LVW983109 MFS983105:MFS983109 MPO983105:MPO983109 MZK983105:MZK983109 NJG983105:NJG983109 NTC983105:NTC983109 OCY983105:OCY983109 OMU983105:OMU983109 OWQ983105:OWQ983109 PGM983105:PGM983109 PQI983105:PQI983109 QAE983105:QAE983109 QKA983105:QKA983109 QTW983105:QTW983109 RDS983105:RDS983109 RNO983105:RNO983109 RXK983105:RXK983109 SHG983105:SHG983109 SRC983105:SRC983109 TAY983105:TAY983109 TKU983105:TKU983109 TUQ983105:TUQ983109 UEM983105:UEM983109 UOI983105:UOI983109 UYE983105:UYE983109 VIA983105:VIA983109 VRW983105:VRW983109 WBS983105:WBS983109 WLO983105:WLO983109 WVK983105:WVK983109 C75:C79 IY75:IY79 SU75:SU79 ACQ75:ACQ79 AMM75:AMM79 AWI75:AWI79 BGE75:BGE79 BQA75:BQA79 BZW75:BZW79 CJS75:CJS79 CTO75:CTO79 DDK75:DDK79 DNG75:DNG79 DXC75:DXC79 EGY75:EGY79 EQU75:EQU79 FAQ75:FAQ79 FKM75:FKM79 FUI75:FUI79 GEE75:GEE79 GOA75:GOA79 GXW75:GXW79 HHS75:HHS79 HRO75:HRO79 IBK75:IBK79 ILG75:ILG79 IVC75:IVC79 JEY75:JEY79 JOU75:JOU79 JYQ75:JYQ79 KIM75:KIM79 KSI75:KSI79 LCE75:LCE79 LMA75:LMA79 LVW75:LVW79 MFS75:MFS79 MPO75:MPO79 MZK75:MZK79 NJG75:NJG79 NTC75:NTC79 OCY75:OCY79 OMU75:OMU79 OWQ75:OWQ79 PGM75:PGM79 PQI75:PQI79 QAE75:QAE79 QKA75:QKA79 QTW75:QTW79 RDS75:RDS79 RNO75:RNO79 RXK75:RXK79 SHG75:SHG79 SRC75:SRC79 TAY75:TAY79 TKU75:TKU79 TUQ75:TUQ79 UEM75:UEM79 UOI75:UOI79 UYE75:UYE79 VIA75:VIA79 VRW75:VRW79 WBS75:WBS79 WLO75:WLO79 WVK75:WVK79 C65611:C65615 IY65611:IY65615 SU65611:SU65615 ACQ65611:ACQ65615 AMM65611:AMM65615 AWI65611:AWI65615 BGE65611:BGE65615 BQA65611:BQA65615 BZW65611:BZW65615 CJS65611:CJS65615 CTO65611:CTO65615 DDK65611:DDK65615 DNG65611:DNG65615 DXC65611:DXC65615 EGY65611:EGY65615 EQU65611:EQU65615 FAQ65611:FAQ65615 FKM65611:FKM65615 FUI65611:FUI65615 GEE65611:GEE65615 GOA65611:GOA65615 GXW65611:GXW65615 HHS65611:HHS65615 HRO65611:HRO65615 IBK65611:IBK65615 ILG65611:ILG65615 IVC65611:IVC65615 JEY65611:JEY65615 JOU65611:JOU65615 JYQ65611:JYQ65615 KIM65611:KIM65615 KSI65611:KSI65615 LCE65611:LCE65615 LMA65611:LMA65615 LVW65611:LVW65615 MFS65611:MFS65615 MPO65611:MPO65615 MZK65611:MZK65615 NJG65611:NJG65615 NTC65611:NTC65615 OCY65611:OCY65615 OMU65611:OMU65615 OWQ65611:OWQ65615 PGM65611:PGM65615 PQI65611:PQI65615 QAE65611:QAE65615 QKA65611:QKA65615 QTW65611:QTW65615 RDS65611:RDS65615 RNO65611:RNO65615 RXK65611:RXK65615 SHG65611:SHG65615 SRC65611:SRC65615 TAY65611:TAY65615 TKU65611:TKU65615 TUQ65611:TUQ65615 UEM65611:UEM65615 UOI65611:UOI65615 UYE65611:UYE65615 VIA65611:VIA65615 VRW65611:VRW65615 WBS65611:WBS65615 WLO65611:WLO65615 WVK65611:WVK65615 C131147:C131151 IY131147:IY131151 SU131147:SU131151 ACQ131147:ACQ131151 AMM131147:AMM131151 AWI131147:AWI131151 BGE131147:BGE131151 BQA131147:BQA131151 BZW131147:BZW131151 CJS131147:CJS131151 CTO131147:CTO131151 DDK131147:DDK131151 DNG131147:DNG131151 DXC131147:DXC131151 EGY131147:EGY131151 EQU131147:EQU131151 FAQ131147:FAQ131151 FKM131147:FKM131151 FUI131147:FUI131151 GEE131147:GEE131151 GOA131147:GOA131151 GXW131147:GXW131151 HHS131147:HHS131151 HRO131147:HRO131151 IBK131147:IBK131151 ILG131147:ILG131151 IVC131147:IVC131151 JEY131147:JEY131151 JOU131147:JOU131151 JYQ131147:JYQ131151 KIM131147:KIM131151 KSI131147:KSI131151 LCE131147:LCE131151 LMA131147:LMA131151 LVW131147:LVW131151 MFS131147:MFS131151 MPO131147:MPO131151 MZK131147:MZK131151 NJG131147:NJG131151 NTC131147:NTC131151 OCY131147:OCY131151 OMU131147:OMU131151 OWQ131147:OWQ131151 PGM131147:PGM131151 PQI131147:PQI131151 QAE131147:QAE131151 QKA131147:QKA131151 QTW131147:QTW131151 RDS131147:RDS131151 RNO131147:RNO131151 RXK131147:RXK131151 SHG131147:SHG131151 SRC131147:SRC131151 TAY131147:TAY131151 TKU131147:TKU131151 TUQ131147:TUQ131151 UEM131147:UEM131151 UOI131147:UOI131151 UYE131147:UYE131151 VIA131147:VIA131151 VRW131147:VRW131151 WBS131147:WBS131151 WLO131147:WLO131151 WVK131147:WVK131151 C196683:C196687 IY196683:IY196687 SU196683:SU196687 ACQ196683:ACQ196687 AMM196683:AMM196687 AWI196683:AWI196687 BGE196683:BGE196687 BQA196683:BQA196687 BZW196683:BZW196687 CJS196683:CJS196687 CTO196683:CTO196687 DDK196683:DDK196687 DNG196683:DNG196687 DXC196683:DXC196687 EGY196683:EGY196687 EQU196683:EQU196687 FAQ196683:FAQ196687 FKM196683:FKM196687 FUI196683:FUI196687 GEE196683:GEE196687 GOA196683:GOA196687 GXW196683:GXW196687 HHS196683:HHS196687 HRO196683:HRO196687 IBK196683:IBK196687 ILG196683:ILG196687 IVC196683:IVC196687 JEY196683:JEY196687 JOU196683:JOU196687 JYQ196683:JYQ196687 KIM196683:KIM196687 KSI196683:KSI196687 LCE196683:LCE196687 LMA196683:LMA196687 LVW196683:LVW196687 MFS196683:MFS196687 MPO196683:MPO196687 MZK196683:MZK196687 NJG196683:NJG196687 NTC196683:NTC196687 OCY196683:OCY196687 OMU196683:OMU196687 OWQ196683:OWQ196687 PGM196683:PGM196687 PQI196683:PQI196687 QAE196683:QAE196687 QKA196683:QKA196687 QTW196683:QTW196687 RDS196683:RDS196687 RNO196683:RNO196687 RXK196683:RXK196687 SHG196683:SHG196687 SRC196683:SRC196687 TAY196683:TAY196687 TKU196683:TKU196687 TUQ196683:TUQ196687 UEM196683:UEM196687 UOI196683:UOI196687 UYE196683:UYE196687 VIA196683:VIA196687 VRW196683:VRW196687 WBS196683:WBS196687 WLO196683:WLO196687 WVK196683:WVK196687 C262219:C262223 IY262219:IY262223 SU262219:SU262223 ACQ262219:ACQ262223 AMM262219:AMM262223 AWI262219:AWI262223 BGE262219:BGE262223 BQA262219:BQA262223 BZW262219:BZW262223 CJS262219:CJS262223 CTO262219:CTO262223 DDK262219:DDK262223 DNG262219:DNG262223 DXC262219:DXC262223 EGY262219:EGY262223 EQU262219:EQU262223 FAQ262219:FAQ262223 FKM262219:FKM262223 FUI262219:FUI262223 GEE262219:GEE262223 GOA262219:GOA262223 GXW262219:GXW262223 HHS262219:HHS262223 HRO262219:HRO262223 IBK262219:IBK262223 ILG262219:ILG262223 IVC262219:IVC262223 JEY262219:JEY262223 JOU262219:JOU262223 JYQ262219:JYQ262223 KIM262219:KIM262223 KSI262219:KSI262223 LCE262219:LCE262223 LMA262219:LMA262223 LVW262219:LVW262223 MFS262219:MFS262223 MPO262219:MPO262223 MZK262219:MZK262223 NJG262219:NJG262223 NTC262219:NTC262223 OCY262219:OCY262223 OMU262219:OMU262223 OWQ262219:OWQ262223 PGM262219:PGM262223 PQI262219:PQI262223 QAE262219:QAE262223 QKA262219:QKA262223 QTW262219:QTW262223 RDS262219:RDS262223 RNO262219:RNO262223 RXK262219:RXK262223 SHG262219:SHG262223 SRC262219:SRC262223 TAY262219:TAY262223 TKU262219:TKU262223 TUQ262219:TUQ262223 UEM262219:UEM262223 UOI262219:UOI262223 UYE262219:UYE262223 VIA262219:VIA262223 VRW262219:VRW262223 WBS262219:WBS262223 WLO262219:WLO262223 WVK262219:WVK262223 C327755:C327759 IY327755:IY327759 SU327755:SU327759 ACQ327755:ACQ327759 AMM327755:AMM327759 AWI327755:AWI327759 BGE327755:BGE327759 BQA327755:BQA327759 BZW327755:BZW327759 CJS327755:CJS327759 CTO327755:CTO327759 DDK327755:DDK327759 DNG327755:DNG327759 DXC327755:DXC327759 EGY327755:EGY327759 EQU327755:EQU327759 FAQ327755:FAQ327759 FKM327755:FKM327759 FUI327755:FUI327759 GEE327755:GEE327759 GOA327755:GOA327759 GXW327755:GXW327759 HHS327755:HHS327759 HRO327755:HRO327759 IBK327755:IBK327759 ILG327755:ILG327759 IVC327755:IVC327759 JEY327755:JEY327759 JOU327755:JOU327759 JYQ327755:JYQ327759 KIM327755:KIM327759 KSI327755:KSI327759 LCE327755:LCE327759 LMA327755:LMA327759 LVW327755:LVW327759 MFS327755:MFS327759 MPO327755:MPO327759 MZK327755:MZK327759 NJG327755:NJG327759 NTC327755:NTC327759 OCY327755:OCY327759 OMU327755:OMU327759 OWQ327755:OWQ327759 PGM327755:PGM327759 PQI327755:PQI327759 QAE327755:QAE327759 QKA327755:QKA327759 QTW327755:QTW327759 RDS327755:RDS327759 RNO327755:RNO327759 RXK327755:RXK327759 SHG327755:SHG327759 SRC327755:SRC327759 TAY327755:TAY327759 TKU327755:TKU327759 TUQ327755:TUQ327759 UEM327755:UEM327759 UOI327755:UOI327759 UYE327755:UYE327759 VIA327755:VIA327759 VRW327755:VRW327759 WBS327755:WBS327759 WLO327755:WLO327759 WVK327755:WVK327759 C393291:C393295 IY393291:IY393295 SU393291:SU393295 ACQ393291:ACQ393295 AMM393291:AMM393295 AWI393291:AWI393295 BGE393291:BGE393295 BQA393291:BQA393295 BZW393291:BZW393295 CJS393291:CJS393295 CTO393291:CTO393295 DDK393291:DDK393295 DNG393291:DNG393295 DXC393291:DXC393295 EGY393291:EGY393295 EQU393291:EQU393295 FAQ393291:FAQ393295 FKM393291:FKM393295 FUI393291:FUI393295 GEE393291:GEE393295 GOA393291:GOA393295 GXW393291:GXW393295 HHS393291:HHS393295 HRO393291:HRO393295 IBK393291:IBK393295 ILG393291:ILG393295 IVC393291:IVC393295 JEY393291:JEY393295 JOU393291:JOU393295 JYQ393291:JYQ393295 KIM393291:KIM393295 KSI393291:KSI393295 LCE393291:LCE393295 LMA393291:LMA393295 LVW393291:LVW393295 MFS393291:MFS393295 MPO393291:MPO393295 MZK393291:MZK393295 NJG393291:NJG393295 NTC393291:NTC393295 OCY393291:OCY393295 OMU393291:OMU393295 OWQ393291:OWQ393295 PGM393291:PGM393295 PQI393291:PQI393295 QAE393291:QAE393295 QKA393291:QKA393295 QTW393291:QTW393295 RDS393291:RDS393295 RNO393291:RNO393295 RXK393291:RXK393295 SHG393291:SHG393295 SRC393291:SRC393295 TAY393291:TAY393295 TKU393291:TKU393295 TUQ393291:TUQ393295 UEM393291:UEM393295 UOI393291:UOI393295 UYE393291:UYE393295 VIA393291:VIA393295 VRW393291:VRW393295 WBS393291:WBS393295 WLO393291:WLO393295 WVK393291:WVK393295 C458827:C458831 IY458827:IY458831 SU458827:SU458831 ACQ458827:ACQ458831 AMM458827:AMM458831 AWI458827:AWI458831 BGE458827:BGE458831 BQA458827:BQA458831 BZW458827:BZW458831 CJS458827:CJS458831 CTO458827:CTO458831 DDK458827:DDK458831 DNG458827:DNG458831 DXC458827:DXC458831 EGY458827:EGY458831 EQU458827:EQU458831 FAQ458827:FAQ458831 FKM458827:FKM458831 FUI458827:FUI458831 GEE458827:GEE458831 GOA458827:GOA458831 GXW458827:GXW458831 HHS458827:HHS458831 HRO458827:HRO458831 IBK458827:IBK458831 ILG458827:ILG458831 IVC458827:IVC458831 JEY458827:JEY458831 JOU458827:JOU458831 JYQ458827:JYQ458831 KIM458827:KIM458831 KSI458827:KSI458831 LCE458827:LCE458831 LMA458827:LMA458831 LVW458827:LVW458831 MFS458827:MFS458831 MPO458827:MPO458831 MZK458827:MZK458831 NJG458827:NJG458831 NTC458827:NTC458831 OCY458827:OCY458831 OMU458827:OMU458831 OWQ458827:OWQ458831 PGM458827:PGM458831 PQI458827:PQI458831 QAE458827:QAE458831 QKA458827:QKA458831 QTW458827:QTW458831 RDS458827:RDS458831 RNO458827:RNO458831 RXK458827:RXK458831 SHG458827:SHG458831 SRC458827:SRC458831 TAY458827:TAY458831 TKU458827:TKU458831 TUQ458827:TUQ458831 UEM458827:UEM458831 UOI458827:UOI458831 UYE458827:UYE458831 VIA458827:VIA458831 VRW458827:VRW458831 WBS458827:WBS458831 WLO458827:WLO458831 WVK458827:WVK458831 C524363:C524367 IY524363:IY524367 SU524363:SU524367 ACQ524363:ACQ524367 AMM524363:AMM524367 AWI524363:AWI524367 BGE524363:BGE524367 BQA524363:BQA524367 BZW524363:BZW524367 CJS524363:CJS524367 CTO524363:CTO524367 DDK524363:DDK524367 DNG524363:DNG524367 DXC524363:DXC524367 EGY524363:EGY524367 EQU524363:EQU524367 FAQ524363:FAQ524367 FKM524363:FKM524367 FUI524363:FUI524367 GEE524363:GEE524367 GOA524363:GOA524367 GXW524363:GXW524367 HHS524363:HHS524367 HRO524363:HRO524367 IBK524363:IBK524367 ILG524363:ILG524367 IVC524363:IVC524367 JEY524363:JEY524367 JOU524363:JOU524367 JYQ524363:JYQ524367 KIM524363:KIM524367 KSI524363:KSI524367 LCE524363:LCE524367 LMA524363:LMA524367 LVW524363:LVW524367 MFS524363:MFS524367 MPO524363:MPO524367 MZK524363:MZK524367 NJG524363:NJG524367 NTC524363:NTC524367 OCY524363:OCY524367 OMU524363:OMU524367 OWQ524363:OWQ524367 PGM524363:PGM524367 PQI524363:PQI524367 QAE524363:QAE524367 QKA524363:QKA524367 QTW524363:QTW524367 RDS524363:RDS524367 RNO524363:RNO524367 RXK524363:RXK524367 SHG524363:SHG524367 SRC524363:SRC524367 TAY524363:TAY524367 TKU524363:TKU524367 TUQ524363:TUQ524367 UEM524363:UEM524367 UOI524363:UOI524367 UYE524363:UYE524367 VIA524363:VIA524367 VRW524363:VRW524367 WBS524363:WBS524367 WLO524363:WLO524367 WVK524363:WVK524367 C589899:C589903 IY589899:IY589903 SU589899:SU589903 ACQ589899:ACQ589903 AMM589899:AMM589903 AWI589899:AWI589903 BGE589899:BGE589903 BQA589899:BQA589903 BZW589899:BZW589903 CJS589899:CJS589903 CTO589899:CTO589903 DDK589899:DDK589903 DNG589899:DNG589903 DXC589899:DXC589903 EGY589899:EGY589903 EQU589899:EQU589903 FAQ589899:FAQ589903 FKM589899:FKM589903 FUI589899:FUI589903 GEE589899:GEE589903 GOA589899:GOA589903 GXW589899:GXW589903 HHS589899:HHS589903 HRO589899:HRO589903 IBK589899:IBK589903 ILG589899:ILG589903 IVC589899:IVC589903 JEY589899:JEY589903 JOU589899:JOU589903 JYQ589899:JYQ589903 KIM589899:KIM589903 KSI589899:KSI589903 LCE589899:LCE589903 LMA589899:LMA589903 LVW589899:LVW589903 MFS589899:MFS589903 MPO589899:MPO589903 MZK589899:MZK589903 NJG589899:NJG589903 NTC589899:NTC589903 OCY589899:OCY589903 OMU589899:OMU589903 OWQ589899:OWQ589903 PGM589899:PGM589903 PQI589899:PQI589903 QAE589899:QAE589903 QKA589899:QKA589903 QTW589899:QTW589903 RDS589899:RDS589903 RNO589899:RNO589903 RXK589899:RXK589903 SHG589899:SHG589903 SRC589899:SRC589903 TAY589899:TAY589903 TKU589899:TKU589903 TUQ589899:TUQ589903 UEM589899:UEM589903 UOI589899:UOI589903 UYE589899:UYE589903 VIA589899:VIA589903 VRW589899:VRW589903 WBS589899:WBS589903 WLO589899:WLO589903 WVK589899:WVK589903 C655435:C655439 IY655435:IY655439 SU655435:SU655439 ACQ655435:ACQ655439 AMM655435:AMM655439 AWI655435:AWI655439 BGE655435:BGE655439 BQA655435:BQA655439 BZW655435:BZW655439 CJS655435:CJS655439 CTO655435:CTO655439 DDK655435:DDK655439 DNG655435:DNG655439 DXC655435:DXC655439 EGY655435:EGY655439 EQU655435:EQU655439 FAQ655435:FAQ655439 FKM655435:FKM655439 FUI655435:FUI655439 GEE655435:GEE655439 GOA655435:GOA655439 GXW655435:GXW655439 HHS655435:HHS655439 HRO655435:HRO655439 IBK655435:IBK655439 ILG655435:ILG655439 IVC655435:IVC655439 JEY655435:JEY655439 JOU655435:JOU655439 JYQ655435:JYQ655439 KIM655435:KIM655439 KSI655435:KSI655439 LCE655435:LCE655439 LMA655435:LMA655439 LVW655435:LVW655439 MFS655435:MFS655439 MPO655435:MPO655439 MZK655435:MZK655439 NJG655435:NJG655439 NTC655435:NTC655439 OCY655435:OCY655439 OMU655435:OMU655439 OWQ655435:OWQ655439 PGM655435:PGM655439 PQI655435:PQI655439 QAE655435:QAE655439 QKA655435:QKA655439 QTW655435:QTW655439 RDS655435:RDS655439 RNO655435:RNO655439 RXK655435:RXK655439 SHG655435:SHG655439 SRC655435:SRC655439 TAY655435:TAY655439 TKU655435:TKU655439 TUQ655435:TUQ655439 UEM655435:UEM655439 UOI655435:UOI655439 UYE655435:UYE655439 VIA655435:VIA655439 VRW655435:VRW655439 WBS655435:WBS655439 WLO655435:WLO655439 WVK655435:WVK655439 C720971:C720975 IY720971:IY720975 SU720971:SU720975 ACQ720971:ACQ720975 AMM720971:AMM720975 AWI720971:AWI720975 BGE720971:BGE720975 BQA720971:BQA720975 BZW720971:BZW720975 CJS720971:CJS720975 CTO720971:CTO720975 DDK720971:DDK720975 DNG720971:DNG720975 DXC720971:DXC720975 EGY720971:EGY720975 EQU720971:EQU720975 FAQ720971:FAQ720975 FKM720971:FKM720975 FUI720971:FUI720975 GEE720971:GEE720975 GOA720971:GOA720975 GXW720971:GXW720975 HHS720971:HHS720975 HRO720971:HRO720975 IBK720971:IBK720975 ILG720971:ILG720975 IVC720971:IVC720975 JEY720971:JEY720975 JOU720971:JOU720975 JYQ720971:JYQ720975 KIM720971:KIM720975 KSI720971:KSI720975 LCE720971:LCE720975 LMA720971:LMA720975 LVW720971:LVW720975 MFS720971:MFS720975 MPO720971:MPO720975 MZK720971:MZK720975 NJG720971:NJG720975 NTC720971:NTC720975 OCY720971:OCY720975 OMU720971:OMU720975 OWQ720971:OWQ720975 PGM720971:PGM720975 PQI720971:PQI720975 QAE720971:QAE720975 QKA720971:QKA720975 QTW720971:QTW720975 RDS720971:RDS720975 RNO720971:RNO720975 RXK720971:RXK720975 SHG720971:SHG720975 SRC720971:SRC720975 TAY720971:TAY720975 TKU720971:TKU720975 TUQ720971:TUQ720975 UEM720971:UEM720975 UOI720971:UOI720975 UYE720971:UYE720975 VIA720971:VIA720975 VRW720971:VRW720975 WBS720971:WBS720975 WLO720971:WLO720975 WVK720971:WVK720975 C786507:C786511 IY786507:IY786511 SU786507:SU786511 ACQ786507:ACQ786511 AMM786507:AMM786511 AWI786507:AWI786511 BGE786507:BGE786511 BQA786507:BQA786511 BZW786507:BZW786511 CJS786507:CJS786511 CTO786507:CTO786511 DDK786507:DDK786511 DNG786507:DNG786511 DXC786507:DXC786511 EGY786507:EGY786511 EQU786507:EQU786511 FAQ786507:FAQ786511 FKM786507:FKM786511 FUI786507:FUI786511 GEE786507:GEE786511 GOA786507:GOA786511 GXW786507:GXW786511 HHS786507:HHS786511 HRO786507:HRO786511 IBK786507:IBK786511 ILG786507:ILG786511 IVC786507:IVC786511 JEY786507:JEY786511 JOU786507:JOU786511 JYQ786507:JYQ786511 KIM786507:KIM786511 KSI786507:KSI786511 LCE786507:LCE786511 LMA786507:LMA786511 LVW786507:LVW786511 MFS786507:MFS786511 MPO786507:MPO786511 MZK786507:MZK786511 NJG786507:NJG786511 NTC786507:NTC786511 OCY786507:OCY786511 OMU786507:OMU786511 OWQ786507:OWQ786511 PGM786507:PGM786511 PQI786507:PQI786511 QAE786507:QAE786511 QKA786507:QKA786511 QTW786507:QTW786511 RDS786507:RDS786511 RNO786507:RNO786511 RXK786507:RXK786511 SHG786507:SHG786511 SRC786507:SRC786511 TAY786507:TAY786511 TKU786507:TKU786511 TUQ786507:TUQ786511 UEM786507:UEM786511 UOI786507:UOI786511 UYE786507:UYE786511 VIA786507:VIA786511 VRW786507:VRW786511 WBS786507:WBS786511 WLO786507:WLO786511 WVK786507:WVK786511 C852043:C852047 IY852043:IY852047 SU852043:SU852047 ACQ852043:ACQ852047 AMM852043:AMM852047 AWI852043:AWI852047 BGE852043:BGE852047 BQA852043:BQA852047 BZW852043:BZW852047 CJS852043:CJS852047 CTO852043:CTO852047 DDK852043:DDK852047 DNG852043:DNG852047 DXC852043:DXC852047 EGY852043:EGY852047 EQU852043:EQU852047 FAQ852043:FAQ852047 FKM852043:FKM852047 FUI852043:FUI852047 GEE852043:GEE852047 GOA852043:GOA852047 GXW852043:GXW852047 HHS852043:HHS852047 HRO852043:HRO852047 IBK852043:IBK852047 ILG852043:ILG852047 IVC852043:IVC852047 JEY852043:JEY852047 JOU852043:JOU852047 JYQ852043:JYQ852047 KIM852043:KIM852047 KSI852043:KSI852047 LCE852043:LCE852047 LMA852043:LMA852047 LVW852043:LVW852047 MFS852043:MFS852047 MPO852043:MPO852047 MZK852043:MZK852047 NJG852043:NJG852047 NTC852043:NTC852047 OCY852043:OCY852047 OMU852043:OMU852047 OWQ852043:OWQ852047 PGM852043:PGM852047 PQI852043:PQI852047 QAE852043:QAE852047 QKA852043:QKA852047 QTW852043:QTW852047 RDS852043:RDS852047 RNO852043:RNO852047 RXK852043:RXK852047 SHG852043:SHG852047 SRC852043:SRC852047 TAY852043:TAY852047 TKU852043:TKU852047 TUQ852043:TUQ852047 UEM852043:UEM852047 UOI852043:UOI852047 UYE852043:UYE852047 VIA852043:VIA852047 VRW852043:VRW852047 WBS852043:WBS852047 WLO852043:WLO852047 WVK852043:WVK852047 C917579:C917583 IY917579:IY917583 SU917579:SU917583 ACQ917579:ACQ917583 AMM917579:AMM917583 AWI917579:AWI917583 BGE917579:BGE917583 BQA917579:BQA917583 BZW917579:BZW917583 CJS917579:CJS917583 CTO917579:CTO917583 DDK917579:DDK917583 DNG917579:DNG917583 DXC917579:DXC917583 EGY917579:EGY917583 EQU917579:EQU917583 FAQ917579:FAQ917583 FKM917579:FKM917583 FUI917579:FUI917583 GEE917579:GEE917583 GOA917579:GOA917583 GXW917579:GXW917583 HHS917579:HHS917583 HRO917579:HRO917583 IBK917579:IBK917583 ILG917579:ILG917583 IVC917579:IVC917583 JEY917579:JEY917583 JOU917579:JOU917583 JYQ917579:JYQ917583 KIM917579:KIM917583 KSI917579:KSI917583 LCE917579:LCE917583 LMA917579:LMA917583 LVW917579:LVW917583 MFS917579:MFS917583 MPO917579:MPO917583 MZK917579:MZK917583 NJG917579:NJG917583 NTC917579:NTC917583 OCY917579:OCY917583 OMU917579:OMU917583 OWQ917579:OWQ917583 PGM917579:PGM917583 PQI917579:PQI917583 QAE917579:QAE917583 QKA917579:QKA917583 QTW917579:QTW917583 RDS917579:RDS917583 RNO917579:RNO917583 RXK917579:RXK917583 SHG917579:SHG917583 SRC917579:SRC917583 TAY917579:TAY917583 TKU917579:TKU917583 TUQ917579:TUQ917583 UEM917579:UEM917583 UOI917579:UOI917583 UYE917579:UYE917583 VIA917579:VIA917583 VRW917579:VRW917583 WBS917579:WBS917583 WLO917579:WLO917583 WVK917579:WVK917583 C983115:C983119 IY983115:IY983119 SU983115:SU983119 ACQ983115:ACQ983119 AMM983115:AMM983119 AWI983115:AWI983119 BGE983115:BGE983119 BQA983115:BQA983119 BZW983115:BZW983119 CJS983115:CJS983119 CTO983115:CTO983119 DDK983115:DDK983119 DNG983115:DNG983119 DXC983115:DXC983119 EGY983115:EGY983119 EQU983115:EQU983119 FAQ983115:FAQ983119 FKM983115:FKM983119 FUI983115:FUI983119 GEE983115:GEE983119 GOA983115:GOA983119 GXW983115:GXW983119 HHS983115:HHS983119 HRO983115:HRO983119 IBK983115:IBK983119 ILG983115:ILG983119 IVC983115:IVC983119 JEY983115:JEY983119 JOU983115:JOU983119 JYQ983115:JYQ983119 KIM983115:KIM983119 KSI983115:KSI983119 LCE983115:LCE983119 LMA983115:LMA983119 LVW983115:LVW983119 MFS983115:MFS983119 MPO983115:MPO983119 MZK983115:MZK983119 NJG983115:NJG983119 NTC983115:NTC983119 OCY983115:OCY983119 OMU983115:OMU983119 OWQ983115:OWQ983119 PGM983115:PGM983119 PQI983115:PQI983119 QAE983115:QAE983119 QKA983115:QKA983119 QTW983115:QTW983119 RDS983115:RDS983119 RNO983115:RNO983119 RXK983115:RXK983119 SHG983115:SHG983119 SRC983115:SRC983119 TAY983115:TAY983119 TKU983115:TKU983119 TUQ983115:TUQ983119 UEM983115:UEM983119 UOI983115:UOI983119 UYE983115:UYE983119 VIA983115:VIA983119 VRW983115:VRW983119 WBS983115:WBS983119 WLO983115:WLO983119 WVK983115:WVK983119 C85:C89 IY85:IY89 SU85:SU89 ACQ85:ACQ89 AMM85:AMM89 AWI85:AWI89 BGE85:BGE89 BQA85:BQA89 BZW85:BZW89 CJS85:CJS89 CTO85:CTO89 DDK85:DDK89 DNG85:DNG89 DXC85:DXC89 EGY85:EGY89 EQU85:EQU89 FAQ85:FAQ89 FKM85:FKM89 FUI85:FUI89 GEE85:GEE89 GOA85:GOA89 GXW85:GXW89 HHS85:HHS89 HRO85:HRO89 IBK85:IBK89 ILG85:ILG89 IVC85:IVC89 JEY85:JEY89 JOU85:JOU89 JYQ85:JYQ89 KIM85:KIM89 KSI85:KSI89 LCE85:LCE89 LMA85:LMA89 LVW85:LVW89 MFS85:MFS89 MPO85:MPO89 MZK85:MZK89 NJG85:NJG89 NTC85:NTC89 OCY85:OCY89 OMU85:OMU89 OWQ85:OWQ89 PGM85:PGM89 PQI85:PQI89 QAE85:QAE89 QKA85:QKA89 QTW85:QTW89 RDS85:RDS89 RNO85:RNO89 RXK85:RXK89 SHG85:SHG89 SRC85:SRC89 TAY85:TAY89 TKU85:TKU89 TUQ85:TUQ89 UEM85:UEM89 UOI85:UOI89 UYE85:UYE89 VIA85:VIA89 VRW85:VRW89 WBS85:WBS89 WLO85:WLO89 WVK85:WVK89 C65621:C65625 IY65621:IY65625 SU65621:SU65625 ACQ65621:ACQ65625 AMM65621:AMM65625 AWI65621:AWI65625 BGE65621:BGE65625 BQA65621:BQA65625 BZW65621:BZW65625 CJS65621:CJS65625 CTO65621:CTO65625 DDK65621:DDK65625 DNG65621:DNG65625 DXC65621:DXC65625 EGY65621:EGY65625 EQU65621:EQU65625 FAQ65621:FAQ65625 FKM65621:FKM65625 FUI65621:FUI65625 GEE65621:GEE65625 GOA65621:GOA65625 GXW65621:GXW65625 HHS65621:HHS65625 HRO65621:HRO65625 IBK65621:IBK65625 ILG65621:ILG65625 IVC65621:IVC65625 JEY65621:JEY65625 JOU65621:JOU65625 JYQ65621:JYQ65625 KIM65621:KIM65625 KSI65621:KSI65625 LCE65621:LCE65625 LMA65621:LMA65625 LVW65621:LVW65625 MFS65621:MFS65625 MPO65621:MPO65625 MZK65621:MZK65625 NJG65621:NJG65625 NTC65621:NTC65625 OCY65621:OCY65625 OMU65621:OMU65625 OWQ65621:OWQ65625 PGM65621:PGM65625 PQI65621:PQI65625 QAE65621:QAE65625 QKA65621:QKA65625 QTW65621:QTW65625 RDS65621:RDS65625 RNO65621:RNO65625 RXK65621:RXK65625 SHG65621:SHG65625 SRC65621:SRC65625 TAY65621:TAY65625 TKU65621:TKU65625 TUQ65621:TUQ65625 UEM65621:UEM65625 UOI65621:UOI65625 UYE65621:UYE65625 VIA65621:VIA65625 VRW65621:VRW65625 WBS65621:WBS65625 WLO65621:WLO65625 WVK65621:WVK65625 C131157:C131161 IY131157:IY131161 SU131157:SU131161 ACQ131157:ACQ131161 AMM131157:AMM131161 AWI131157:AWI131161 BGE131157:BGE131161 BQA131157:BQA131161 BZW131157:BZW131161 CJS131157:CJS131161 CTO131157:CTO131161 DDK131157:DDK131161 DNG131157:DNG131161 DXC131157:DXC131161 EGY131157:EGY131161 EQU131157:EQU131161 FAQ131157:FAQ131161 FKM131157:FKM131161 FUI131157:FUI131161 GEE131157:GEE131161 GOA131157:GOA131161 GXW131157:GXW131161 HHS131157:HHS131161 HRO131157:HRO131161 IBK131157:IBK131161 ILG131157:ILG131161 IVC131157:IVC131161 JEY131157:JEY131161 JOU131157:JOU131161 JYQ131157:JYQ131161 KIM131157:KIM131161 KSI131157:KSI131161 LCE131157:LCE131161 LMA131157:LMA131161 LVW131157:LVW131161 MFS131157:MFS131161 MPO131157:MPO131161 MZK131157:MZK131161 NJG131157:NJG131161 NTC131157:NTC131161 OCY131157:OCY131161 OMU131157:OMU131161 OWQ131157:OWQ131161 PGM131157:PGM131161 PQI131157:PQI131161 QAE131157:QAE131161 QKA131157:QKA131161 QTW131157:QTW131161 RDS131157:RDS131161 RNO131157:RNO131161 RXK131157:RXK131161 SHG131157:SHG131161 SRC131157:SRC131161 TAY131157:TAY131161 TKU131157:TKU131161 TUQ131157:TUQ131161 UEM131157:UEM131161 UOI131157:UOI131161 UYE131157:UYE131161 VIA131157:VIA131161 VRW131157:VRW131161 WBS131157:WBS131161 WLO131157:WLO131161 WVK131157:WVK131161 C196693:C196697 IY196693:IY196697 SU196693:SU196697 ACQ196693:ACQ196697 AMM196693:AMM196697 AWI196693:AWI196697 BGE196693:BGE196697 BQA196693:BQA196697 BZW196693:BZW196697 CJS196693:CJS196697 CTO196693:CTO196697 DDK196693:DDK196697 DNG196693:DNG196697 DXC196693:DXC196697 EGY196693:EGY196697 EQU196693:EQU196697 FAQ196693:FAQ196697 FKM196693:FKM196697 FUI196693:FUI196697 GEE196693:GEE196697 GOA196693:GOA196697 GXW196693:GXW196697 HHS196693:HHS196697 HRO196693:HRO196697 IBK196693:IBK196697 ILG196693:ILG196697 IVC196693:IVC196697 JEY196693:JEY196697 JOU196693:JOU196697 JYQ196693:JYQ196697 KIM196693:KIM196697 KSI196693:KSI196697 LCE196693:LCE196697 LMA196693:LMA196697 LVW196693:LVW196697 MFS196693:MFS196697 MPO196693:MPO196697 MZK196693:MZK196697 NJG196693:NJG196697 NTC196693:NTC196697 OCY196693:OCY196697 OMU196693:OMU196697 OWQ196693:OWQ196697 PGM196693:PGM196697 PQI196693:PQI196697 QAE196693:QAE196697 QKA196693:QKA196697 QTW196693:QTW196697 RDS196693:RDS196697 RNO196693:RNO196697 RXK196693:RXK196697 SHG196693:SHG196697 SRC196693:SRC196697 TAY196693:TAY196697 TKU196693:TKU196697 TUQ196693:TUQ196697 UEM196693:UEM196697 UOI196693:UOI196697 UYE196693:UYE196697 VIA196693:VIA196697 VRW196693:VRW196697 WBS196693:WBS196697 WLO196693:WLO196697 WVK196693:WVK196697 C262229:C262233 IY262229:IY262233 SU262229:SU262233 ACQ262229:ACQ262233 AMM262229:AMM262233 AWI262229:AWI262233 BGE262229:BGE262233 BQA262229:BQA262233 BZW262229:BZW262233 CJS262229:CJS262233 CTO262229:CTO262233 DDK262229:DDK262233 DNG262229:DNG262233 DXC262229:DXC262233 EGY262229:EGY262233 EQU262229:EQU262233 FAQ262229:FAQ262233 FKM262229:FKM262233 FUI262229:FUI262233 GEE262229:GEE262233 GOA262229:GOA262233 GXW262229:GXW262233 HHS262229:HHS262233 HRO262229:HRO262233 IBK262229:IBK262233 ILG262229:ILG262233 IVC262229:IVC262233 JEY262229:JEY262233 JOU262229:JOU262233 JYQ262229:JYQ262233 KIM262229:KIM262233 KSI262229:KSI262233 LCE262229:LCE262233 LMA262229:LMA262233 LVW262229:LVW262233 MFS262229:MFS262233 MPO262229:MPO262233 MZK262229:MZK262233 NJG262229:NJG262233 NTC262229:NTC262233 OCY262229:OCY262233 OMU262229:OMU262233 OWQ262229:OWQ262233 PGM262229:PGM262233 PQI262229:PQI262233 QAE262229:QAE262233 QKA262229:QKA262233 QTW262229:QTW262233 RDS262229:RDS262233 RNO262229:RNO262233 RXK262229:RXK262233 SHG262229:SHG262233 SRC262229:SRC262233 TAY262229:TAY262233 TKU262229:TKU262233 TUQ262229:TUQ262233 UEM262229:UEM262233 UOI262229:UOI262233 UYE262229:UYE262233 VIA262229:VIA262233 VRW262229:VRW262233 WBS262229:WBS262233 WLO262229:WLO262233 WVK262229:WVK262233 C327765:C327769 IY327765:IY327769 SU327765:SU327769 ACQ327765:ACQ327769 AMM327765:AMM327769 AWI327765:AWI327769 BGE327765:BGE327769 BQA327765:BQA327769 BZW327765:BZW327769 CJS327765:CJS327769 CTO327765:CTO327769 DDK327765:DDK327769 DNG327765:DNG327769 DXC327765:DXC327769 EGY327765:EGY327769 EQU327765:EQU327769 FAQ327765:FAQ327769 FKM327765:FKM327769 FUI327765:FUI327769 GEE327765:GEE327769 GOA327765:GOA327769 GXW327765:GXW327769 HHS327765:HHS327769 HRO327765:HRO327769 IBK327765:IBK327769 ILG327765:ILG327769 IVC327765:IVC327769 JEY327765:JEY327769 JOU327765:JOU327769 JYQ327765:JYQ327769 KIM327765:KIM327769 KSI327765:KSI327769 LCE327765:LCE327769 LMA327765:LMA327769 LVW327765:LVW327769 MFS327765:MFS327769 MPO327765:MPO327769 MZK327765:MZK327769 NJG327765:NJG327769 NTC327765:NTC327769 OCY327765:OCY327769 OMU327765:OMU327769 OWQ327765:OWQ327769 PGM327765:PGM327769 PQI327765:PQI327769 QAE327765:QAE327769 QKA327765:QKA327769 QTW327765:QTW327769 RDS327765:RDS327769 RNO327765:RNO327769 RXK327765:RXK327769 SHG327765:SHG327769 SRC327765:SRC327769 TAY327765:TAY327769 TKU327765:TKU327769 TUQ327765:TUQ327769 UEM327765:UEM327769 UOI327765:UOI327769 UYE327765:UYE327769 VIA327765:VIA327769 VRW327765:VRW327769 WBS327765:WBS327769 WLO327765:WLO327769 WVK327765:WVK327769 C393301:C393305 IY393301:IY393305 SU393301:SU393305 ACQ393301:ACQ393305 AMM393301:AMM393305 AWI393301:AWI393305 BGE393301:BGE393305 BQA393301:BQA393305 BZW393301:BZW393305 CJS393301:CJS393305 CTO393301:CTO393305 DDK393301:DDK393305 DNG393301:DNG393305 DXC393301:DXC393305 EGY393301:EGY393305 EQU393301:EQU393305 FAQ393301:FAQ393305 FKM393301:FKM393305 FUI393301:FUI393305 GEE393301:GEE393305 GOA393301:GOA393305 GXW393301:GXW393305 HHS393301:HHS393305 HRO393301:HRO393305 IBK393301:IBK393305 ILG393301:ILG393305 IVC393301:IVC393305 JEY393301:JEY393305 JOU393301:JOU393305 JYQ393301:JYQ393305 KIM393301:KIM393305 KSI393301:KSI393305 LCE393301:LCE393305 LMA393301:LMA393305 LVW393301:LVW393305 MFS393301:MFS393305 MPO393301:MPO393305 MZK393301:MZK393305 NJG393301:NJG393305 NTC393301:NTC393305 OCY393301:OCY393305 OMU393301:OMU393305 OWQ393301:OWQ393305 PGM393301:PGM393305 PQI393301:PQI393305 QAE393301:QAE393305 QKA393301:QKA393305 QTW393301:QTW393305 RDS393301:RDS393305 RNO393301:RNO393305 RXK393301:RXK393305 SHG393301:SHG393305 SRC393301:SRC393305 TAY393301:TAY393305 TKU393301:TKU393305 TUQ393301:TUQ393305 UEM393301:UEM393305 UOI393301:UOI393305 UYE393301:UYE393305 VIA393301:VIA393305 VRW393301:VRW393305 WBS393301:WBS393305 WLO393301:WLO393305 WVK393301:WVK393305 C458837:C458841 IY458837:IY458841 SU458837:SU458841 ACQ458837:ACQ458841 AMM458837:AMM458841 AWI458837:AWI458841 BGE458837:BGE458841 BQA458837:BQA458841 BZW458837:BZW458841 CJS458837:CJS458841 CTO458837:CTO458841 DDK458837:DDK458841 DNG458837:DNG458841 DXC458837:DXC458841 EGY458837:EGY458841 EQU458837:EQU458841 FAQ458837:FAQ458841 FKM458837:FKM458841 FUI458837:FUI458841 GEE458837:GEE458841 GOA458837:GOA458841 GXW458837:GXW458841 HHS458837:HHS458841 HRO458837:HRO458841 IBK458837:IBK458841 ILG458837:ILG458841 IVC458837:IVC458841 JEY458837:JEY458841 JOU458837:JOU458841 JYQ458837:JYQ458841 KIM458837:KIM458841 KSI458837:KSI458841 LCE458837:LCE458841 LMA458837:LMA458841 LVW458837:LVW458841 MFS458837:MFS458841 MPO458837:MPO458841 MZK458837:MZK458841 NJG458837:NJG458841 NTC458837:NTC458841 OCY458837:OCY458841 OMU458837:OMU458841 OWQ458837:OWQ458841 PGM458837:PGM458841 PQI458837:PQI458841 QAE458837:QAE458841 QKA458837:QKA458841 QTW458837:QTW458841 RDS458837:RDS458841 RNO458837:RNO458841 RXK458837:RXK458841 SHG458837:SHG458841 SRC458837:SRC458841 TAY458837:TAY458841 TKU458837:TKU458841 TUQ458837:TUQ458841 UEM458837:UEM458841 UOI458837:UOI458841 UYE458837:UYE458841 VIA458837:VIA458841 VRW458837:VRW458841 WBS458837:WBS458841 WLO458837:WLO458841 WVK458837:WVK458841 C524373:C524377 IY524373:IY524377 SU524373:SU524377 ACQ524373:ACQ524377 AMM524373:AMM524377 AWI524373:AWI524377 BGE524373:BGE524377 BQA524373:BQA524377 BZW524373:BZW524377 CJS524373:CJS524377 CTO524373:CTO524377 DDK524373:DDK524377 DNG524373:DNG524377 DXC524373:DXC524377 EGY524373:EGY524377 EQU524373:EQU524377 FAQ524373:FAQ524377 FKM524373:FKM524377 FUI524373:FUI524377 GEE524373:GEE524377 GOA524373:GOA524377 GXW524373:GXW524377 HHS524373:HHS524377 HRO524373:HRO524377 IBK524373:IBK524377 ILG524373:ILG524377 IVC524373:IVC524377 JEY524373:JEY524377 JOU524373:JOU524377 JYQ524373:JYQ524377 KIM524373:KIM524377 KSI524373:KSI524377 LCE524373:LCE524377 LMA524373:LMA524377 LVW524373:LVW524377 MFS524373:MFS524377 MPO524373:MPO524377 MZK524373:MZK524377 NJG524373:NJG524377 NTC524373:NTC524377 OCY524373:OCY524377 OMU524373:OMU524377 OWQ524373:OWQ524377 PGM524373:PGM524377 PQI524373:PQI524377 QAE524373:QAE524377 QKA524373:QKA524377 QTW524373:QTW524377 RDS524373:RDS524377 RNO524373:RNO524377 RXK524373:RXK524377 SHG524373:SHG524377 SRC524373:SRC524377 TAY524373:TAY524377 TKU524373:TKU524377 TUQ524373:TUQ524377 UEM524373:UEM524377 UOI524373:UOI524377 UYE524373:UYE524377 VIA524373:VIA524377 VRW524373:VRW524377 WBS524373:WBS524377 WLO524373:WLO524377 WVK524373:WVK524377 C589909:C589913 IY589909:IY589913 SU589909:SU589913 ACQ589909:ACQ589913 AMM589909:AMM589913 AWI589909:AWI589913 BGE589909:BGE589913 BQA589909:BQA589913 BZW589909:BZW589913 CJS589909:CJS589913 CTO589909:CTO589913 DDK589909:DDK589913 DNG589909:DNG589913 DXC589909:DXC589913 EGY589909:EGY589913 EQU589909:EQU589913 FAQ589909:FAQ589913 FKM589909:FKM589913 FUI589909:FUI589913 GEE589909:GEE589913 GOA589909:GOA589913 GXW589909:GXW589913 HHS589909:HHS589913 HRO589909:HRO589913 IBK589909:IBK589913 ILG589909:ILG589913 IVC589909:IVC589913 JEY589909:JEY589913 JOU589909:JOU589913 JYQ589909:JYQ589913 KIM589909:KIM589913 KSI589909:KSI589913 LCE589909:LCE589913 LMA589909:LMA589913 LVW589909:LVW589913 MFS589909:MFS589913 MPO589909:MPO589913 MZK589909:MZK589913 NJG589909:NJG589913 NTC589909:NTC589913 OCY589909:OCY589913 OMU589909:OMU589913 OWQ589909:OWQ589913 PGM589909:PGM589913 PQI589909:PQI589913 QAE589909:QAE589913 QKA589909:QKA589913 QTW589909:QTW589913 RDS589909:RDS589913 RNO589909:RNO589913 RXK589909:RXK589913 SHG589909:SHG589913 SRC589909:SRC589913 TAY589909:TAY589913 TKU589909:TKU589913 TUQ589909:TUQ589913 UEM589909:UEM589913 UOI589909:UOI589913 UYE589909:UYE589913 VIA589909:VIA589913 VRW589909:VRW589913 WBS589909:WBS589913 WLO589909:WLO589913 WVK589909:WVK589913 C655445:C655449 IY655445:IY655449 SU655445:SU655449 ACQ655445:ACQ655449 AMM655445:AMM655449 AWI655445:AWI655449 BGE655445:BGE655449 BQA655445:BQA655449 BZW655445:BZW655449 CJS655445:CJS655449 CTO655445:CTO655449 DDK655445:DDK655449 DNG655445:DNG655449 DXC655445:DXC655449 EGY655445:EGY655449 EQU655445:EQU655449 FAQ655445:FAQ655449 FKM655445:FKM655449 FUI655445:FUI655449 GEE655445:GEE655449 GOA655445:GOA655449 GXW655445:GXW655449 HHS655445:HHS655449 HRO655445:HRO655449 IBK655445:IBK655449 ILG655445:ILG655449 IVC655445:IVC655449 JEY655445:JEY655449 JOU655445:JOU655449 JYQ655445:JYQ655449 KIM655445:KIM655449 KSI655445:KSI655449 LCE655445:LCE655449 LMA655445:LMA655449 LVW655445:LVW655449 MFS655445:MFS655449 MPO655445:MPO655449 MZK655445:MZK655449 NJG655445:NJG655449 NTC655445:NTC655449 OCY655445:OCY655449 OMU655445:OMU655449 OWQ655445:OWQ655449 PGM655445:PGM655449 PQI655445:PQI655449 QAE655445:QAE655449 QKA655445:QKA655449 QTW655445:QTW655449 RDS655445:RDS655449 RNO655445:RNO655449 RXK655445:RXK655449 SHG655445:SHG655449 SRC655445:SRC655449 TAY655445:TAY655449 TKU655445:TKU655449 TUQ655445:TUQ655449 UEM655445:UEM655449 UOI655445:UOI655449 UYE655445:UYE655449 VIA655445:VIA655449 VRW655445:VRW655449 WBS655445:WBS655449 WLO655445:WLO655449 WVK655445:WVK655449 C720981:C720985 IY720981:IY720985 SU720981:SU720985 ACQ720981:ACQ720985 AMM720981:AMM720985 AWI720981:AWI720985 BGE720981:BGE720985 BQA720981:BQA720985 BZW720981:BZW720985 CJS720981:CJS720985 CTO720981:CTO720985 DDK720981:DDK720985 DNG720981:DNG720985 DXC720981:DXC720985 EGY720981:EGY720985 EQU720981:EQU720985 FAQ720981:FAQ720985 FKM720981:FKM720985 FUI720981:FUI720985 GEE720981:GEE720985 GOA720981:GOA720985 GXW720981:GXW720985 HHS720981:HHS720985 HRO720981:HRO720985 IBK720981:IBK720985 ILG720981:ILG720985 IVC720981:IVC720985 JEY720981:JEY720985 JOU720981:JOU720985 JYQ720981:JYQ720985 KIM720981:KIM720985 KSI720981:KSI720985 LCE720981:LCE720985 LMA720981:LMA720985 LVW720981:LVW720985 MFS720981:MFS720985 MPO720981:MPO720985 MZK720981:MZK720985 NJG720981:NJG720985 NTC720981:NTC720985 OCY720981:OCY720985 OMU720981:OMU720985 OWQ720981:OWQ720985 PGM720981:PGM720985 PQI720981:PQI720985 QAE720981:QAE720985 QKA720981:QKA720985 QTW720981:QTW720985 RDS720981:RDS720985 RNO720981:RNO720985 RXK720981:RXK720985 SHG720981:SHG720985 SRC720981:SRC720985 TAY720981:TAY720985 TKU720981:TKU720985 TUQ720981:TUQ720985 UEM720981:UEM720985 UOI720981:UOI720985 UYE720981:UYE720985 VIA720981:VIA720985 VRW720981:VRW720985 WBS720981:WBS720985 WLO720981:WLO720985 WVK720981:WVK720985 C786517:C786521 IY786517:IY786521 SU786517:SU786521 ACQ786517:ACQ786521 AMM786517:AMM786521 AWI786517:AWI786521 BGE786517:BGE786521 BQA786517:BQA786521 BZW786517:BZW786521 CJS786517:CJS786521 CTO786517:CTO786521 DDK786517:DDK786521 DNG786517:DNG786521 DXC786517:DXC786521 EGY786517:EGY786521 EQU786517:EQU786521 FAQ786517:FAQ786521 FKM786517:FKM786521 FUI786517:FUI786521 GEE786517:GEE786521 GOA786517:GOA786521 GXW786517:GXW786521 HHS786517:HHS786521 HRO786517:HRO786521 IBK786517:IBK786521 ILG786517:ILG786521 IVC786517:IVC786521 JEY786517:JEY786521 JOU786517:JOU786521 JYQ786517:JYQ786521 KIM786517:KIM786521 KSI786517:KSI786521 LCE786517:LCE786521 LMA786517:LMA786521 LVW786517:LVW786521 MFS786517:MFS786521 MPO786517:MPO786521 MZK786517:MZK786521 NJG786517:NJG786521 NTC786517:NTC786521 OCY786517:OCY786521 OMU786517:OMU786521 OWQ786517:OWQ786521 PGM786517:PGM786521 PQI786517:PQI786521 QAE786517:QAE786521 QKA786517:QKA786521 QTW786517:QTW786521 RDS786517:RDS786521 RNO786517:RNO786521 RXK786517:RXK786521 SHG786517:SHG786521 SRC786517:SRC786521 TAY786517:TAY786521 TKU786517:TKU786521 TUQ786517:TUQ786521 UEM786517:UEM786521 UOI786517:UOI786521 UYE786517:UYE786521 VIA786517:VIA786521 VRW786517:VRW786521 WBS786517:WBS786521 WLO786517:WLO786521 WVK786517:WVK786521 C852053:C852057 IY852053:IY852057 SU852053:SU852057 ACQ852053:ACQ852057 AMM852053:AMM852057 AWI852053:AWI852057 BGE852053:BGE852057 BQA852053:BQA852057 BZW852053:BZW852057 CJS852053:CJS852057 CTO852053:CTO852057 DDK852053:DDK852057 DNG852053:DNG852057 DXC852053:DXC852057 EGY852053:EGY852057 EQU852053:EQU852057 FAQ852053:FAQ852057 FKM852053:FKM852057 FUI852053:FUI852057 GEE852053:GEE852057 GOA852053:GOA852057 GXW852053:GXW852057 HHS852053:HHS852057 HRO852053:HRO852057 IBK852053:IBK852057 ILG852053:ILG852057 IVC852053:IVC852057 JEY852053:JEY852057 JOU852053:JOU852057 JYQ852053:JYQ852057 KIM852053:KIM852057 KSI852053:KSI852057 LCE852053:LCE852057 LMA852053:LMA852057 LVW852053:LVW852057 MFS852053:MFS852057 MPO852053:MPO852057 MZK852053:MZK852057 NJG852053:NJG852057 NTC852053:NTC852057 OCY852053:OCY852057 OMU852053:OMU852057 OWQ852053:OWQ852057 PGM852053:PGM852057 PQI852053:PQI852057 QAE852053:QAE852057 QKA852053:QKA852057 QTW852053:QTW852057 RDS852053:RDS852057 RNO852053:RNO852057 RXK852053:RXK852057 SHG852053:SHG852057 SRC852053:SRC852057 TAY852053:TAY852057 TKU852053:TKU852057 TUQ852053:TUQ852057 UEM852053:UEM852057 UOI852053:UOI852057 UYE852053:UYE852057 VIA852053:VIA852057 VRW852053:VRW852057 WBS852053:WBS852057 WLO852053:WLO852057 WVK852053:WVK852057 C917589:C917593 IY917589:IY917593 SU917589:SU917593 ACQ917589:ACQ917593 AMM917589:AMM917593 AWI917589:AWI917593 BGE917589:BGE917593 BQA917589:BQA917593 BZW917589:BZW917593 CJS917589:CJS917593 CTO917589:CTO917593 DDK917589:DDK917593 DNG917589:DNG917593 DXC917589:DXC917593 EGY917589:EGY917593 EQU917589:EQU917593 FAQ917589:FAQ917593 FKM917589:FKM917593 FUI917589:FUI917593 GEE917589:GEE917593 GOA917589:GOA917593 GXW917589:GXW917593 HHS917589:HHS917593 HRO917589:HRO917593 IBK917589:IBK917593 ILG917589:ILG917593 IVC917589:IVC917593 JEY917589:JEY917593 JOU917589:JOU917593 JYQ917589:JYQ917593 KIM917589:KIM917593 KSI917589:KSI917593 LCE917589:LCE917593 LMA917589:LMA917593 LVW917589:LVW917593 MFS917589:MFS917593 MPO917589:MPO917593 MZK917589:MZK917593 NJG917589:NJG917593 NTC917589:NTC917593 OCY917589:OCY917593 OMU917589:OMU917593 OWQ917589:OWQ917593 PGM917589:PGM917593 PQI917589:PQI917593 QAE917589:QAE917593 QKA917589:QKA917593 QTW917589:QTW917593 RDS917589:RDS917593 RNO917589:RNO917593 RXK917589:RXK917593 SHG917589:SHG917593 SRC917589:SRC917593 TAY917589:TAY917593 TKU917589:TKU917593 TUQ917589:TUQ917593 UEM917589:UEM917593 UOI917589:UOI917593 UYE917589:UYE917593 VIA917589:VIA917593 VRW917589:VRW917593 WBS917589:WBS917593 WLO917589:WLO917593 WVK917589:WVK917593 C983125:C983129 IY983125:IY983129 SU983125:SU983129 ACQ983125:ACQ983129 AMM983125:AMM983129 AWI983125:AWI983129 BGE983125:BGE983129 BQA983125:BQA983129 BZW983125:BZW983129 CJS983125:CJS983129 CTO983125:CTO983129 DDK983125:DDK983129 DNG983125:DNG983129 DXC983125:DXC983129 EGY983125:EGY983129 EQU983125:EQU983129 FAQ983125:FAQ983129 FKM983125:FKM983129 FUI983125:FUI983129 GEE983125:GEE983129 GOA983125:GOA983129 GXW983125:GXW983129 HHS983125:HHS983129 HRO983125:HRO983129 IBK983125:IBK983129 ILG983125:ILG983129 IVC983125:IVC983129 JEY983125:JEY983129 JOU983125:JOU983129 JYQ983125:JYQ983129 KIM983125:KIM983129 KSI983125:KSI983129 LCE983125:LCE983129 LMA983125:LMA983129 LVW983125:LVW983129 MFS983125:MFS983129 MPO983125:MPO983129 MZK983125:MZK983129 NJG983125:NJG983129 NTC983125:NTC983129 OCY983125:OCY983129 OMU983125:OMU983129 OWQ983125:OWQ983129 PGM983125:PGM983129 PQI983125:PQI983129 QAE983125:QAE983129 QKA983125:QKA983129 QTW983125:QTW983129 RDS983125:RDS983129 RNO983125:RNO983129 RXK983125:RXK983129 SHG983125:SHG983129 SRC983125:SRC983129 TAY983125:TAY983129 TKU983125:TKU983129 TUQ983125:TUQ983129 UEM983125:UEM983129 UOI983125:UOI983129 UYE983125:UYE983129 VIA983125:VIA983129 VRW983125:VRW983129 WBS983125:WBS983129 WLO983125:WLO983129 WVK983125:WVK983129 C95:C99 IY95:IY99 SU95:SU99 ACQ95:ACQ99 AMM95:AMM99 AWI95:AWI99 BGE95:BGE99 BQA95:BQA99 BZW95:BZW99 CJS95:CJS99 CTO95:CTO99 DDK95:DDK99 DNG95:DNG99 DXC95:DXC99 EGY95:EGY99 EQU95:EQU99 FAQ95:FAQ99 FKM95:FKM99 FUI95:FUI99 GEE95:GEE99 GOA95:GOA99 GXW95:GXW99 HHS95:HHS99 HRO95:HRO99 IBK95:IBK99 ILG95:ILG99 IVC95:IVC99 JEY95:JEY99 JOU95:JOU99 JYQ95:JYQ99 KIM95:KIM99 KSI95:KSI99 LCE95:LCE99 LMA95:LMA99 LVW95:LVW99 MFS95:MFS99 MPO95:MPO99 MZK95:MZK99 NJG95:NJG99 NTC95:NTC99 OCY95:OCY99 OMU95:OMU99 OWQ95:OWQ99 PGM95:PGM99 PQI95:PQI99 QAE95:QAE99 QKA95:QKA99 QTW95:QTW99 RDS95:RDS99 RNO95:RNO99 RXK95:RXK99 SHG95:SHG99 SRC95:SRC99 TAY95:TAY99 TKU95:TKU99 TUQ95:TUQ99 UEM95:UEM99 UOI95:UOI99 UYE95:UYE99 VIA95:VIA99 VRW95:VRW99 WBS95:WBS99 WLO95:WLO99 WVK95:WVK99 C65631:C65635 IY65631:IY65635 SU65631:SU65635 ACQ65631:ACQ65635 AMM65631:AMM65635 AWI65631:AWI65635 BGE65631:BGE65635 BQA65631:BQA65635 BZW65631:BZW65635 CJS65631:CJS65635 CTO65631:CTO65635 DDK65631:DDK65635 DNG65631:DNG65635 DXC65631:DXC65635 EGY65631:EGY65635 EQU65631:EQU65635 FAQ65631:FAQ65635 FKM65631:FKM65635 FUI65631:FUI65635 GEE65631:GEE65635 GOA65631:GOA65635 GXW65631:GXW65635 HHS65631:HHS65635 HRO65631:HRO65635 IBK65631:IBK65635 ILG65631:ILG65635 IVC65631:IVC65635 JEY65631:JEY65635 JOU65631:JOU65635 JYQ65631:JYQ65635 KIM65631:KIM65635 KSI65631:KSI65635 LCE65631:LCE65635 LMA65631:LMA65635 LVW65631:LVW65635 MFS65631:MFS65635 MPO65631:MPO65635 MZK65631:MZK65635 NJG65631:NJG65635 NTC65631:NTC65635 OCY65631:OCY65635 OMU65631:OMU65635 OWQ65631:OWQ65635 PGM65631:PGM65635 PQI65631:PQI65635 QAE65631:QAE65635 QKA65631:QKA65635 QTW65631:QTW65635 RDS65631:RDS65635 RNO65631:RNO65635 RXK65631:RXK65635 SHG65631:SHG65635 SRC65631:SRC65635 TAY65631:TAY65635 TKU65631:TKU65635 TUQ65631:TUQ65635 UEM65631:UEM65635 UOI65631:UOI65635 UYE65631:UYE65635 VIA65631:VIA65635 VRW65631:VRW65635 WBS65631:WBS65635 WLO65631:WLO65635 WVK65631:WVK65635 C131167:C131171 IY131167:IY131171 SU131167:SU131171 ACQ131167:ACQ131171 AMM131167:AMM131171 AWI131167:AWI131171 BGE131167:BGE131171 BQA131167:BQA131171 BZW131167:BZW131171 CJS131167:CJS131171 CTO131167:CTO131171 DDK131167:DDK131171 DNG131167:DNG131171 DXC131167:DXC131171 EGY131167:EGY131171 EQU131167:EQU131171 FAQ131167:FAQ131171 FKM131167:FKM131171 FUI131167:FUI131171 GEE131167:GEE131171 GOA131167:GOA131171 GXW131167:GXW131171 HHS131167:HHS131171 HRO131167:HRO131171 IBK131167:IBK131171 ILG131167:ILG131171 IVC131167:IVC131171 JEY131167:JEY131171 JOU131167:JOU131171 JYQ131167:JYQ131171 KIM131167:KIM131171 KSI131167:KSI131171 LCE131167:LCE131171 LMA131167:LMA131171 LVW131167:LVW131171 MFS131167:MFS131171 MPO131167:MPO131171 MZK131167:MZK131171 NJG131167:NJG131171 NTC131167:NTC131171 OCY131167:OCY131171 OMU131167:OMU131171 OWQ131167:OWQ131171 PGM131167:PGM131171 PQI131167:PQI131171 QAE131167:QAE131171 QKA131167:QKA131171 QTW131167:QTW131171 RDS131167:RDS131171 RNO131167:RNO131171 RXK131167:RXK131171 SHG131167:SHG131171 SRC131167:SRC131171 TAY131167:TAY131171 TKU131167:TKU131171 TUQ131167:TUQ131171 UEM131167:UEM131171 UOI131167:UOI131171 UYE131167:UYE131171 VIA131167:VIA131171 VRW131167:VRW131171 WBS131167:WBS131171 WLO131167:WLO131171 WVK131167:WVK131171 C196703:C196707 IY196703:IY196707 SU196703:SU196707 ACQ196703:ACQ196707 AMM196703:AMM196707 AWI196703:AWI196707 BGE196703:BGE196707 BQA196703:BQA196707 BZW196703:BZW196707 CJS196703:CJS196707 CTO196703:CTO196707 DDK196703:DDK196707 DNG196703:DNG196707 DXC196703:DXC196707 EGY196703:EGY196707 EQU196703:EQU196707 FAQ196703:FAQ196707 FKM196703:FKM196707 FUI196703:FUI196707 GEE196703:GEE196707 GOA196703:GOA196707 GXW196703:GXW196707 HHS196703:HHS196707 HRO196703:HRO196707 IBK196703:IBK196707 ILG196703:ILG196707 IVC196703:IVC196707 JEY196703:JEY196707 JOU196703:JOU196707 JYQ196703:JYQ196707 KIM196703:KIM196707 KSI196703:KSI196707 LCE196703:LCE196707 LMA196703:LMA196707 LVW196703:LVW196707 MFS196703:MFS196707 MPO196703:MPO196707 MZK196703:MZK196707 NJG196703:NJG196707 NTC196703:NTC196707 OCY196703:OCY196707 OMU196703:OMU196707 OWQ196703:OWQ196707 PGM196703:PGM196707 PQI196703:PQI196707 QAE196703:QAE196707 QKA196703:QKA196707 QTW196703:QTW196707 RDS196703:RDS196707 RNO196703:RNO196707 RXK196703:RXK196707 SHG196703:SHG196707 SRC196703:SRC196707 TAY196703:TAY196707 TKU196703:TKU196707 TUQ196703:TUQ196707 UEM196703:UEM196707 UOI196703:UOI196707 UYE196703:UYE196707 VIA196703:VIA196707 VRW196703:VRW196707 WBS196703:WBS196707 WLO196703:WLO196707 WVK196703:WVK196707 C262239:C262243 IY262239:IY262243 SU262239:SU262243 ACQ262239:ACQ262243 AMM262239:AMM262243 AWI262239:AWI262243 BGE262239:BGE262243 BQA262239:BQA262243 BZW262239:BZW262243 CJS262239:CJS262243 CTO262239:CTO262243 DDK262239:DDK262243 DNG262239:DNG262243 DXC262239:DXC262243 EGY262239:EGY262243 EQU262239:EQU262243 FAQ262239:FAQ262243 FKM262239:FKM262243 FUI262239:FUI262243 GEE262239:GEE262243 GOA262239:GOA262243 GXW262239:GXW262243 HHS262239:HHS262243 HRO262239:HRO262243 IBK262239:IBK262243 ILG262239:ILG262243 IVC262239:IVC262243 JEY262239:JEY262243 JOU262239:JOU262243 JYQ262239:JYQ262243 KIM262239:KIM262243 KSI262239:KSI262243 LCE262239:LCE262243 LMA262239:LMA262243 LVW262239:LVW262243 MFS262239:MFS262243 MPO262239:MPO262243 MZK262239:MZK262243 NJG262239:NJG262243 NTC262239:NTC262243 OCY262239:OCY262243 OMU262239:OMU262243 OWQ262239:OWQ262243 PGM262239:PGM262243 PQI262239:PQI262243 QAE262239:QAE262243 QKA262239:QKA262243 QTW262239:QTW262243 RDS262239:RDS262243 RNO262239:RNO262243 RXK262239:RXK262243 SHG262239:SHG262243 SRC262239:SRC262243 TAY262239:TAY262243 TKU262239:TKU262243 TUQ262239:TUQ262243 UEM262239:UEM262243 UOI262239:UOI262243 UYE262239:UYE262243 VIA262239:VIA262243 VRW262239:VRW262243 WBS262239:WBS262243 WLO262239:WLO262243 WVK262239:WVK262243 C327775:C327779 IY327775:IY327779 SU327775:SU327779 ACQ327775:ACQ327779 AMM327775:AMM327779 AWI327775:AWI327779 BGE327775:BGE327779 BQA327775:BQA327779 BZW327775:BZW327779 CJS327775:CJS327779 CTO327775:CTO327779 DDK327775:DDK327779 DNG327775:DNG327779 DXC327775:DXC327779 EGY327775:EGY327779 EQU327775:EQU327779 FAQ327775:FAQ327779 FKM327775:FKM327779 FUI327775:FUI327779 GEE327775:GEE327779 GOA327775:GOA327779 GXW327775:GXW327779 HHS327775:HHS327779 HRO327775:HRO327779 IBK327775:IBK327779 ILG327775:ILG327779 IVC327775:IVC327779 JEY327775:JEY327779 JOU327775:JOU327779 JYQ327775:JYQ327779 KIM327775:KIM327779 KSI327775:KSI327779 LCE327775:LCE327779 LMA327775:LMA327779 LVW327775:LVW327779 MFS327775:MFS327779 MPO327775:MPO327779 MZK327775:MZK327779 NJG327775:NJG327779 NTC327775:NTC327779 OCY327775:OCY327779 OMU327775:OMU327779 OWQ327775:OWQ327779 PGM327775:PGM327779 PQI327775:PQI327779 QAE327775:QAE327779 QKA327775:QKA327779 QTW327775:QTW327779 RDS327775:RDS327779 RNO327775:RNO327779 RXK327775:RXK327779 SHG327775:SHG327779 SRC327775:SRC327779 TAY327775:TAY327779 TKU327775:TKU327779 TUQ327775:TUQ327779 UEM327775:UEM327779 UOI327775:UOI327779 UYE327775:UYE327779 VIA327775:VIA327779 VRW327775:VRW327779 WBS327775:WBS327779 WLO327775:WLO327779 WVK327775:WVK327779 C393311:C393315 IY393311:IY393315 SU393311:SU393315 ACQ393311:ACQ393315 AMM393311:AMM393315 AWI393311:AWI393315 BGE393311:BGE393315 BQA393311:BQA393315 BZW393311:BZW393315 CJS393311:CJS393315 CTO393311:CTO393315 DDK393311:DDK393315 DNG393311:DNG393315 DXC393311:DXC393315 EGY393311:EGY393315 EQU393311:EQU393315 FAQ393311:FAQ393315 FKM393311:FKM393315 FUI393311:FUI393315 GEE393311:GEE393315 GOA393311:GOA393315 GXW393311:GXW393315 HHS393311:HHS393315 HRO393311:HRO393315 IBK393311:IBK393315 ILG393311:ILG393315 IVC393311:IVC393315 JEY393311:JEY393315 JOU393311:JOU393315 JYQ393311:JYQ393315 KIM393311:KIM393315 KSI393311:KSI393315 LCE393311:LCE393315 LMA393311:LMA393315 LVW393311:LVW393315 MFS393311:MFS393315 MPO393311:MPO393315 MZK393311:MZK393315 NJG393311:NJG393315 NTC393311:NTC393315 OCY393311:OCY393315 OMU393311:OMU393315 OWQ393311:OWQ393315 PGM393311:PGM393315 PQI393311:PQI393315 QAE393311:QAE393315 QKA393311:QKA393315 QTW393311:QTW393315 RDS393311:RDS393315 RNO393311:RNO393315 RXK393311:RXK393315 SHG393311:SHG393315 SRC393311:SRC393315 TAY393311:TAY393315 TKU393311:TKU393315 TUQ393311:TUQ393315 UEM393311:UEM393315 UOI393311:UOI393315 UYE393311:UYE393315 VIA393311:VIA393315 VRW393311:VRW393315 WBS393311:WBS393315 WLO393311:WLO393315 WVK393311:WVK393315 C458847:C458851 IY458847:IY458851 SU458847:SU458851 ACQ458847:ACQ458851 AMM458847:AMM458851 AWI458847:AWI458851 BGE458847:BGE458851 BQA458847:BQA458851 BZW458847:BZW458851 CJS458847:CJS458851 CTO458847:CTO458851 DDK458847:DDK458851 DNG458847:DNG458851 DXC458847:DXC458851 EGY458847:EGY458851 EQU458847:EQU458851 FAQ458847:FAQ458851 FKM458847:FKM458851 FUI458847:FUI458851 GEE458847:GEE458851 GOA458847:GOA458851 GXW458847:GXW458851 HHS458847:HHS458851 HRO458847:HRO458851 IBK458847:IBK458851 ILG458847:ILG458851 IVC458847:IVC458851 JEY458847:JEY458851 JOU458847:JOU458851 JYQ458847:JYQ458851 KIM458847:KIM458851 KSI458847:KSI458851 LCE458847:LCE458851 LMA458847:LMA458851 LVW458847:LVW458851 MFS458847:MFS458851 MPO458847:MPO458851 MZK458847:MZK458851 NJG458847:NJG458851 NTC458847:NTC458851 OCY458847:OCY458851 OMU458847:OMU458851 OWQ458847:OWQ458851 PGM458847:PGM458851 PQI458847:PQI458851 QAE458847:QAE458851 QKA458847:QKA458851 QTW458847:QTW458851 RDS458847:RDS458851 RNO458847:RNO458851 RXK458847:RXK458851 SHG458847:SHG458851 SRC458847:SRC458851 TAY458847:TAY458851 TKU458847:TKU458851 TUQ458847:TUQ458851 UEM458847:UEM458851 UOI458847:UOI458851 UYE458847:UYE458851 VIA458847:VIA458851 VRW458847:VRW458851 WBS458847:WBS458851 WLO458847:WLO458851 WVK458847:WVK458851 C524383:C524387 IY524383:IY524387 SU524383:SU524387 ACQ524383:ACQ524387 AMM524383:AMM524387 AWI524383:AWI524387 BGE524383:BGE524387 BQA524383:BQA524387 BZW524383:BZW524387 CJS524383:CJS524387 CTO524383:CTO524387 DDK524383:DDK524387 DNG524383:DNG524387 DXC524383:DXC524387 EGY524383:EGY524387 EQU524383:EQU524387 FAQ524383:FAQ524387 FKM524383:FKM524387 FUI524383:FUI524387 GEE524383:GEE524387 GOA524383:GOA524387 GXW524383:GXW524387 HHS524383:HHS524387 HRO524383:HRO524387 IBK524383:IBK524387 ILG524383:ILG524387 IVC524383:IVC524387 JEY524383:JEY524387 JOU524383:JOU524387 JYQ524383:JYQ524387 KIM524383:KIM524387 KSI524383:KSI524387 LCE524383:LCE524387 LMA524383:LMA524387 LVW524383:LVW524387 MFS524383:MFS524387 MPO524383:MPO524387 MZK524383:MZK524387 NJG524383:NJG524387 NTC524383:NTC524387 OCY524383:OCY524387 OMU524383:OMU524387 OWQ524383:OWQ524387 PGM524383:PGM524387 PQI524383:PQI524387 QAE524383:QAE524387 QKA524383:QKA524387 QTW524383:QTW524387 RDS524383:RDS524387 RNO524383:RNO524387 RXK524383:RXK524387 SHG524383:SHG524387 SRC524383:SRC524387 TAY524383:TAY524387 TKU524383:TKU524387 TUQ524383:TUQ524387 UEM524383:UEM524387 UOI524383:UOI524387 UYE524383:UYE524387 VIA524383:VIA524387 VRW524383:VRW524387 WBS524383:WBS524387 WLO524383:WLO524387 WVK524383:WVK524387 C589919:C589923 IY589919:IY589923 SU589919:SU589923 ACQ589919:ACQ589923 AMM589919:AMM589923 AWI589919:AWI589923 BGE589919:BGE589923 BQA589919:BQA589923 BZW589919:BZW589923 CJS589919:CJS589923 CTO589919:CTO589923 DDK589919:DDK589923 DNG589919:DNG589923 DXC589919:DXC589923 EGY589919:EGY589923 EQU589919:EQU589923 FAQ589919:FAQ589923 FKM589919:FKM589923 FUI589919:FUI589923 GEE589919:GEE589923 GOA589919:GOA589923 GXW589919:GXW589923 HHS589919:HHS589923 HRO589919:HRO589923 IBK589919:IBK589923 ILG589919:ILG589923 IVC589919:IVC589923 JEY589919:JEY589923 JOU589919:JOU589923 JYQ589919:JYQ589923 KIM589919:KIM589923 KSI589919:KSI589923 LCE589919:LCE589923 LMA589919:LMA589923 LVW589919:LVW589923 MFS589919:MFS589923 MPO589919:MPO589923 MZK589919:MZK589923 NJG589919:NJG589923 NTC589919:NTC589923 OCY589919:OCY589923 OMU589919:OMU589923 OWQ589919:OWQ589923 PGM589919:PGM589923 PQI589919:PQI589923 QAE589919:QAE589923 QKA589919:QKA589923 QTW589919:QTW589923 RDS589919:RDS589923 RNO589919:RNO589923 RXK589919:RXK589923 SHG589919:SHG589923 SRC589919:SRC589923 TAY589919:TAY589923 TKU589919:TKU589923 TUQ589919:TUQ589923 UEM589919:UEM589923 UOI589919:UOI589923 UYE589919:UYE589923 VIA589919:VIA589923 VRW589919:VRW589923 WBS589919:WBS589923 WLO589919:WLO589923 WVK589919:WVK589923 C655455:C655459 IY655455:IY655459 SU655455:SU655459 ACQ655455:ACQ655459 AMM655455:AMM655459 AWI655455:AWI655459 BGE655455:BGE655459 BQA655455:BQA655459 BZW655455:BZW655459 CJS655455:CJS655459 CTO655455:CTO655459 DDK655455:DDK655459 DNG655455:DNG655459 DXC655455:DXC655459 EGY655455:EGY655459 EQU655455:EQU655459 FAQ655455:FAQ655459 FKM655455:FKM655459 FUI655455:FUI655459 GEE655455:GEE655459 GOA655455:GOA655459 GXW655455:GXW655459 HHS655455:HHS655459 HRO655455:HRO655459 IBK655455:IBK655459 ILG655455:ILG655459 IVC655455:IVC655459 JEY655455:JEY655459 JOU655455:JOU655459 JYQ655455:JYQ655459 KIM655455:KIM655459 KSI655455:KSI655459 LCE655455:LCE655459 LMA655455:LMA655459 LVW655455:LVW655459 MFS655455:MFS655459 MPO655455:MPO655459 MZK655455:MZK655459 NJG655455:NJG655459 NTC655455:NTC655459 OCY655455:OCY655459 OMU655455:OMU655459 OWQ655455:OWQ655459 PGM655455:PGM655459 PQI655455:PQI655459 QAE655455:QAE655459 QKA655455:QKA655459 QTW655455:QTW655459 RDS655455:RDS655459 RNO655455:RNO655459 RXK655455:RXK655459 SHG655455:SHG655459 SRC655455:SRC655459 TAY655455:TAY655459 TKU655455:TKU655459 TUQ655455:TUQ655459 UEM655455:UEM655459 UOI655455:UOI655459 UYE655455:UYE655459 VIA655455:VIA655459 VRW655455:VRW655459 WBS655455:WBS655459 WLO655455:WLO655459 WVK655455:WVK655459 C720991:C720995 IY720991:IY720995 SU720991:SU720995 ACQ720991:ACQ720995 AMM720991:AMM720995 AWI720991:AWI720995 BGE720991:BGE720995 BQA720991:BQA720995 BZW720991:BZW720995 CJS720991:CJS720995 CTO720991:CTO720995 DDK720991:DDK720995 DNG720991:DNG720995 DXC720991:DXC720995 EGY720991:EGY720995 EQU720991:EQU720995 FAQ720991:FAQ720995 FKM720991:FKM720995 FUI720991:FUI720995 GEE720991:GEE720995 GOA720991:GOA720995 GXW720991:GXW720995 HHS720991:HHS720995 HRO720991:HRO720995 IBK720991:IBK720995 ILG720991:ILG720995 IVC720991:IVC720995 JEY720991:JEY720995 JOU720991:JOU720995 JYQ720991:JYQ720995 KIM720991:KIM720995 KSI720991:KSI720995 LCE720991:LCE720995 LMA720991:LMA720995 LVW720991:LVW720995 MFS720991:MFS720995 MPO720991:MPO720995 MZK720991:MZK720995 NJG720991:NJG720995 NTC720991:NTC720995 OCY720991:OCY720995 OMU720991:OMU720995 OWQ720991:OWQ720995 PGM720991:PGM720995 PQI720991:PQI720995 QAE720991:QAE720995 QKA720991:QKA720995 QTW720991:QTW720995 RDS720991:RDS720995 RNO720991:RNO720995 RXK720991:RXK720995 SHG720991:SHG720995 SRC720991:SRC720995 TAY720991:TAY720995 TKU720991:TKU720995 TUQ720991:TUQ720995 UEM720991:UEM720995 UOI720991:UOI720995 UYE720991:UYE720995 VIA720991:VIA720995 VRW720991:VRW720995 WBS720991:WBS720995 WLO720991:WLO720995 WVK720991:WVK720995 C786527:C786531 IY786527:IY786531 SU786527:SU786531 ACQ786527:ACQ786531 AMM786527:AMM786531 AWI786527:AWI786531 BGE786527:BGE786531 BQA786527:BQA786531 BZW786527:BZW786531 CJS786527:CJS786531 CTO786527:CTO786531 DDK786527:DDK786531 DNG786527:DNG786531 DXC786527:DXC786531 EGY786527:EGY786531 EQU786527:EQU786531 FAQ786527:FAQ786531 FKM786527:FKM786531 FUI786527:FUI786531 GEE786527:GEE786531 GOA786527:GOA786531 GXW786527:GXW786531 HHS786527:HHS786531 HRO786527:HRO786531 IBK786527:IBK786531 ILG786527:ILG786531 IVC786527:IVC786531 JEY786527:JEY786531 JOU786527:JOU786531 JYQ786527:JYQ786531 KIM786527:KIM786531 KSI786527:KSI786531 LCE786527:LCE786531 LMA786527:LMA786531 LVW786527:LVW786531 MFS786527:MFS786531 MPO786527:MPO786531 MZK786527:MZK786531 NJG786527:NJG786531 NTC786527:NTC786531 OCY786527:OCY786531 OMU786527:OMU786531 OWQ786527:OWQ786531 PGM786527:PGM786531 PQI786527:PQI786531 QAE786527:QAE786531 QKA786527:QKA786531 QTW786527:QTW786531 RDS786527:RDS786531 RNO786527:RNO786531 RXK786527:RXK786531 SHG786527:SHG786531 SRC786527:SRC786531 TAY786527:TAY786531 TKU786527:TKU786531 TUQ786527:TUQ786531 UEM786527:UEM786531 UOI786527:UOI786531 UYE786527:UYE786531 VIA786527:VIA786531 VRW786527:VRW786531 WBS786527:WBS786531 WLO786527:WLO786531 WVK786527:WVK786531 C852063:C852067 IY852063:IY852067 SU852063:SU852067 ACQ852063:ACQ852067 AMM852063:AMM852067 AWI852063:AWI852067 BGE852063:BGE852067 BQA852063:BQA852067 BZW852063:BZW852067 CJS852063:CJS852067 CTO852063:CTO852067 DDK852063:DDK852067 DNG852063:DNG852067 DXC852063:DXC852067 EGY852063:EGY852067 EQU852063:EQU852067 FAQ852063:FAQ852067 FKM852063:FKM852067 FUI852063:FUI852067 GEE852063:GEE852067 GOA852063:GOA852067 GXW852063:GXW852067 HHS852063:HHS852067 HRO852063:HRO852067 IBK852063:IBK852067 ILG852063:ILG852067 IVC852063:IVC852067 JEY852063:JEY852067 JOU852063:JOU852067 JYQ852063:JYQ852067 KIM852063:KIM852067 KSI852063:KSI852067 LCE852063:LCE852067 LMA852063:LMA852067 LVW852063:LVW852067 MFS852063:MFS852067 MPO852063:MPO852067 MZK852063:MZK852067 NJG852063:NJG852067 NTC852063:NTC852067 OCY852063:OCY852067 OMU852063:OMU852067 OWQ852063:OWQ852067 PGM852063:PGM852067 PQI852063:PQI852067 QAE852063:QAE852067 QKA852063:QKA852067 QTW852063:QTW852067 RDS852063:RDS852067 RNO852063:RNO852067 RXK852063:RXK852067 SHG852063:SHG852067 SRC852063:SRC852067 TAY852063:TAY852067 TKU852063:TKU852067 TUQ852063:TUQ852067 UEM852063:UEM852067 UOI852063:UOI852067 UYE852063:UYE852067 VIA852063:VIA852067 VRW852063:VRW852067 WBS852063:WBS852067 WLO852063:WLO852067 WVK852063:WVK852067 C917599:C917603 IY917599:IY917603 SU917599:SU917603 ACQ917599:ACQ917603 AMM917599:AMM917603 AWI917599:AWI917603 BGE917599:BGE917603 BQA917599:BQA917603 BZW917599:BZW917603 CJS917599:CJS917603 CTO917599:CTO917603 DDK917599:DDK917603 DNG917599:DNG917603 DXC917599:DXC917603 EGY917599:EGY917603 EQU917599:EQU917603 FAQ917599:FAQ917603 FKM917599:FKM917603 FUI917599:FUI917603 GEE917599:GEE917603 GOA917599:GOA917603 GXW917599:GXW917603 HHS917599:HHS917603 HRO917599:HRO917603 IBK917599:IBK917603 ILG917599:ILG917603 IVC917599:IVC917603 JEY917599:JEY917603 JOU917599:JOU917603 JYQ917599:JYQ917603 KIM917599:KIM917603 KSI917599:KSI917603 LCE917599:LCE917603 LMA917599:LMA917603 LVW917599:LVW917603 MFS917599:MFS917603 MPO917599:MPO917603 MZK917599:MZK917603 NJG917599:NJG917603 NTC917599:NTC917603 OCY917599:OCY917603 OMU917599:OMU917603 OWQ917599:OWQ917603 PGM917599:PGM917603 PQI917599:PQI917603 QAE917599:QAE917603 QKA917599:QKA917603 QTW917599:QTW917603 RDS917599:RDS917603 RNO917599:RNO917603 RXK917599:RXK917603 SHG917599:SHG917603 SRC917599:SRC917603 TAY917599:TAY917603 TKU917599:TKU917603 TUQ917599:TUQ917603 UEM917599:UEM917603 UOI917599:UOI917603 UYE917599:UYE917603 VIA917599:VIA917603 VRW917599:VRW917603 WBS917599:WBS917603 WLO917599:WLO917603 WVK917599:WVK917603 C983135:C983139 IY983135:IY983139 SU983135:SU983139 ACQ983135:ACQ983139 AMM983135:AMM983139 AWI983135:AWI983139 BGE983135:BGE983139 BQA983135:BQA983139 BZW983135:BZW983139 CJS983135:CJS983139 CTO983135:CTO983139 DDK983135:DDK983139 DNG983135:DNG983139 DXC983135:DXC983139 EGY983135:EGY983139 EQU983135:EQU983139 FAQ983135:FAQ983139 FKM983135:FKM983139 FUI983135:FUI983139 GEE983135:GEE983139 GOA983135:GOA983139 GXW983135:GXW983139 HHS983135:HHS983139 HRO983135:HRO983139 IBK983135:IBK983139 ILG983135:ILG983139 IVC983135:IVC983139 JEY983135:JEY983139 JOU983135:JOU983139 JYQ983135:JYQ983139 KIM983135:KIM983139 KSI983135:KSI983139 LCE983135:LCE983139 LMA983135:LMA983139 LVW983135:LVW983139 MFS983135:MFS983139 MPO983135:MPO983139 MZK983135:MZK983139 NJG983135:NJG983139 NTC983135:NTC983139 OCY983135:OCY983139 OMU983135:OMU983139 OWQ983135:OWQ983139 PGM983135:PGM983139 PQI983135:PQI983139 QAE983135:QAE983139 QKA983135:QKA983139 QTW983135:QTW983139 RDS983135:RDS983139 RNO983135:RNO983139 RXK983135:RXK983139 SHG983135:SHG983139 SRC983135:SRC983139 TAY983135:TAY983139 TKU983135:TKU983139 TUQ983135:TUQ983139 UEM983135:UEM983139 UOI983135:UOI983139 UYE983135:UYE983139 VIA983135:VIA983139 VRW983135:VRW983139 WBS983135:WBS983139 WLO983135:WLO983139 WVK983135:WVK983139 C105:C109 IY105:IY109 SU105:SU109 ACQ105:ACQ109 AMM105:AMM109 AWI105:AWI109 BGE105:BGE109 BQA105:BQA109 BZW105:BZW109 CJS105:CJS109 CTO105:CTO109 DDK105:DDK109 DNG105:DNG109 DXC105:DXC109 EGY105:EGY109 EQU105:EQU109 FAQ105:FAQ109 FKM105:FKM109 FUI105:FUI109 GEE105:GEE109 GOA105:GOA109 GXW105:GXW109 HHS105:HHS109 HRO105:HRO109 IBK105:IBK109 ILG105:ILG109 IVC105:IVC109 JEY105:JEY109 JOU105:JOU109 JYQ105:JYQ109 KIM105:KIM109 KSI105:KSI109 LCE105:LCE109 LMA105:LMA109 LVW105:LVW109 MFS105:MFS109 MPO105:MPO109 MZK105:MZK109 NJG105:NJG109 NTC105:NTC109 OCY105:OCY109 OMU105:OMU109 OWQ105:OWQ109 PGM105:PGM109 PQI105:PQI109 QAE105:QAE109 QKA105:QKA109 QTW105:QTW109 RDS105:RDS109 RNO105:RNO109 RXK105:RXK109 SHG105:SHG109 SRC105:SRC109 TAY105:TAY109 TKU105:TKU109 TUQ105:TUQ109 UEM105:UEM109 UOI105:UOI109 UYE105:UYE109 VIA105:VIA109 VRW105:VRW109 WBS105:WBS109 WLO105:WLO109 WVK105:WVK109 C65641:C65645 IY65641:IY65645 SU65641:SU65645 ACQ65641:ACQ65645 AMM65641:AMM65645 AWI65641:AWI65645 BGE65641:BGE65645 BQA65641:BQA65645 BZW65641:BZW65645 CJS65641:CJS65645 CTO65641:CTO65645 DDK65641:DDK65645 DNG65641:DNG65645 DXC65641:DXC65645 EGY65641:EGY65645 EQU65641:EQU65645 FAQ65641:FAQ65645 FKM65641:FKM65645 FUI65641:FUI65645 GEE65641:GEE65645 GOA65641:GOA65645 GXW65641:GXW65645 HHS65641:HHS65645 HRO65641:HRO65645 IBK65641:IBK65645 ILG65641:ILG65645 IVC65641:IVC65645 JEY65641:JEY65645 JOU65641:JOU65645 JYQ65641:JYQ65645 KIM65641:KIM65645 KSI65641:KSI65645 LCE65641:LCE65645 LMA65641:LMA65645 LVW65641:LVW65645 MFS65641:MFS65645 MPO65641:MPO65645 MZK65641:MZK65645 NJG65641:NJG65645 NTC65641:NTC65645 OCY65641:OCY65645 OMU65641:OMU65645 OWQ65641:OWQ65645 PGM65641:PGM65645 PQI65641:PQI65645 QAE65641:QAE65645 QKA65641:QKA65645 QTW65641:QTW65645 RDS65641:RDS65645 RNO65641:RNO65645 RXK65641:RXK65645 SHG65641:SHG65645 SRC65641:SRC65645 TAY65641:TAY65645 TKU65641:TKU65645 TUQ65641:TUQ65645 UEM65641:UEM65645 UOI65641:UOI65645 UYE65641:UYE65645 VIA65641:VIA65645 VRW65641:VRW65645 WBS65641:WBS65645 WLO65641:WLO65645 WVK65641:WVK65645 C131177:C131181 IY131177:IY131181 SU131177:SU131181 ACQ131177:ACQ131181 AMM131177:AMM131181 AWI131177:AWI131181 BGE131177:BGE131181 BQA131177:BQA131181 BZW131177:BZW131181 CJS131177:CJS131181 CTO131177:CTO131181 DDK131177:DDK131181 DNG131177:DNG131181 DXC131177:DXC131181 EGY131177:EGY131181 EQU131177:EQU131181 FAQ131177:FAQ131181 FKM131177:FKM131181 FUI131177:FUI131181 GEE131177:GEE131181 GOA131177:GOA131181 GXW131177:GXW131181 HHS131177:HHS131181 HRO131177:HRO131181 IBK131177:IBK131181 ILG131177:ILG131181 IVC131177:IVC131181 JEY131177:JEY131181 JOU131177:JOU131181 JYQ131177:JYQ131181 KIM131177:KIM131181 KSI131177:KSI131181 LCE131177:LCE131181 LMA131177:LMA131181 LVW131177:LVW131181 MFS131177:MFS131181 MPO131177:MPO131181 MZK131177:MZK131181 NJG131177:NJG131181 NTC131177:NTC131181 OCY131177:OCY131181 OMU131177:OMU131181 OWQ131177:OWQ131181 PGM131177:PGM131181 PQI131177:PQI131181 QAE131177:QAE131181 QKA131177:QKA131181 QTW131177:QTW131181 RDS131177:RDS131181 RNO131177:RNO131181 RXK131177:RXK131181 SHG131177:SHG131181 SRC131177:SRC131181 TAY131177:TAY131181 TKU131177:TKU131181 TUQ131177:TUQ131181 UEM131177:UEM131181 UOI131177:UOI131181 UYE131177:UYE131181 VIA131177:VIA131181 VRW131177:VRW131181 WBS131177:WBS131181 WLO131177:WLO131181 WVK131177:WVK131181 C196713:C196717 IY196713:IY196717 SU196713:SU196717 ACQ196713:ACQ196717 AMM196713:AMM196717 AWI196713:AWI196717 BGE196713:BGE196717 BQA196713:BQA196717 BZW196713:BZW196717 CJS196713:CJS196717 CTO196713:CTO196717 DDK196713:DDK196717 DNG196713:DNG196717 DXC196713:DXC196717 EGY196713:EGY196717 EQU196713:EQU196717 FAQ196713:FAQ196717 FKM196713:FKM196717 FUI196713:FUI196717 GEE196713:GEE196717 GOA196713:GOA196717 GXW196713:GXW196717 HHS196713:HHS196717 HRO196713:HRO196717 IBK196713:IBK196717 ILG196713:ILG196717 IVC196713:IVC196717 JEY196713:JEY196717 JOU196713:JOU196717 JYQ196713:JYQ196717 KIM196713:KIM196717 KSI196713:KSI196717 LCE196713:LCE196717 LMA196713:LMA196717 LVW196713:LVW196717 MFS196713:MFS196717 MPO196713:MPO196717 MZK196713:MZK196717 NJG196713:NJG196717 NTC196713:NTC196717 OCY196713:OCY196717 OMU196713:OMU196717 OWQ196713:OWQ196717 PGM196713:PGM196717 PQI196713:PQI196717 QAE196713:QAE196717 QKA196713:QKA196717 QTW196713:QTW196717 RDS196713:RDS196717 RNO196713:RNO196717 RXK196713:RXK196717 SHG196713:SHG196717 SRC196713:SRC196717 TAY196713:TAY196717 TKU196713:TKU196717 TUQ196713:TUQ196717 UEM196713:UEM196717 UOI196713:UOI196717 UYE196713:UYE196717 VIA196713:VIA196717 VRW196713:VRW196717 WBS196713:WBS196717 WLO196713:WLO196717 WVK196713:WVK196717 C262249:C262253 IY262249:IY262253 SU262249:SU262253 ACQ262249:ACQ262253 AMM262249:AMM262253 AWI262249:AWI262253 BGE262249:BGE262253 BQA262249:BQA262253 BZW262249:BZW262253 CJS262249:CJS262253 CTO262249:CTO262253 DDK262249:DDK262253 DNG262249:DNG262253 DXC262249:DXC262253 EGY262249:EGY262253 EQU262249:EQU262253 FAQ262249:FAQ262253 FKM262249:FKM262253 FUI262249:FUI262253 GEE262249:GEE262253 GOA262249:GOA262253 GXW262249:GXW262253 HHS262249:HHS262253 HRO262249:HRO262253 IBK262249:IBK262253 ILG262249:ILG262253 IVC262249:IVC262253 JEY262249:JEY262253 JOU262249:JOU262253 JYQ262249:JYQ262253 KIM262249:KIM262253 KSI262249:KSI262253 LCE262249:LCE262253 LMA262249:LMA262253 LVW262249:LVW262253 MFS262249:MFS262253 MPO262249:MPO262253 MZK262249:MZK262253 NJG262249:NJG262253 NTC262249:NTC262253 OCY262249:OCY262253 OMU262249:OMU262253 OWQ262249:OWQ262253 PGM262249:PGM262253 PQI262249:PQI262253 QAE262249:QAE262253 QKA262249:QKA262253 QTW262249:QTW262253 RDS262249:RDS262253 RNO262249:RNO262253 RXK262249:RXK262253 SHG262249:SHG262253 SRC262249:SRC262253 TAY262249:TAY262253 TKU262249:TKU262253 TUQ262249:TUQ262253 UEM262249:UEM262253 UOI262249:UOI262253 UYE262249:UYE262253 VIA262249:VIA262253 VRW262249:VRW262253 WBS262249:WBS262253 WLO262249:WLO262253 WVK262249:WVK262253 C327785:C327789 IY327785:IY327789 SU327785:SU327789 ACQ327785:ACQ327789 AMM327785:AMM327789 AWI327785:AWI327789 BGE327785:BGE327789 BQA327785:BQA327789 BZW327785:BZW327789 CJS327785:CJS327789 CTO327785:CTO327789 DDK327785:DDK327789 DNG327785:DNG327789 DXC327785:DXC327789 EGY327785:EGY327789 EQU327785:EQU327789 FAQ327785:FAQ327789 FKM327785:FKM327789 FUI327785:FUI327789 GEE327785:GEE327789 GOA327785:GOA327789 GXW327785:GXW327789 HHS327785:HHS327789 HRO327785:HRO327789 IBK327785:IBK327789 ILG327785:ILG327789 IVC327785:IVC327789 JEY327785:JEY327789 JOU327785:JOU327789 JYQ327785:JYQ327789 KIM327785:KIM327789 KSI327785:KSI327789 LCE327785:LCE327789 LMA327785:LMA327789 LVW327785:LVW327789 MFS327785:MFS327789 MPO327785:MPO327789 MZK327785:MZK327789 NJG327785:NJG327789 NTC327785:NTC327789 OCY327785:OCY327789 OMU327785:OMU327789 OWQ327785:OWQ327789 PGM327785:PGM327789 PQI327785:PQI327789 QAE327785:QAE327789 QKA327785:QKA327789 QTW327785:QTW327789 RDS327785:RDS327789 RNO327785:RNO327789 RXK327785:RXK327789 SHG327785:SHG327789 SRC327785:SRC327789 TAY327785:TAY327789 TKU327785:TKU327789 TUQ327785:TUQ327789 UEM327785:UEM327789 UOI327785:UOI327789 UYE327785:UYE327789 VIA327785:VIA327789 VRW327785:VRW327789 WBS327785:WBS327789 WLO327785:WLO327789 WVK327785:WVK327789 C393321:C393325 IY393321:IY393325 SU393321:SU393325 ACQ393321:ACQ393325 AMM393321:AMM393325 AWI393321:AWI393325 BGE393321:BGE393325 BQA393321:BQA393325 BZW393321:BZW393325 CJS393321:CJS393325 CTO393321:CTO393325 DDK393321:DDK393325 DNG393321:DNG393325 DXC393321:DXC393325 EGY393321:EGY393325 EQU393321:EQU393325 FAQ393321:FAQ393325 FKM393321:FKM393325 FUI393321:FUI393325 GEE393321:GEE393325 GOA393321:GOA393325 GXW393321:GXW393325 HHS393321:HHS393325 HRO393321:HRO393325 IBK393321:IBK393325 ILG393321:ILG393325 IVC393321:IVC393325 JEY393321:JEY393325 JOU393321:JOU393325 JYQ393321:JYQ393325 KIM393321:KIM393325 KSI393321:KSI393325 LCE393321:LCE393325 LMA393321:LMA393325 LVW393321:LVW393325 MFS393321:MFS393325 MPO393321:MPO393325 MZK393321:MZK393325 NJG393321:NJG393325 NTC393321:NTC393325 OCY393321:OCY393325 OMU393321:OMU393325 OWQ393321:OWQ393325 PGM393321:PGM393325 PQI393321:PQI393325 QAE393321:QAE393325 QKA393321:QKA393325 QTW393321:QTW393325 RDS393321:RDS393325 RNO393321:RNO393325 RXK393321:RXK393325 SHG393321:SHG393325 SRC393321:SRC393325 TAY393321:TAY393325 TKU393321:TKU393325 TUQ393321:TUQ393325 UEM393321:UEM393325 UOI393321:UOI393325 UYE393321:UYE393325 VIA393321:VIA393325 VRW393321:VRW393325 WBS393321:WBS393325 WLO393321:WLO393325 WVK393321:WVK393325 C458857:C458861 IY458857:IY458861 SU458857:SU458861 ACQ458857:ACQ458861 AMM458857:AMM458861 AWI458857:AWI458861 BGE458857:BGE458861 BQA458857:BQA458861 BZW458857:BZW458861 CJS458857:CJS458861 CTO458857:CTO458861 DDK458857:DDK458861 DNG458857:DNG458861 DXC458857:DXC458861 EGY458857:EGY458861 EQU458857:EQU458861 FAQ458857:FAQ458861 FKM458857:FKM458861 FUI458857:FUI458861 GEE458857:GEE458861 GOA458857:GOA458861 GXW458857:GXW458861 HHS458857:HHS458861 HRO458857:HRO458861 IBK458857:IBK458861 ILG458857:ILG458861 IVC458857:IVC458861 JEY458857:JEY458861 JOU458857:JOU458861 JYQ458857:JYQ458861 KIM458857:KIM458861 KSI458857:KSI458861 LCE458857:LCE458861 LMA458857:LMA458861 LVW458857:LVW458861 MFS458857:MFS458861 MPO458857:MPO458861 MZK458857:MZK458861 NJG458857:NJG458861 NTC458857:NTC458861 OCY458857:OCY458861 OMU458857:OMU458861 OWQ458857:OWQ458861 PGM458857:PGM458861 PQI458857:PQI458861 QAE458857:QAE458861 QKA458857:QKA458861 QTW458857:QTW458861 RDS458857:RDS458861 RNO458857:RNO458861 RXK458857:RXK458861 SHG458857:SHG458861 SRC458857:SRC458861 TAY458857:TAY458861 TKU458857:TKU458861 TUQ458857:TUQ458861 UEM458857:UEM458861 UOI458857:UOI458861 UYE458857:UYE458861 VIA458857:VIA458861 VRW458857:VRW458861 WBS458857:WBS458861 WLO458857:WLO458861 WVK458857:WVK458861 C524393:C524397 IY524393:IY524397 SU524393:SU524397 ACQ524393:ACQ524397 AMM524393:AMM524397 AWI524393:AWI524397 BGE524393:BGE524397 BQA524393:BQA524397 BZW524393:BZW524397 CJS524393:CJS524397 CTO524393:CTO524397 DDK524393:DDK524397 DNG524393:DNG524397 DXC524393:DXC524397 EGY524393:EGY524397 EQU524393:EQU524397 FAQ524393:FAQ524397 FKM524393:FKM524397 FUI524393:FUI524397 GEE524393:GEE524397 GOA524393:GOA524397 GXW524393:GXW524397 HHS524393:HHS524397 HRO524393:HRO524397 IBK524393:IBK524397 ILG524393:ILG524397 IVC524393:IVC524397 JEY524393:JEY524397 JOU524393:JOU524397 JYQ524393:JYQ524397 KIM524393:KIM524397 KSI524393:KSI524397 LCE524393:LCE524397 LMA524393:LMA524397 LVW524393:LVW524397 MFS524393:MFS524397 MPO524393:MPO524397 MZK524393:MZK524397 NJG524393:NJG524397 NTC524393:NTC524397 OCY524393:OCY524397 OMU524393:OMU524397 OWQ524393:OWQ524397 PGM524393:PGM524397 PQI524393:PQI524397 QAE524393:QAE524397 QKA524393:QKA524397 QTW524393:QTW524397 RDS524393:RDS524397 RNO524393:RNO524397 RXK524393:RXK524397 SHG524393:SHG524397 SRC524393:SRC524397 TAY524393:TAY524397 TKU524393:TKU524397 TUQ524393:TUQ524397 UEM524393:UEM524397 UOI524393:UOI524397 UYE524393:UYE524397 VIA524393:VIA524397 VRW524393:VRW524397 WBS524393:WBS524397 WLO524393:WLO524397 WVK524393:WVK524397 C589929:C589933 IY589929:IY589933 SU589929:SU589933 ACQ589929:ACQ589933 AMM589929:AMM589933 AWI589929:AWI589933 BGE589929:BGE589933 BQA589929:BQA589933 BZW589929:BZW589933 CJS589929:CJS589933 CTO589929:CTO589933 DDK589929:DDK589933 DNG589929:DNG589933 DXC589929:DXC589933 EGY589929:EGY589933 EQU589929:EQU589933 FAQ589929:FAQ589933 FKM589929:FKM589933 FUI589929:FUI589933 GEE589929:GEE589933 GOA589929:GOA589933 GXW589929:GXW589933 HHS589929:HHS589933 HRO589929:HRO589933 IBK589929:IBK589933 ILG589929:ILG589933 IVC589929:IVC589933 JEY589929:JEY589933 JOU589929:JOU589933 JYQ589929:JYQ589933 KIM589929:KIM589933 KSI589929:KSI589933 LCE589929:LCE589933 LMA589929:LMA589933 LVW589929:LVW589933 MFS589929:MFS589933 MPO589929:MPO589933 MZK589929:MZK589933 NJG589929:NJG589933 NTC589929:NTC589933 OCY589929:OCY589933 OMU589929:OMU589933 OWQ589929:OWQ589933 PGM589929:PGM589933 PQI589929:PQI589933 QAE589929:QAE589933 QKA589929:QKA589933 QTW589929:QTW589933 RDS589929:RDS589933 RNO589929:RNO589933 RXK589929:RXK589933 SHG589929:SHG589933 SRC589929:SRC589933 TAY589929:TAY589933 TKU589929:TKU589933 TUQ589929:TUQ589933 UEM589929:UEM589933 UOI589929:UOI589933 UYE589929:UYE589933 VIA589929:VIA589933 VRW589929:VRW589933 WBS589929:WBS589933 WLO589929:WLO589933 WVK589929:WVK589933 C655465:C655469 IY655465:IY655469 SU655465:SU655469 ACQ655465:ACQ655469 AMM655465:AMM655469 AWI655465:AWI655469 BGE655465:BGE655469 BQA655465:BQA655469 BZW655465:BZW655469 CJS655465:CJS655469 CTO655465:CTO655469 DDK655465:DDK655469 DNG655465:DNG655469 DXC655465:DXC655469 EGY655465:EGY655469 EQU655465:EQU655469 FAQ655465:FAQ655469 FKM655465:FKM655469 FUI655465:FUI655469 GEE655465:GEE655469 GOA655465:GOA655469 GXW655465:GXW655469 HHS655465:HHS655469 HRO655465:HRO655469 IBK655465:IBK655469 ILG655465:ILG655469 IVC655465:IVC655469 JEY655465:JEY655469 JOU655465:JOU655469 JYQ655465:JYQ655469 KIM655465:KIM655469 KSI655465:KSI655469 LCE655465:LCE655469 LMA655465:LMA655469 LVW655465:LVW655469 MFS655465:MFS655469 MPO655465:MPO655469 MZK655465:MZK655469 NJG655465:NJG655469 NTC655465:NTC655469 OCY655465:OCY655469 OMU655465:OMU655469 OWQ655465:OWQ655469 PGM655465:PGM655469 PQI655465:PQI655469 QAE655465:QAE655469 QKA655465:QKA655469 QTW655465:QTW655469 RDS655465:RDS655469 RNO655465:RNO655469 RXK655465:RXK655469 SHG655465:SHG655469 SRC655465:SRC655469 TAY655465:TAY655469 TKU655465:TKU655469 TUQ655465:TUQ655469 UEM655465:UEM655469 UOI655465:UOI655469 UYE655465:UYE655469 VIA655465:VIA655469 VRW655465:VRW655469 WBS655465:WBS655469 WLO655465:WLO655469 WVK655465:WVK655469 C721001:C721005 IY721001:IY721005 SU721001:SU721005 ACQ721001:ACQ721005 AMM721001:AMM721005 AWI721001:AWI721005 BGE721001:BGE721005 BQA721001:BQA721005 BZW721001:BZW721005 CJS721001:CJS721005 CTO721001:CTO721005 DDK721001:DDK721005 DNG721001:DNG721005 DXC721001:DXC721005 EGY721001:EGY721005 EQU721001:EQU721005 FAQ721001:FAQ721005 FKM721001:FKM721005 FUI721001:FUI721005 GEE721001:GEE721005 GOA721001:GOA721005 GXW721001:GXW721005 HHS721001:HHS721005 HRO721001:HRO721005 IBK721001:IBK721005 ILG721001:ILG721005 IVC721001:IVC721005 JEY721001:JEY721005 JOU721001:JOU721005 JYQ721001:JYQ721005 KIM721001:KIM721005 KSI721001:KSI721005 LCE721001:LCE721005 LMA721001:LMA721005 LVW721001:LVW721005 MFS721001:MFS721005 MPO721001:MPO721005 MZK721001:MZK721005 NJG721001:NJG721005 NTC721001:NTC721005 OCY721001:OCY721005 OMU721001:OMU721005 OWQ721001:OWQ721005 PGM721001:PGM721005 PQI721001:PQI721005 QAE721001:QAE721005 QKA721001:QKA721005 QTW721001:QTW721005 RDS721001:RDS721005 RNO721001:RNO721005 RXK721001:RXK721005 SHG721001:SHG721005 SRC721001:SRC721005 TAY721001:TAY721005 TKU721001:TKU721005 TUQ721001:TUQ721005 UEM721001:UEM721005 UOI721001:UOI721005 UYE721001:UYE721005 VIA721001:VIA721005 VRW721001:VRW721005 WBS721001:WBS721005 WLO721001:WLO721005 WVK721001:WVK721005 C786537:C786541 IY786537:IY786541 SU786537:SU786541 ACQ786537:ACQ786541 AMM786537:AMM786541 AWI786537:AWI786541 BGE786537:BGE786541 BQA786537:BQA786541 BZW786537:BZW786541 CJS786537:CJS786541 CTO786537:CTO786541 DDK786537:DDK786541 DNG786537:DNG786541 DXC786537:DXC786541 EGY786537:EGY786541 EQU786537:EQU786541 FAQ786537:FAQ786541 FKM786537:FKM786541 FUI786537:FUI786541 GEE786537:GEE786541 GOA786537:GOA786541 GXW786537:GXW786541 HHS786537:HHS786541 HRO786537:HRO786541 IBK786537:IBK786541 ILG786537:ILG786541 IVC786537:IVC786541 JEY786537:JEY786541 JOU786537:JOU786541 JYQ786537:JYQ786541 KIM786537:KIM786541 KSI786537:KSI786541 LCE786537:LCE786541 LMA786537:LMA786541 LVW786537:LVW786541 MFS786537:MFS786541 MPO786537:MPO786541 MZK786537:MZK786541 NJG786537:NJG786541 NTC786537:NTC786541 OCY786537:OCY786541 OMU786537:OMU786541 OWQ786537:OWQ786541 PGM786537:PGM786541 PQI786537:PQI786541 QAE786537:QAE786541 QKA786537:QKA786541 QTW786537:QTW786541 RDS786537:RDS786541 RNO786537:RNO786541 RXK786537:RXK786541 SHG786537:SHG786541 SRC786537:SRC786541 TAY786537:TAY786541 TKU786537:TKU786541 TUQ786537:TUQ786541 UEM786537:UEM786541 UOI786537:UOI786541 UYE786537:UYE786541 VIA786537:VIA786541 VRW786537:VRW786541 WBS786537:WBS786541 WLO786537:WLO786541 WVK786537:WVK786541 C852073:C852077 IY852073:IY852077 SU852073:SU852077 ACQ852073:ACQ852077 AMM852073:AMM852077 AWI852073:AWI852077 BGE852073:BGE852077 BQA852073:BQA852077 BZW852073:BZW852077 CJS852073:CJS852077 CTO852073:CTO852077 DDK852073:DDK852077 DNG852073:DNG852077 DXC852073:DXC852077 EGY852073:EGY852077 EQU852073:EQU852077 FAQ852073:FAQ852077 FKM852073:FKM852077 FUI852073:FUI852077 GEE852073:GEE852077 GOA852073:GOA852077 GXW852073:GXW852077 HHS852073:HHS852077 HRO852073:HRO852077 IBK852073:IBK852077 ILG852073:ILG852077 IVC852073:IVC852077 JEY852073:JEY852077 JOU852073:JOU852077 JYQ852073:JYQ852077 KIM852073:KIM852077 KSI852073:KSI852077 LCE852073:LCE852077 LMA852073:LMA852077 LVW852073:LVW852077 MFS852073:MFS852077 MPO852073:MPO852077 MZK852073:MZK852077 NJG852073:NJG852077 NTC852073:NTC852077 OCY852073:OCY852077 OMU852073:OMU852077 OWQ852073:OWQ852077 PGM852073:PGM852077 PQI852073:PQI852077 QAE852073:QAE852077 QKA852073:QKA852077 QTW852073:QTW852077 RDS852073:RDS852077 RNO852073:RNO852077 RXK852073:RXK852077 SHG852073:SHG852077 SRC852073:SRC852077 TAY852073:TAY852077 TKU852073:TKU852077 TUQ852073:TUQ852077 UEM852073:UEM852077 UOI852073:UOI852077 UYE852073:UYE852077 VIA852073:VIA852077 VRW852073:VRW852077 WBS852073:WBS852077 WLO852073:WLO852077 WVK852073:WVK852077 C917609:C917613 IY917609:IY917613 SU917609:SU917613 ACQ917609:ACQ917613 AMM917609:AMM917613 AWI917609:AWI917613 BGE917609:BGE917613 BQA917609:BQA917613 BZW917609:BZW917613 CJS917609:CJS917613 CTO917609:CTO917613 DDK917609:DDK917613 DNG917609:DNG917613 DXC917609:DXC917613 EGY917609:EGY917613 EQU917609:EQU917613 FAQ917609:FAQ917613 FKM917609:FKM917613 FUI917609:FUI917613 GEE917609:GEE917613 GOA917609:GOA917613 GXW917609:GXW917613 HHS917609:HHS917613 HRO917609:HRO917613 IBK917609:IBK917613 ILG917609:ILG917613 IVC917609:IVC917613 JEY917609:JEY917613 JOU917609:JOU917613 JYQ917609:JYQ917613 KIM917609:KIM917613 KSI917609:KSI917613 LCE917609:LCE917613 LMA917609:LMA917613 LVW917609:LVW917613 MFS917609:MFS917613 MPO917609:MPO917613 MZK917609:MZK917613 NJG917609:NJG917613 NTC917609:NTC917613 OCY917609:OCY917613 OMU917609:OMU917613 OWQ917609:OWQ917613 PGM917609:PGM917613 PQI917609:PQI917613 QAE917609:QAE917613 QKA917609:QKA917613 QTW917609:QTW917613 RDS917609:RDS917613 RNO917609:RNO917613 RXK917609:RXK917613 SHG917609:SHG917613 SRC917609:SRC917613 TAY917609:TAY917613 TKU917609:TKU917613 TUQ917609:TUQ917613 UEM917609:UEM917613 UOI917609:UOI917613 UYE917609:UYE917613 VIA917609:VIA917613 VRW917609:VRW917613 WBS917609:WBS917613 WLO917609:WLO917613 WVK917609:WVK917613 C983145:C983149 IY983145:IY983149 SU983145:SU983149 ACQ983145:ACQ983149 AMM983145:AMM983149 AWI983145:AWI983149 BGE983145:BGE983149 BQA983145:BQA983149 BZW983145:BZW983149 CJS983145:CJS983149 CTO983145:CTO983149 DDK983145:DDK983149 DNG983145:DNG983149 DXC983145:DXC983149 EGY983145:EGY983149 EQU983145:EQU983149 FAQ983145:FAQ983149 FKM983145:FKM983149 FUI983145:FUI983149 GEE983145:GEE983149 GOA983145:GOA983149 GXW983145:GXW983149 HHS983145:HHS983149 HRO983145:HRO983149 IBK983145:IBK983149 ILG983145:ILG983149 IVC983145:IVC983149 JEY983145:JEY983149 JOU983145:JOU983149 JYQ983145:JYQ983149 KIM983145:KIM983149 KSI983145:KSI983149 LCE983145:LCE983149 LMA983145:LMA983149 LVW983145:LVW983149 MFS983145:MFS983149 MPO983145:MPO983149 MZK983145:MZK983149 NJG983145:NJG983149 NTC983145:NTC983149 OCY983145:OCY983149 OMU983145:OMU983149 OWQ983145:OWQ983149 PGM983145:PGM983149 PQI983145:PQI983149 QAE983145:QAE983149 QKA983145:QKA983149 QTW983145:QTW983149 RDS983145:RDS983149 RNO983145:RNO983149 RXK983145:RXK983149 SHG983145:SHG983149 SRC983145:SRC983149 TAY983145:TAY983149 TKU983145:TKU983149 TUQ983145:TUQ983149 UEM983145:UEM983149 UOI983145:UOI983149 UYE983145:UYE983149 VIA983145:VIA983149 VRW983145:VRW983149 WBS983145:WBS983149 WLO983145:WLO983149 WVK983145:WVK983149 C115:C119 IY115:IY119 SU115:SU119 ACQ115:ACQ119 AMM115:AMM119 AWI115:AWI119 BGE115:BGE119 BQA115:BQA119 BZW115:BZW119 CJS115:CJS119 CTO115:CTO119 DDK115:DDK119 DNG115:DNG119 DXC115:DXC119 EGY115:EGY119 EQU115:EQU119 FAQ115:FAQ119 FKM115:FKM119 FUI115:FUI119 GEE115:GEE119 GOA115:GOA119 GXW115:GXW119 HHS115:HHS119 HRO115:HRO119 IBK115:IBK119 ILG115:ILG119 IVC115:IVC119 JEY115:JEY119 JOU115:JOU119 JYQ115:JYQ119 KIM115:KIM119 KSI115:KSI119 LCE115:LCE119 LMA115:LMA119 LVW115:LVW119 MFS115:MFS119 MPO115:MPO119 MZK115:MZK119 NJG115:NJG119 NTC115:NTC119 OCY115:OCY119 OMU115:OMU119 OWQ115:OWQ119 PGM115:PGM119 PQI115:PQI119 QAE115:QAE119 QKA115:QKA119 QTW115:QTW119 RDS115:RDS119 RNO115:RNO119 RXK115:RXK119 SHG115:SHG119 SRC115:SRC119 TAY115:TAY119 TKU115:TKU119 TUQ115:TUQ119 UEM115:UEM119 UOI115:UOI119 UYE115:UYE119 VIA115:VIA119 VRW115:VRW119 WBS115:WBS119 WLO115:WLO119 WVK115:WVK119 C65651:C65655 IY65651:IY65655 SU65651:SU65655 ACQ65651:ACQ65655 AMM65651:AMM65655 AWI65651:AWI65655 BGE65651:BGE65655 BQA65651:BQA65655 BZW65651:BZW65655 CJS65651:CJS65655 CTO65651:CTO65655 DDK65651:DDK65655 DNG65651:DNG65655 DXC65651:DXC65655 EGY65651:EGY65655 EQU65651:EQU65655 FAQ65651:FAQ65655 FKM65651:FKM65655 FUI65651:FUI65655 GEE65651:GEE65655 GOA65651:GOA65655 GXW65651:GXW65655 HHS65651:HHS65655 HRO65651:HRO65655 IBK65651:IBK65655 ILG65651:ILG65655 IVC65651:IVC65655 JEY65651:JEY65655 JOU65651:JOU65655 JYQ65651:JYQ65655 KIM65651:KIM65655 KSI65651:KSI65655 LCE65651:LCE65655 LMA65651:LMA65655 LVW65651:LVW65655 MFS65651:MFS65655 MPO65651:MPO65655 MZK65651:MZK65655 NJG65651:NJG65655 NTC65651:NTC65655 OCY65651:OCY65655 OMU65651:OMU65655 OWQ65651:OWQ65655 PGM65651:PGM65655 PQI65651:PQI65655 QAE65651:QAE65655 QKA65651:QKA65655 QTW65651:QTW65655 RDS65651:RDS65655 RNO65651:RNO65655 RXK65651:RXK65655 SHG65651:SHG65655 SRC65651:SRC65655 TAY65651:TAY65655 TKU65651:TKU65655 TUQ65651:TUQ65655 UEM65651:UEM65655 UOI65651:UOI65655 UYE65651:UYE65655 VIA65651:VIA65655 VRW65651:VRW65655 WBS65651:WBS65655 WLO65651:WLO65655 WVK65651:WVK65655 C131187:C131191 IY131187:IY131191 SU131187:SU131191 ACQ131187:ACQ131191 AMM131187:AMM131191 AWI131187:AWI131191 BGE131187:BGE131191 BQA131187:BQA131191 BZW131187:BZW131191 CJS131187:CJS131191 CTO131187:CTO131191 DDK131187:DDK131191 DNG131187:DNG131191 DXC131187:DXC131191 EGY131187:EGY131191 EQU131187:EQU131191 FAQ131187:FAQ131191 FKM131187:FKM131191 FUI131187:FUI131191 GEE131187:GEE131191 GOA131187:GOA131191 GXW131187:GXW131191 HHS131187:HHS131191 HRO131187:HRO131191 IBK131187:IBK131191 ILG131187:ILG131191 IVC131187:IVC131191 JEY131187:JEY131191 JOU131187:JOU131191 JYQ131187:JYQ131191 KIM131187:KIM131191 KSI131187:KSI131191 LCE131187:LCE131191 LMA131187:LMA131191 LVW131187:LVW131191 MFS131187:MFS131191 MPO131187:MPO131191 MZK131187:MZK131191 NJG131187:NJG131191 NTC131187:NTC131191 OCY131187:OCY131191 OMU131187:OMU131191 OWQ131187:OWQ131191 PGM131187:PGM131191 PQI131187:PQI131191 QAE131187:QAE131191 QKA131187:QKA131191 QTW131187:QTW131191 RDS131187:RDS131191 RNO131187:RNO131191 RXK131187:RXK131191 SHG131187:SHG131191 SRC131187:SRC131191 TAY131187:TAY131191 TKU131187:TKU131191 TUQ131187:TUQ131191 UEM131187:UEM131191 UOI131187:UOI131191 UYE131187:UYE131191 VIA131187:VIA131191 VRW131187:VRW131191 WBS131187:WBS131191 WLO131187:WLO131191 WVK131187:WVK131191 C196723:C196727 IY196723:IY196727 SU196723:SU196727 ACQ196723:ACQ196727 AMM196723:AMM196727 AWI196723:AWI196727 BGE196723:BGE196727 BQA196723:BQA196727 BZW196723:BZW196727 CJS196723:CJS196727 CTO196723:CTO196727 DDK196723:DDK196727 DNG196723:DNG196727 DXC196723:DXC196727 EGY196723:EGY196727 EQU196723:EQU196727 FAQ196723:FAQ196727 FKM196723:FKM196727 FUI196723:FUI196727 GEE196723:GEE196727 GOA196723:GOA196727 GXW196723:GXW196727 HHS196723:HHS196727 HRO196723:HRO196727 IBK196723:IBK196727 ILG196723:ILG196727 IVC196723:IVC196727 JEY196723:JEY196727 JOU196723:JOU196727 JYQ196723:JYQ196727 KIM196723:KIM196727 KSI196723:KSI196727 LCE196723:LCE196727 LMA196723:LMA196727 LVW196723:LVW196727 MFS196723:MFS196727 MPO196723:MPO196727 MZK196723:MZK196727 NJG196723:NJG196727 NTC196723:NTC196727 OCY196723:OCY196727 OMU196723:OMU196727 OWQ196723:OWQ196727 PGM196723:PGM196727 PQI196723:PQI196727 QAE196723:QAE196727 QKA196723:QKA196727 QTW196723:QTW196727 RDS196723:RDS196727 RNO196723:RNO196727 RXK196723:RXK196727 SHG196723:SHG196727 SRC196723:SRC196727 TAY196723:TAY196727 TKU196723:TKU196727 TUQ196723:TUQ196727 UEM196723:UEM196727 UOI196723:UOI196727 UYE196723:UYE196727 VIA196723:VIA196727 VRW196723:VRW196727 WBS196723:WBS196727 WLO196723:WLO196727 WVK196723:WVK196727 C262259:C262263 IY262259:IY262263 SU262259:SU262263 ACQ262259:ACQ262263 AMM262259:AMM262263 AWI262259:AWI262263 BGE262259:BGE262263 BQA262259:BQA262263 BZW262259:BZW262263 CJS262259:CJS262263 CTO262259:CTO262263 DDK262259:DDK262263 DNG262259:DNG262263 DXC262259:DXC262263 EGY262259:EGY262263 EQU262259:EQU262263 FAQ262259:FAQ262263 FKM262259:FKM262263 FUI262259:FUI262263 GEE262259:GEE262263 GOA262259:GOA262263 GXW262259:GXW262263 HHS262259:HHS262263 HRO262259:HRO262263 IBK262259:IBK262263 ILG262259:ILG262263 IVC262259:IVC262263 JEY262259:JEY262263 JOU262259:JOU262263 JYQ262259:JYQ262263 KIM262259:KIM262263 KSI262259:KSI262263 LCE262259:LCE262263 LMA262259:LMA262263 LVW262259:LVW262263 MFS262259:MFS262263 MPO262259:MPO262263 MZK262259:MZK262263 NJG262259:NJG262263 NTC262259:NTC262263 OCY262259:OCY262263 OMU262259:OMU262263 OWQ262259:OWQ262263 PGM262259:PGM262263 PQI262259:PQI262263 QAE262259:QAE262263 QKA262259:QKA262263 QTW262259:QTW262263 RDS262259:RDS262263 RNO262259:RNO262263 RXK262259:RXK262263 SHG262259:SHG262263 SRC262259:SRC262263 TAY262259:TAY262263 TKU262259:TKU262263 TUQ262259:TUQ262263 UEM262259:UEM262263 UOI262259:UOI262263 UYE262259:UYE262263 VIA262259:VIA262263 VRW262259:VRW262263 WBS262259:WBS262263 WLO262259:WLO262263 WVK262259:WVK262263 C327795:C327799 IY327795:IY327799 SU327795:SU327799 ACQ327795:ACQ327799 AMM327795:AMM327799 AWI327795:AWI327799 BGE327795:BGE327799 BQA327795:BQA327799 BZW327795:BZW327799 CJS327795:CJS327799 CTO327795:CTO327799 DDK327795:DDK327799 DNG327795:DNG327799 DXC327795:DXC327799 EGY327795:EGY327799 EQU327795:EQU327799 FAQ327795:FAQ327799 FKM327795:FKM327799 FUI327795:FUI327799 GEE327795:GEE327799 GOA327795:GOA327799 GXW327795:GXW327799 HHS327795:HHS327799 HRO327795:HRO327799 IBK327795:IBK327799 ILG327795:ILG327799 IVC327795:IVC327799 JEY327795:JEY327799 JOU327795:JOU327799 JYQ327795:JYQ327799 KIM327795:KIM327799 KSI327795:KSI327799 LCE327795:LCE327799 LMA327795:LMA327799 LVW327795:LVW327799 MFS327795:MFS327799 MPO327795:MPO327799 MZK327795:MZK327799 NJG327795:NJG327799 NTC327795:NTC327799 OCY327795:OCY327799 OMU327795:OMU327799 OWQ327795:OWQ327799 PGM327795:PGM327799 PQI327795:PQI327799 QAE327795:QAE327799 QKA327795:QKA327799 QTW327795:QTW327799 RDS327795:RDS327799 RNO327795:RNO327799 RXK327795:RXK327799 SHG327795:SHG327799 SRC327795:SRC327799 TAY327795:TAY327799 TKU327795:TKU327799 TUQ327795:TUQ327799 UEM327795:UEM327799 UOI327795:UOI327799 UYE327795:UYE327799 VIA327795:VIA327799 VRW327795:VRW327799 WBS327795:WBS327799 WLO327795:WLO327799 WVK327795:WVK327799 C393331:C393335 IY393331:IY393335 SU393331:SU393335 ACQ393331:ACQ393335 AMM393331:AMM393335 AWI393331:AWI393335 BGE393331:BGE393335 BQA393331:BQA393335 BZW393331:BZW393335 CJS393331:CJS393335 CTO393331:CTO393335 DDK393331:DDK393335 DNG393331:DNG393335 DXC393331:DXC393335 EGY393331:EGY393335 EQU393331:EQU393335 FAQ393331:FAQ393335 FKM393331:FKM393335 FUI393331:FUI393335 GEE393331:GEE393335 GOA393331:GOA393335 GXW393331:GXW393335 HHS393331:HHS393335 HRO393331:HRO393335 IBK393331:IBK393335 ILG393331:ILG393335 IVC393331:IVC393335 JEY393331:JEY393335 JOU393331:JOU393335 JYQ393331:JYQ393335 KIM393331:KIM393335 KSI393331:KSI393335 LCE393331:LCE393335 LMA393331:LMA393335 LVW393331:LVW393335 MFS393331:MFS393335 MPO393331:MPO393335 MZK393331:MZK393335 NJG393331:NJG393335 NTC393331:NTC393335 OCY393331:OCY393335 OMU393331:OMU393335 OWQ393331:OWQ393335 PGM393331:PGM393335 PQI393331:PQI393335 QAE393331:QAE393335 QKA393331:QKA393335 QTW393331:QTW393335 RDS393331:RDS393335 RNO393331:RNO393335 RXK393331:RXK393335 SHG393331:SHG393335 SRC393331:SRC393335 TAY393331:TAY393335 TKU393331:TKU393335 TUQ393331:TUQ393335 UEM393331:UEM393335 UOI393331:UOI393335 UYE393331:UYE393335 VIA393331:VIA393335 VRW393331:VRW393335 WBS393331:WBS393335 WLO393331:WLO393335 WVK393331:WVK393335 C458867:C458871 IY458867:IY458871 SU458867:SU458871 ACQ458867:ACQ458871 AMM458867:AMM458871 AWI458867:AWI458871 BGE458867:BGE458871 BQA458867:BQA458871 BZW458867:BZW458871 CJS458867:CJS458871 CTO458867:CTO458871 DDK458867:DDK458871 DNG458867:DNG458871 DXC458867:DXC458871 EGY458867:EGY458871 EQU458867:EQU458871 FAQ458867:FAQ458871 FKM458867:FKM458871 FUI458867:FUI458871 GEE458867:GEE458871 GOA458867:GOA458871 GXW458867:GXW458871 HHS458867:HHS458871 HRO458867:HRO458871 IBK458867:IBK458871 ILG458867:ILG458871 IVC458867:IVC458871 JEY458867:JEY458871 JOU458867:JOU458871 JYQ458867:JYQ458871 KIM458867:KIM458871 KSI458867:KSI458871 LCE458867:LCE458871 LMA458867:LMA458871 LVW458867:LVW458871 MFS458867:MFS458871 MPO458867:MPO458871 MZK458867:MZK458871 NJG458867:NJG458871 NTC458867:NTC458871 OCY458867:OCY458871 OMU458867:OMU458871 OWQ458867:OWQ458871 PGM458867:PGM458871 PQI458867:PQI458871 QAE458867:QAE458871 QKA458867:QKA458871 QTW458867:QTW458871 RDS458867:RDS458871 RNO458867:RNO458871 RXK458867:RXK458871 SHG458867:SHG458871 SRC458867:SRC458871 TAY458867:TAY458871 TKU458867:TKU458871 TUQ458867:TUQ458871 UEM458867:UEM458871 UOI458867:UOI458871 UYE458867:UYE458871 VIA458867:VIA458871 VRW458867:VRW458871 WBS458867:WBS458871 WLO458867:WLO458871 WVK458867:WVK458871 C524403:C524407 IY524403:IY524407 SU524403:SU524407 ACQ524403:ACQ524407 AMM524403:AMM524407 AWI524403:AWI524407 BGE524403:BGE524407 BQA524403:BQA524407 BZW524403:BZW524407 CJS524403:CJS524407 CTO524403:CTO524407 DDK524403:DDK524407 DNG524403:DNG524407 DXC524403:DXC524407 EGY524403:EGY524407 EQU524403:EQU524407 FAQ524403:FAQ524407 FKM524403:FKM524407 FUI524403:FUI524407 GEE524403:GEE524407 GOA524403:GOA524407 GXW524403:GXW524407 HHS524403:HHS524407 HRO524403:HRO524407 IBK524403:IBK524407 ILG524403:ILG524407 IVC524403:IVC524407 JEY524403:JEY524407 JOU524403:JOU524407 JYQ524403:JYQ524407 KIM524403:KIM524407 KSI524403:KSI524407 LCE524403:LCE524407 LMA524403:LMA524407 LVW524403:LVW524407 MFS524403:MFS524407 MPO524403:MPO524407 MZK524403:MZK524407 NJG524403:NJG524407 NTC524403:NTC524407 OCY524403:OCY524407 OMU524403:OMU524407 OWQ524403:OWQ524407 PGM524403:PGM524407 PQI524403:PQI524407 QAE524403:QAE524407 QKA524403:QKA524407 QTW524403:QTW524407 RDS524403:RDS524407 RNO524403:RNO524407 RXK524403:RXK524407 SHG524403:SHG524407 SRC524403:SRC524407 TAY524403:TAY524407 TKU524403:TKU524407 TUQ524403:TUQ524407 UEM524403:UEM524407 UOI524403:UOI524407 UYE524403:UYE524407 VIA524403:VIA524407 VRW524403:VRW524407 WBS524403:WBS524407 WLO524403:WLO524407 WVK524403:WVK524407 C589939:C589943 IY589939:IY589943 SU589939:SU589943 ACQ589939:ACQ589943 AMM589939:AMM589943 AWI589939:AWI589943 BGE589939:BGE589943 BQA589939:BQA589943 BZW589939:BZW589943 CJS589939:CJS589943 CTO589939:CTO589943 DDK589939:DDK589943 DNG589939:DNG589943 DXC589939:DXC589943 EGY589939:EGY589943 EQU589939:EQU589943 FAQ589939:FAQ589943 FKM589939:FKM589943 FUI589939:FUI589943 GEE589939:GEE589943 GOA589939:GOA589943 GXW589939:GXW589943 HHS589939:HHS589943 HRO589939:HRO589943 IBK589939:IBK589943 ILG589939:ILG589943 IVC589939:IVC589943 JEY589939:JEY589943 JOU589939:JOU589943 JYQ589939:JYQ589943 KIM589939:KIM589943 KSI589939:KSI589943 LCE589939:LCE589943 LMA589939:LMA589943 LVW589939:LVW589943 MFS589939:MFS589943 MPO589939:MPO589943 MZK589939:MZK589943 NJG589939:NJG589943 NTC589939:NTC589943 OCY589939:OCY589943 OMU589939:OMU589943 OWQ589939:OWQ589943 PGM589939:PGM589943 PQI589939:PQI589943 QAE589939:QAE589943 QKA589939:QKA589943 QTW589939:QTW589943 RDS589939:RDS589943 RNO589939:RNO589943 RXK589939:RXK589943 SHG589939:SHG589943 SRC589939:SRC589943 TAY589939:TAY589943 TKU589939:TKU589943 TUQ589939:TUQ589943 UEM589939:UEM589943 UOI589939:UOI589943 UYE589939:UYE589943 VIA589939:VIA589943 VRW589939:VRW589943 WBS589939:WBS589943 WLO589939:WLO589943 WVK589939:WVK589943 C655475:C655479 IY655475:IY655479 SU655475:SU655479 ACQ655475:ACQ655479 AMM655475:AMM655479 AWI655475:AWI655479 BGE655475:BGE655479 BQA655475:BQA655479 BZW655475:BZW655479 CJS655475:CJS655479 CTO655475:CTO655479 DDK655475:DDK655479 DNG655475:DNG655479 DXC655475:DXC655479 EGY655475:EGY655479 EQU655475:EQU655479 FAQ655475:FAQ655479 FKM655475:FKM655479 FUI655475:FUI655479 GEE655475:GEE655479 GOA655475:GOA655479 GXW655475:GXW655479 HHS655475:HHS655479 HRO655475:HRO655479 IBK655475:IBK655479 ILG655475:ILG655479 IVC655475:IVC655479 JEY655475:JEY655479 JOU655475:JOU655479 JYQ655475:JYQ655479 KIM655475:KIM655479 KSI655475:KSI655479 LCE655475:LCE655479 LMA655475:LMA655479 LVW655475:LVW655479 MFS655475:MFS655479 MPO655475:MPO655479 MZK655475:MZK655479 NJG655475:NJG655479 NTC655475:NTC655479 OCY655475:OCY655479 OMU655475:OMU655479 OWQ655475:OWQ655479 PGM655475:PGM655479 PQI655475:PQI655479 QAE655475:QAE655479 QKA655475:QKA655479 QTW655475:QTW655479 RDS655475:RDS655479 RNO655475:RNO655479 RXK655475:RXK655479 SHG655475:SHG655479 SRC655475:SRC655479 TAY655475:TAY655479 TKU655475:TKU655479 TUQ655475:TUQ655479 UEM655475:UEM655479 UOI655475:UOI655479 UYE655475:UYE655479 VIA655475:VIA655479 VRW655475:VRW655479 WBS655475:WBS655479 WLO655475:WLO655479 WVK655475:WVK655479 C721011:C721015 IY721011:IY721015 SU721011:SU721015 ACQ721011:ACQ721015 AMM721011:AMM721015 AWI721011:AWI721015 BGE721011:BGE721015 BQA721011:BQA721015 BZW721011:BZW721015 CJS721011:CJS721015 CTO721011:CTO721015 DDK721011:DDK721015 DNG721011:DNG721015 DXC721011:DXC721015 EGY721011:EGY721015 EQU721011:EQU721015 FAQ721011:FAQ721015 FKM721011:FKM721015 FUI721011:FUI721015 GEE721011:GEE721015 GOA721011:GOA721015 GXW721011:GXW721015 HHS721011:HHS721015 HRO721011:HRO721015 IBK721011:IBK721015 ILG721011:ILG721015 IVC721011:IVC721015 JEY721011:JEY721015 JOU721011:JOU721015 JYQ721011:JYQ721015 KIM721011:KIM721015 KSI721011:KSI721015 LCE721011:LCE721015 LMA721011:LMA721015 LVW721011:LVW721015 MFS721011:MFS721015 MPO721011:MPO721015 MZK721011:MZK721015 NJG721011:NJG721015 NTC721011:NTC721015 OCY721011:OCY721015 OMU721011:OMU721015 OWQ721011:OWQ721015 PGM721011:PGM721015 PQI721011:PQI721015 QAE721011:QAE721015 QKA721011:QKA721015 QTW721011:QTW721015 RDS721011:RDS721015 RNO721011:RNO721015 RXK721011:RXK721015 SHG721011:SHG721015 SRC721011:SRC721015 TAY721011:TAY721015 TKU721011:TKU721015 TUQ721011:TUQ721015 UEM721011:UEM721015 UOI721011:UOI721015 UYE721011:UYE721015 VIA721011:VIA721015 VRW721011:VRW721015 WBS721011:WBS721015 WLO721011:WLO721015 WVK721011:WVK721015 C786547:C786551 IY786547:IY786551 SU786547:SU786551 ACQ786547:ACQ786551 AMM786547:AMM786551 AWI786547:AWI786551 BGE786547:BGE786551 BQA786547:BQA786551 BZW786547:BZW786551 CJS786547:CJS786551 CTO786547:CTO786551 DDK786547:DDK786551 DNG786547:DNG786551 DXC786547:DXC786551 EGY786547:EGY786551 EQU786547:EQU786551 FAQ786547:FAQ786551 FKM786547:FKM786551 FUI786547:FUI786551 GEE786547:GEE786551 GOA786547:GOA786551 GXW786547:GXW786551 HHS786547:HHS786551 HRO786547:HRO786551 IBK786547:IBK786551 ILG786547:ILG786551 IVC786547:IVC786551 JEY786547:JEY786551 JOU786547:JOU786551 JYQ786547:JYQ786551 KIM786547:KIM786551 KSI786547:KSI786551 LCE786547:LCE786551 LMA786547:LMA786551 LVW786547:LVW786551 MFS786547:MFS786551 MPO786547:MPO786551 MZK786547:MZK786551 NJG786547:NJG786551 NTC786547:NTC786551 OCY786547:OCY786551 OMU786547:OMU786551 OWQ786547:OWQ786551 PGM786547:PGM786551 PQI786547:PQI786551 QAE786547:QAE786551 QKA786547:QKA786551 QTW786547:QTW786551 RDS786547:RDS786551 RNO786547:RNO786551 RXK786547:RXK786551 SHG786547:SHG786551 SRC786547:SRC786551 TAY786547:TAY786551 TKU786547:TKU786551 TUQ786547:TUQ786551 UEM786547:UEM786551 UOI786547:UOI786551 UYE786547:UYE786551 VIA786547:VIA786551 VRW786547:VRW786551 WBS786547:WBS786551 WLO786547:WLO786551 WVK786547:WVK786551 C852083:C852087 IY852083:IY852087 SU852083:SU852087 ACQ852083:ACQ852087 AMM852083:AMM852087 AWI852083:AWI852087 BGE852083:BGE852087 BQA852083:BQA852087 BZW852083:BZW852087 CJS852083:CJS852087 CTO852083:CTO852087 DDK852083:DDK852087 DNG852083:DNG852087 DXC852083:DXC852087 EGY852083:EGY852087 EQU852083:EQU852087 FAQ852083:FAQ852087 FKM852083:FKM852087 FUI852083:FUI852087 GEE852083:GEE852087 GOA852083:GOA852087 GXW852083:GXW852087 HHS852083:HHS852087 HRO852083:HRO852087 IBK852083:IBK852087 ILG852083:ILG852087 IVC852083:IVC852087 JEY852083:JEY852087 JOU852083:JOU852087 JYQ852083:JYQ852087 KIM852083:KIM852087 KSI852083:KSI852087 LCE852083:LCE852087 LMA852083:LMA852087 LVW852083:LVW852087 MFS852083:MFS852087 MPO852083:MPO852087 MZK852083:MZK852087 NJG852083:NJG852087 NTC852083:NTC852087 OCY852083:OCY852087 OMU852083:OMU852087 OWQ852083:OWQ852087 PGM852083:PGM852087 PQI852083:PQI852087 QAE852083:QAE852087 QKA852083:QKA852087 QTW852083:QTW852087 RDS852083:RDS852087 RNO852083:RNO852087 RXK852083:RXK852087 SHG852083:SHG852087 SRC852083:SRC852087 TAY852083:TAY852087 TKU852083:TKU852087 TUQ852083:TUQ852087 UEM852083:UEM852087 UOI852083:UOI852087 UYE852083:UYE852087 VIA852083:VIA852087 VRW852083:VRW852087 WBS852083:WBS852087 WLO852083:WLO852087 WVK852083:WVK852087 C917619:C917623 IY917619:IY917623 SU917619:SU917623 ACQ917619:ACQ917623 AMM917619:AMM917623 AWI917619:AWI917623 BGE917619:BGE917623 BQA917619:BQA917623 BZW917619:BZW917623 CJS917619:CJS917623 CTO917619:CTO917623 DDK917619:DDK917623 DNG917619:DNG917623 DXC917619:DXC917623 EGY917619:EGY917623 EQU917619:EQU917623 FAQ917619:FAQ917623 FKM917619:FKM917623 FUI917619:FUI917623 GEE917619:GEE917623 GOA917619:GOA917623 GXW917619:GXW917623 HHS917619:HHS917623 HRO917619:HRO917623 IBK917619:IBK917623 ILG917619:ILG917623 IVC917619:IVC917623 JEY917619:JEY917623 JOU917619:JOU917623 JYQ917619:JYQ917623 KIM917619:KIM917623 KSI917619:KSI917623 LCE917619:LCE917623 LMA917619:LMA917623 LVW917619:LVW917623 MFS917619:MFS917623 MPO917619:MPO917623 MZK917619:MZK917623 NJG917619:NJG917623 NTC917619:NTC917623 OCY917619:OCY917623 OMU917619:OMU917623 OWQ917619:OWQ917623 PGM917619:PGM917623 PQI917619:PQI917623 QAE917619:QAE917623 QKA917619:QKA917623 QTW917619:QTW917623 RDS917619:RDS917623 RNO917619:RNO917623 RXK917619:RXK917623 SHG917619:SHG917623 SRC917619:SRC917623 TAY917619:TAY917623 TKU917619:TKU917623 TUQ917619:TUQ917623 UEM917619:UEM917623 UOI917619:UOI917623 UYE917619:UYE917623 VIA917619:VIA917623 VRW917619:VRW917623 WBS917619:WBS917623 WLO917619:WLO917623 WVK917619:WVK917623 C983155:C983159 IY983155:IY983159 SU983155:SU983159 ACQ983155:ACQ983159 AMM983155:AMM983159 AWI983155:AWI983159 BGE983155:BGE983159 BQA983155:BQA983159 BZW983155:BZW983159 CJS983155:CJS983159 CTO983155:CTO983159 DDK983155:DDK983159 DNG983155:DNG983159 DXC983155:DXC983159 EGY983155:EGY983159 EQU983155:EQU983159 FAQ983155:FAQ983159 FKM983155:FKM983159 FUI983155:FUI983159 GEE983155:GEE983159 GOA983155:GOA983159 GXW983155:GXW983159 HHS983155:HHS983159 HRO983155:HRO983159 IBK983155:IBK983159 ILG983155:ILG983159 IVC983155:IVC983159 JEY983155:JEY983159 JOU983155:JOU983159 JYQ983155:JYQ983159 KIM983155:KIM983159 KSI983155:KSI983159 LCE983155:LCE983159 LMA983155:LMA983159 LVW983155:LVW983159 MFS983155:MFS983159 MPO983155:MPO983159 MZK983155:MZK983159 NJG983155:NJG983159 NTC983155:NTC983159 OCY983155:OCY983159 OMU983155:OMU983159 OWQ983155:OWQ983159 PGM983155:PGM983159 PQI983155:PQI983159 QAE983155:QAE983159 QKA983155:QKA983159 QTW983155:QTW983159 RDS983155:RDS983159 RNO983155:RNO983159 RXK983155:RXK983159 SHG983155:SHG983159 SRC983155:SRC983159 TAY983155:TAY983159 TKU983155:TKU983159 TUQ983155:TUQ983159 UEM983155:UEM983159 UOI983155:UOI983159 UYE983155:UYE983159 VIA983155:VIA983159 VRW983155:VRW983159 WBS983155:WBS983159 WLO983155:WLO983159 WVK983155:WVK983159 C125:C129 IY125:IY129 SU125:SU129 ACQ125:ACQ129 AMM125:AMM129 AWI125:AWI129 BGE125:BGE129 BQA125:BQA129 BZW125:BZW129 CJS125:CJS129 CTO125:CTO129 DDK125:DDK129 DNG125:DNG129 DXC125:DXC129 EGY125:EGY129 EQU125:EQU129 FAQ125:FAQ129 FKM125:FKM129 FUI125:FUI129 GEE125:GEE129 GOA125:GOA129 GXW125:GXW129 HHS125:HHS129 HRO125:HRO129 IBK125:IBK129 ILG125:ILG129 IVC125:IVC129 JEY125:JEY129 JOU125:JOU129 JYQ125:JYQ129 KIM125:KIM129 KSI125:KSI129 LCE125:LCE129 LMA125:LMA129 LVW125:LVW129 MFS125:MFS129 MPO125:MPO129 MZK125:MZK129 NJG125:NJG129 NTC125:NTC129 OCY125:OCY129 OMU125:OMU129 OWQ125:OWQ129 PGM125:PGM129 PQI125:PQI129 QAE125:QAE129 QKA125:QKA129 QTW125:QTW129 RDS125:RDS129 RNO125:RNO129 RXK125:RXK129 SHG125:SHG129 SRC125:SRC129 TAY125:TAY129 TKU125:TKU129 TUQ125:TUQ129 UEM125:UEM129 UOI125:UOI129 UYE125:UYE129 VIA125:VIA129 VRW125:VRW129 WBS125:WBS129 WLO125:WLO129 WVK125:WVK129 C65661:C65665 IY65661:IY65665 SU65661:SU65665 ACQ65661:ACQ65665 AMM65661:AMM65665 AWI65661:AWI65665 BGE65661:BGE65665 BQA65661:BQA65665 BZW65661:BZW65665 CJS65661:CJS65665 CTO65661:CTO65665 DDK65661:DDK65665 DNG65661:DNG65665 DXC65661:DXC65665 EGY65661:EGY65665 EQU65661:EQU65665 FAQ65661:FAQ65665 FKM65661:FKM65665 FUI65661:FUI65665 GEE65661:GEE65665 GOA65661:GOA65665 GXW65661:GXW65665 HHS65661:HHS65665 HRO65661:HRO65665 IBK65661:IBK65665 ILG65661:ILG65665 IVC65661:IVC65665 JEY65661:JEY65665 JOU65661:JOU65665 JYQ65661:JYQ65665 KIM65661:KIM65665 KSI65661:KSI65665 LCE65661:LCE65665 LMA65661:LMA65665 LVW65661:LVW65665 MFS65661:MFS65665 MPO65661:MPO65665 MZK65661:MZK65665 NJG65661:NJG65665 NTC65661:NTC65665 OCY65661:OCY65665 OMU65661:OMU65665 OWQ65661:OWQ65665 PGM65661:PGM65665 PQI65661:PQI65665 QAE65661:QAE65665 QKA65661:QKA65665 QTW65661:QTW65665 RDS65661:RDS65665 RNO65661:RNO65665 RXK65661:RXK65665 SHG65661:SHG65665 SRC65661:SRC65665 TAY65661:TAY65665 TKU65661:TKU65665 TUQ65661:TUQ65665 UEM65661:UEM65665 UOI65661:UOI65665 UYE65661:UYE65665 VIA65661:VIA65665 VRW65661:VRW65665 WBS65661:WBS65665 WLO65661:WLO65665 WVK65661:WVK65665 C131197:C131201 IY131197:IY131201 SU131197:SU131201 ACQ131197:ACQ131201 AMM131197:AMM131201 AWI131197:AWI131201 BGE131197:BGE131201 BQA131197:BQA131201 BZW131197:BZW131201 CJS131197:CJS131201 CTO131197:CTO131201 DDK131197:DDK131201 DNG131197:DNG131201 DXC131197:DXC131201 EGY131197:EGY131201 EQU131197:EQU131201 FAQ131197:FAQ131201 FKM131197:FKM131201 FUI131197:FUI131201 GEE131197:GEE131201 GOA131197:GOA131201 GXW131197:GXW131201 HHS131197:HHS131201 HRO131197:HRO131201 IBK131197:IBK131201 ILG131197:ILG131201 IVC131197:IVC131201 JEY131197:JEY131201 JOU131197:JOU131201 JYQ131197:JYQ131201 KIM131197:KIM131201 KSI131197:KSI131201 LCE131197:LCE131201 LMA131197:LMA131201 LVW131197:LVW131201 MFS131197:MFS131201 MPO131197:MPO131201 MZK131197:MZK131201 NJG131197:NJG131201 NTC131197:NTC131201 OCY131197:OCY131201 OMU131197:OMU131201 OWQ131197:OWQ131201 PGM131197:PGM131201 PQI131197:PQI131201 QAE131197:QAE131201 QKA131197:QKA131201 QTW131197:QTW131201 RDS131197:RDS131201 RNO131197:RNO131201 RXK131197:RXK131201 SHG131197:SHG131201 SRC131197:SRC131201 TAY131197:TAY131201 TKU131197:TKU131201 TUQ131197:TUQ131201 UEM131197:UEM131201 UOI131197:UOI131201 UYE131197:UYE131201 VIA131197:VIA131201 VRW131197:VRW131201 WBS131197:WBS131201 WLO131197:WLO131201 WVK131197:WVK131201 C196733:C196737 IY196733:IY196737 SU196733:SU196737 ACQ196733:ACQ196737 AMM196733:AMM196737 AWI196733:AWI196737 BGE196733:BGE196737 BQA196733:BQA196737 BZW196733:BZW196737 CJS196733:CJS196737 CTO196733:CTO196737 DDK196733:DDK196737 DNG196733:DNG196737 DXC196733:DXC196737 EGY196733:EGY196737 EQU196733:EQU196737 FAQ196733:FAQ196737 FKM196733:FKM196737 FUI196733:FUI196737 GEE196733:GEE196737 GOA196733:GOA196737 GXW196733:GXW196737 HHS196733:HHS196737 HRO196733:HRO196737 IBK196733:IBK196737 ILG196733:ILG196737 IVC196733:IVC196737 JEY196733:JEY196737 JOU196733:JOU196737 JYQ196733:JYQ196737 KIM196733:KIM196737 KSI196733:KSI196737 LCE196733:LCE196737 LMA196733:LMA196737 LVW196733:LVW196737 MFS196733:MFS196737 MPO196733:MPO196737 MZK196733:MZK196737 NJG196733:NJG196737 NTC196733:NTC196737 OCY196733:OCY196737 OMU196733:OMU196737 OWQ196733:OWQ196737 PGM196733:PGM196737 PQI196733:PQI196737 QAE196733:QAE196737 QKA196733:QKA196737 QTW196733:QTW196737 RDS196733:RDS196737 RNO196733:RNO196737 RXK196733:RXK196737 SHG196733:SHG196737 SRC196733:SRC196737 TAY196733:TAY196737 TKU196733:TKU196737 TUQ196733:TUQ196737 UEM196733:UEM196737 UOI196733:UOI196737 UYE196733:UYE196737 VIA196733:VIA196737 VRW196733:VRW196737 WBS196733:WBS196737 WLO196733:WLO196737 WVK196733:WVK196737 C262269:C262273 IY262269:IY262273 SU262269:SU262273 ACQ262269:ACQ262273 AMM262269:AMM262273 AWI262269:AWI262273 BGE262269:BGE262273 BQA262269:BQA262273 BZW262269:BZW262273 CJS262269:CJS262273 CTO262269:CTO262273 DDK262269:DDK262273 DNG262269:DNG262273 DXC262269:DXC262273 EGY262269:EGY262273 EQU262269:EQU262273 FAQ262269:FAQ262273 FKM262269:FKM262273 FUI262269:FUI262273 GEE262269:GEE262273 GOA262269:GOA262273 GXW262269:GXW262273 HHS262269:HHS262273 HRO262269:HRO262273 IBK262269:IBK262273 ILG262269:ILG262273 IVC262269:IVC262273 JEY262269:JEY262273 JOU262269:JOU262273 JYQ262269:JYQ262273 KIM262269:KIM262273 KSI262269:KSI262273 LCE262269:LCE262273 LMA262269:LMA262273 LVW262269:LVW262273 MFS262269:MFS262273 MPO262269:MPO262273 MZK262269:MZK262273 NJG262269:NJG262273 NTC262269:NTC262273 OCY262269:OCY262273 OMU262269:OMU262273 OWQ262269:OWQ262273 PGM262269:PGM262273 PQI262269:PQI262273 QAE262269:QAE262273 QKA262269:QKA262273 QTW262269:QTW262273 RDS262269:RDS262273 RNO262269:RNO262273 RXK262269:RXK262273 SHG262269:SHG262273 SRC262269:SRC262273 TAY262269:TAY262273 TKU262269:TKU262273 TUQ262269:TUQ262273 UEM262269:UEM262273 UOI262269:UOI262273 UYE262269:UYE262273 VIA262269:VIA262273 VRW262269:VRW262273 WBS262269:WBS262273 WLO262269:WLO262273 WVK262269:WVK262273 C327805:C327809 IY327805:IY327809 SU327805:SU327809 ACQ327805:ACQ327809 AMM327805:AMM327809 AWI327805:AWI327809 BGE327805:BGE327809 BQA327805:BQA327809 BZW327805:BZW327809 CJS327805:CJS327809 CTO327805:CTO327809 DDK327805:DDK327809 DNG327805:DNG327809 DXC327805:DXC327809 EGY327805:EGY327809 EQU327805:EQU327809 FAQ327805:FAQ327809 FKM327805:FKM327809 FUI327805:FUI327809 GEE327805:GEE327809 GOA327805:GOA327809 GXW327805:GXW327809 HHS327805:HHS327809 HRO327805:HRO327809 IBK327805:IBK327809 ILG327805:ILG327809 IVC327805:IVC327809 JEY327805:JEY327809 JOU327805:JOU327809 JYQ327805:JYQ327809 KIM327805:KIM327809 KSI327805:KSI327809 LCE327805:LCE327809 LMA327805:LMA327809 LVW327805:LVW327809 MFS327805:MFS327809 MPO327805:MPO327809 MZK327805:MZK327809 NJG327805:NJG327809 NTC327805:NTC327809 OCY327805:OCY327809 OMU327805:OMU327809 OWQ327805:OWQ327809 PGM327805:PGM327809 PQI327805:PQI327809 QAE327805:QAE327809 QKA327805:QKA327809 QTW327805:QTW327809 RDS327805:RDS327809 RNO327805:RNO327809 RXK327805:RXK327809 SHG327805:SHG327809 SRC327805:SRC327809 TAY327805:TAY327809 TKU327805:TKU327809 TUQ327805:TUQ327809 UEM327805:UEM327809 UOI327805:UOI327809 UYE327805:UYE327809 VIA327805:VIA327809 VRW327805:VRW327809 WBS327805:WBS327809 WLO327805:WLO327809 WVK327805:WVK327809 C393341:C393345 IY393341:IY393345 SU393341:SU393345 ACQ393341:ACQ393345 AMM393341:AMM393345 AWI393341:AWI393345 BGE393341:BGE393345 BQA393341:BQA393345 BZW393341:BZW393345 CJS393341:CJS393345 CTO393341:CTO393345 DDK393341:DDK393345 DNG393341:DNG393345 DXC393341:DXC393345 EGY393341:EGY393345 EQU393341:EQU393345 FAQ393341:FAQ393345 FKM393341:FKM393345 FUI393341:FUI393345 GEE393341:GEE393345 GOA393341:GOA393345 GXW393341:GXW393345 HHS393341:HHS393345 HRO393341:HRO393345 IBK393341:IBK393345 ILG393341:ILG393345 IVC393341:IVC393345 JEY393341:JEY393345 JOU393341:JOU393345 JYQ393341:JYQ393345 KIM393341:KIM393345 KSI393341:KSI393345 LCE393341:LCE393345 LMA393341:LMA393345 LVW393341:LVW393345 MFS393341:MFS393345 MPO393341:MPO393345 MZK393341:MZK393345 NJG393341:NJG393345 NTC393341:NTC393345 OCY393341:OCY393345 OMU393341:OMU393345 OWQ393341:OWQ393345 PGM393341:PGM393345 PQI393341:PQI393345 QAE393341:QAE393345 QKA393341:QKA393345 QTW393341:QTW393345 RDS393341:RDS393345 RNO393341:RNO393345 RXK393341:RXK393345 SHG393341:SHG393345 SRC393341:SRC393345 TAY393341:TAY393345 TKU393341:TKU393345 TUQ393341:TUQ393345 UEM393341:UEM393345 UOI393341:UOI393345 UYE393341:UYE393345 VIA393341:VIA393345 VRW393341:VRW393345 WBS393341:WBS393345 WLO393341:WLO393345 WVK393341:WVK393345 C458877:C458881 IY458877:IY458881 SU458877:SU458881 ACQ458877:ACQ458881 AMM458877:AMM458881 AWI458877:AWI458881 BGE458877:BGE458881 BQA458877:BQA458881 BZW458877:BZW458881 CJS458877:CJS458881 CTO458877:CTO458881 DDK458877:DDK458881 DNG458877:DNG458881 DXC458877:DXC458881 EGY458877:EGY458881 EQU458877:EQU458881 FAQ458877:FAQ458881 FKM458877:FKM458881 FUI458877:FUI458881 GEE458877:GEE458881 GOA458877:GOA458881 GXW458877:GXW458881 HHS458877:HHS458881 HRO458877:HRO458881 IBK458877:IBK458881 ILG458877:ILG458881 IVC458877:IVC458881 JEY458877:JEY458881 JOU458877:JOU458881 JYQ458877:JYQ458881 KIM458877:KIM458881 KSI458877:KSI458881 LCE458877:LCE458881 LMA458877:LMA458881 LVW458877:LVW458881 MFS458877:MFS458881 MPO458877:MPO458881 MZK458877:MZK458881 NJG458877:NJG458881 NTC458877:NTC458881 OCY458877:OCY458881 OMU458877:OMU458881 OWQ458877:OWQ458881 PGM458877:PGM458881 PQI458877:PQI458881 QAE458877:QAE458881 QKA458877:QKA458881 QTW458877:QTW458881 RDS458877:RDS458881 RNO458877:RNO458881 RXK458877:RXK458881 SHG458877:SHG458881 SRC458877:SRC458881 TAY458877:TAY458881 TKU458877:TKU458881 TUQ458877:TUQ458881 UEM458877:UEM458881 UOI458877:UOI458881 UYE458877:UYE458881 VIA458877:VIA458881 VRW458877:VRW458881 WBS458877:WBS458881 WLO458877:WLO458881 WVK458877:WVK458881 C524413:C524417 IY524413:IY524417 SU524413:SU524417 ACQ524413:ACQ524417 AMM524413:AMM524417 AWI524413:AWI524417 BGE524413:BGE524417 BQA524413:BQA524417 BZW524413:BZW524417 CJS524413:CJS524417 CTO524413:CTO524417 DDK524413:DDK524417 DNG524413:DNG524417 DXC524413:DXC524417 EGY524413:EGY524417 EQU524413:EQU524417 FAQ524413:FAQ524417 FKM524413:FKM524417 FUI524413:FUI524417 GEE524413:GEE524417 GOA524413:GOA524417 GXW524413:GXW524417 HHS524413:HHS524417 HRO524413:HRO524417 IBK524413:IBK524417 ILG524413:ILG524417 IVC524413:IVC524417 JEY524413:JEY524417 JOU524413:JOU524417 JYQ524413:JYQ524417 KIM524413:KIM524417 KSI524413:KSI524417 LCE524413:LCE524417 LMA524413:LMA524417 LVW524413:LVW524417 MFS524413:MFS524417 MPO524413:MPO524417 MZK524413:MZK524417 NJG524413:NJG524417 NTC524413:NTC524417 OCY524413:OCY524417 OMU524413:OMU524417 OWQ524413:OWQ524417 PGM524413:PGM524417 PQI524413:PQI524417 QAE524413:QAE524417 QKA524413:QKA524417 QTW524413:QTW524417 RDS524413:RDS524417 RNO524413:RNO524417 RXK524413:RXK524417 SHG524413:SHG524417 SRC524413:SRC524417 TAY524413:TAY524417 TKU524413:TKU524417 TUQ524413:TUQ524417 UEM524413:UEM524417 UOI524413:UOI524417 UYE524413:UYE524417 VIA524413:VIA524417 VRW524413:VRW524417 WBS524413:WBS524417 WLO524413:WLO524417 WVK524413:WVK524417 C589949:C589953 IY589949:IY589953 SU589949:SU589953 ACQ589949:ACQ589953 AMM589949:AMM589953 AWI589949:AWI589953 BGE589949:BGE589953 BQA589949:BQA589953 BZW589949:BZW589953 CJS589949:CJS589953 CTO589949:CTO589953 DDK589949:DDK589953 DNG589949:DNG589953 DXC589949:DXC589953 EGY589949:EGY589953 EQU589949:EQU589953 FAQ589949:FAQ589953 FKM589949:FKM589953 FUI589949:FUI589953 GEE589949:GEE589953 GOA589949:GOA589953 GXW589949:GXW589953 HHS589949:HHS589953 HRO589949:HRO589953 IBK589949:IBK589953 ILG589949:ILG589953 IVC589949:IVC589953 JEY589949:JEY589953 JOU589949:JOU589953 JYQ589949:JYQ589953 KIM589949:KIM589953 KSI589949:KSI589953 LCE589949:LCE589953 LMA589949:LMA589953 LVW589949:LVW589953 MFS589949:MFS589953 MPO589949:MPO589953 MZK589949:MZK589953 NJG589949:NJG589953 NTC589949:NTC589953 OCY589949:OCY589953 OMU589949:OMU589953 OWQ589949:OWQ589953 PGM589949:PGM589953 PQI589949:PQI589953 QAE589949:QAE589953 QKA589949:QKA589953 QTW589949:QTW589953 RDS589949:RDS589953 RNO589949:RNO589953 RXK589949:RXK589953 SHG589949:SHG589953 SRC589949:SRC589953 TAY589949:TAY589953 TKU589949:TKU589953 TUQ589949:TUQ589953 UEM589949:UEM589953 UOI589949:UOI589953 UYE589949:UYE589953 VIA589949:VIA589953 VRW589949:VRW589953 WBS589949:WBS589953 WLO589949:WLO589953 WVK589949:WVK589953 C655485:C655489 IY655485:IY655489 SU655485:SU655489 ACQ655485:ACQ655489 AMM655485:AMM655489 AWI655485:AWI655489 BGE655485:BGE655489 BQA655485:BQA655489 BZW655485:BZW655489 CJS655485:CJS655489 CTO655485:CTO655489 DDK655485:DDK655489 DNG655485:DNG655489 DXC655485:DXC655489 EGY655485:EGY655489 EQU655485:EQU655489 FAQ655485:FAQ655489 FKM655485:FKM655489 FUI655485:FUI655489 GEE655485:GEE655489 GOA655485:GOA655489 GXW655485:GXW655489 HHS655485:HHS655489 HRO655485:HRO655489 IBK655485:IBK655489 ILG655485:ILG655489 IVC655485:IVC655489 JEY655485:JEY655489 JOU655485:JOU655489 JYQ655485:JYQ655489 KIM655485:KIM655489 KSI655485:KSI655489 LCE655485:LCE655489 LMA655485:LMA655489 LVW655485:LVW655489 MFS655485:MFS655489 MPO655485:MPO655489 MZK655485:MZK655489 NJG655485:NJG655489 NTC655485:NTC655489 OCY655485:OCY655489 OMU655485:OMU655489 OWQ655485:OWQ655489 PGM655485:PGM655489 PQI655485:PQI655489 QAE655485:QAE655489 QKA655485:QKA655489 QTW655485:QTW655489 RDS655485:RDS655489 RNO655485:RNO655489 RXK655485:RXK655489 SHG655485:SHG655489 SRC655485:SRC655489 TAY655485:TAY655489 TKU655485:TKU655489 TUQ655485:TUQ655489 UEM655485:UEM655489 UOI655485:UOI655489 UYE655485:UYE655489 VIA655485:VIA655489 VRW655485:VRW655489 WBS655485:WBS655489 WLO655485:WLO655489 WVK655485:WVK655489 C721021:C721025 IY721021:IY721025 SU721021:SU721025 ACQ721021:ACQ721025 AMM721021:AMM721025 AWI721021:AWI721025 BGE721021:BGE721025 BQA721021:BQA721025 BZW721021:BZW721025 CJS721021:CJS721025 CTO721021:CTO721025 DDK721021:DDK721025 DNG721021:DNG721025 DXC721021:DXC721025 EGY721021:EGY721025 EQU721021:EQU721025 FAQ721021:FAQ721025 FKM721021:FKM721025 FUI721021:FUI721025 GEE721021:GEE721025 GOA721021:GOA721025 GXW721021:GXW721025 HHS721021:HHS721025 HRO721021:HRO721025 IBK721021:IBK721025 ILG721021:ILG721025 IVC721021:IVC721025 JEY721021:JEY721025 JOU721021:JOU721025 JYQ721021:JYQ721025 KIM721021:KIM721025 KSI721021:KSI721025 LCE721021:LCE721025 LMA721021:LMA721025 LVW721021:LVW721025 MFS721021:MFS721025 MPO721021:MPO721025 MZK721021:MZK721025 NJG721021:NJG721025 NTC721021:NTC721025 OCY721021:OCY721025 OMU721021:OMU721025 OWQ721021:OWQ721025 PGM721021:PGM721025 PQI721021:PQI721025 QAE721021:QAE721025 QKA721021:QKA721025 QTW721021:QTW721025 RDS721021:RDS721025 RNO721021:RNO721025 RXK721021:RXK721025 SHG721021:SHG721025 SRC721021:SRC721025 TAY721021:TAY721025 TKU721021:TKU721025 TUQ721021:TUQ721025 UEM721021:UEM721025 UOI721021:UOI721025 UYE721021:UYE721025 VIA721021:VIA721025 VRW721021:VRW721025 WBS721021:WBS721025 WLO721021:WLO721025 WVK721021:WVK721025 C786557:C786561 IY786557:IY786561 SU786557:SU786561 ACQ786557:ACQ786561 AMM786557:AMM786561 AWI786557:AWI786561 BGE786557:BGE786561 BQA786557:BQA786561 BZW786557:BZW786561 CJS786557:CJS786561 CTO786557:CTO786561 DDK786557:DDK786561 DNG786557:DNG786561 DXC786557:DXC786561 EGY786557:EGY786561 EQU786557:EQU786561 FAQ786557:FAQ786561 FKM786557:FKM786561 FUI786557:FUI786561 GEE786557:GEE786561 GOA786557:GOA786561 GXW786557:GXW786561 HHS786557:HHS786561 HRO786557:HRO786561 IBK786557:IBK786561 ILG786557:ILG786561 IVC786557:IVC786561 JEY786557:JEY786561 JOU786557:JOU786561 JYQ786557:JYQ786561 KIM786557:KIM786561 KSI786557:KSI786561 LCE786557:LCE786561 LMA786557:LMA786561 LVW786557:LVW786561 MFS786557:MFS786561 MPO786557:MPO786561 MZK786557:MZK786561 NJG786557:NJG786561 NTC786557:NTC786561 OCY786557:OCY786561 OMU786557:OMU786561 OWQ786557:OWQ786561 PGM786557:PGM786561 PQI786557:PQI786561 QAE786557:QAE786561 QKA786557:QKA786561 QTW786557:QTW786561 RDS786557:RDS786561 RNO786557:RNO786561 RXK786557:RXK786561 SHG786557:SHG786561 SRC786557:SRC786561 TAY786557:TAY786561 TKU786557:TKU786561 TUQ786557:TUQ786561 UEM786557:UEM786561 UOI786557:UOI786561 UYE786557:UYE786561 VIA786557:VIA786561 VRW786557:VRW786561 WBS786557:WBS786561 WLO786557:WLO786561 WVK786557:WVK786561 C852093:C852097 IY852093:IY852097 SU852093:SU852097 ACQ852093:ACQ852097 AMM852093:AMM852097 AWI852093:AWI852097 BGE852093:BGE852097 BQA852093:BQA852097 BZW852093:BZW852097 CJS852093:CJS852097 CTO852093:CTO852097 DDK852093:DDK852097 DNG852093:DNG852097 DXC852093:DXC852097 EGY852093:EGY852097 EQU852093:EQU852097 FAQ852093:FAQ852097 FKM852093:FKM852097 FUI852093:FUI852097 GEE852093:GEE852097 GOA852093:GOA852097 GXW852093:GXW852097 HHS852093:HHS852097 HRO852093:HRO852097 IBK852093:IBK852097 ILG852093:ILG852097 IVC852093:IVC852097 JEY852093:JEY852097 JOU852093:JOU852097 JYQ852093:JYQ852097 KIM852093:KIM852097 KSI852093:KSI852097 LCE852093:LCE852097 LMA852093:LMA852097 LVW852093:LVW852097 MFS852093:MFS852097 MPO852093:MPO852097 MZK852093:MZK852097 NJG852093:NJG852097 NTC852093:NTC852097 OCY852093:OCY852097 OMU852093:OMU852097 OWQ852093:OWQ852097 PGM852093:PGM852097 PQI852093:PQI852097 QAE852093:QAE852097 QKA852093:QKA852097 QTW852093:QTW852097 RDS852093:RDS852097 RNO852093:RNO852097 RXK852093:RXK852097 SHG852093:SHG852097 SRC852093:SRC852097 TAY852093:TAY852097 TKU852093:TKU852097 TUQ852093:TUQ852097 UEM852093:UEM852097 UOI852093:UOI852097 UYE852093:UYE852097 VIA852093:VIA852097 VRW852093:VRW852097 WBS852093:WBS852097 WLO852093:WLO852097 WVK852093:WVK852097 C917629:C917633 IY917629:IY917633 SU917629:SU917633 ACQ917629:ACQ917633 AMM917629:AMM917633 AWI917629:AWI917633 BGE917629:BGE917633 BQA917629:BQA917633 BZW917629:BZW917633 CJS917629:CJS917633 CTO917629:CTO917633 DDK917629:DDK917633 DNG917629:DNG917633 DXC917629:DXC917633 EGY917629:EGY917633 EQU917629:EQU917633 FAQ917629:FAQ917633 FKM917629:FKM917633 FUI917629:FUI917633 GEE917629:GEE917633 GOA917629:GOA917633 GXW917629:GXW917633 HHS917629:HHS917633 HRO917629:HRO917633 IBK917629:IBK917633 ILG917629:ILG917633 IVC917629:IVC917633 JEY917629:JEY917633 JOU917629:JOU917633 JYQ917629:JYQ917633 KIM917629:KIM917633 KSI917629:KSI917633 LCE917629:LCE917633 LMA917629:LMA917633 LVW917629:LVW917633 MFS917629:MFS917633 MPO917629:MPO917633 MZK917629:MZK917633 NJG917629:NJG917633 NTC917629:NTC917633 OCY917629:OCY917633 OMU917629:OMU917633 OWQ917629:OWQ917633 PGM917629:PGM917633 PQI917629:PQI917633 QAE917629:QAE917633 QKA917629:QKA917633 QTW917629:QTW917633 RDS917629:RDS917633 RNO917629:RNO917633 RXK917629:RXK917633 SHG917629:SHG917633 SRC917629:SRC917633 TAY917629:TAY917633 TKU917629:TKU917633 TUQ917629:TUQ917633 UEM917629:UEM917633 UOI917629:UOI917633 UYE917629:UYE917633 VIA917629:VIA917633 VRW917629:VRW917633 WBS917629:WBS917633 WLO917629:WLO917633 WVK917629:WVK917633 C983165:C983169 IY983165:IY983169 SU983165:SU983169 ACQ983165:ACQ983169 AMM983165:AMM983169 AWI983165:AWI983169 BGE983165:BGE983169 BQA983165:BQA983169 BZW983165:BZW983169 CJS983165:CJS983169 CTO983165:CTO983169 DDK983165:DDK983169 DNG983165:DNG983169 DXC983165:DXC983169 EGY983165:EGY983169 EQU983165:EQU983169 FAQ983165:FAQ983169 FKM983165:FKM983169 FUI983165:FUI983169 GEE983165:GEE983169 GOA983165:GOA983169 GXW983165:GXW983169 HHS983165:HHS983169 HRO983165:HRO983169 IBK983165:IBK983169 ILG983165:ILG983169 IVC983165:IVC983169 JEY983165:JEY983169 JOU983165:JOU983169 JYQ983165:JYQ983169 KIM983165:KIM983169 KSI983165:KSI983169 LCE983165:LCE983169 LMA983165:LMA983169 LVW983165:LVW983169 MFS983165:MFS983169 MPO983165:MPO983169 MZK983165:MZK983169 NJG983165:NJG983169 NTC983165:NTC983169 OCY983165:OCY983169 OMU983165:OMU983169 OWQ983165:OWQ983169 PGM983165:PGM983169 PQI983165:PQI983169 QAE983165:QAE983169 QKA983165:QKA983169 QTW983165:QTW983169 RDS983165:RDS983169 RNO983165:RNO983169 RXK983165:RXK983169 SHG983165:SHG983169 SRC983165:SRC983169 TAY983165:TAY983169 TKU983165:TKU983169 TUQ983165:TUQ983169 UEM983165:UEM983169 UOI983165:UOI983169 UYE983165:UYE983169 VIA983165:VIA983169 VRW983165:VRW983169 WBS983165:WBS983169 WLO983165:WLO983169 WVK983165:WVK983169 C135:C139 IY135:IY139 SU135:SU139 ACQ135:ACQ139 AMM135:AMM139 AWI135:AWI139 BGE135:BGE139 BQA135:BQA139 BZW135:BZW139 CJS135:CJS139 CTO135:CTO139 DDK135:DDK139 DNG135:DNG139 DXC135:DXC139 EGY135:EGY139 EQU135:EQU139 FAQ135:FAQ139 FKM135:FKM139 FUI135:FUI139 GEE135:GEE139 GOA135:GOA139 GXW135:GXW139 HHS135:HHS139 HRO135:HRO139 IBK135:IBK139 ILG135:ILG139 IVC135:IVC139 JEY135:JEY139 JOU135:JOU139 JYQ135:JYQ139 KIM135:KIM139 KSI135:KSI139 LCE135:LCE139 LMA135:LMA139 LVW135:LVW139 MFS135:MFS139 MPO135:MPO139 MZK135:MZK139 NJG135:NJG139 NTC135:NTC139 OCY135:OCY139 OMU135:OMU139 OWQ135:OWQ139 PGM135:PGM139 PQI135:PQI139 QAE135:QAE139 QKA135:QKA139 QTW135:QTW139 RDS135:RDS139 RNO135:RNO139 RXK135:RXK139 SHG135:SHG139 SRC135:SRC139 TAY135:TAY139 TKU135:TKU139 TUQ135:TUQ139 UEM135:UEM139 UOI135:UOI139 UYE135:UYE139 VIA135:VIA139 VRW135:VRW139 WBS135:WBS139 WLO135:WLO139 WVK135:WVK139 C65671:C65675 IY65671:IY65675 SU65671:SU65675 ACQ65671:ACQ65675 AMM65671:AMM65675 AWI65671:AWI65675 BGE65671:BGE65675 BQA65671:BQA65675 BZW65671:BZW65675 CJS65671:CJS65675 CTO65671:CTO65675 DDK65671:DDK65675 DNG65671:DNG65675 DXC65671:DXC65675 EGY65671:EGY65675 EQU65671:EQU65675 FAQ65671:FAQ65675 FKM65671:FKM65675 FUI65671:FUI65675 GEE65671:GEE65675 GOA65671:GOA65675 GXW65671:GXW65675 HHS65671:HHS65675 HRO65671:HRO65675 IBK65671:IBK65675 ILG65671:ILG65675 IVC65671:IVC65675 JEY65671:JEY65675 JOU65671:JOU65675 JYQ65671:JYQ65675 KIM65671:KIM65675 KSI65671:KSI65675 LCE65671:LCE65675 LMA65671:LMA65675 LVW65671:LVW65675 MFS65671:MFS65675 MPO65671:MPO65675 MZK65671:MZK65675 NJG65671:NJG65675 NTC65671:NTC65675 OCY65671:OCY65675 OMU65671:OMU65675 OWQ65671:OWQ65675 PGM65671:PGM65675 PQI65671:PQI65675 QAE65671:QAE65675 QKA65671:QKA65675 QTW65671:QTW65675 RDS65671:RDS65675 RNO65671:RNO65675 RXK65671:RXK65675 SHG65671:SHG65675 SRC65671:SRC65675 TAY65671:TAY65675 TKU65671:TKU65675 TUQ65671:TUQ65675 UEM65671:UEM65675 UOI65671:UOI65675 UYE65671:UYE65675 VIA65671:VIA65675 VRW65671:VRW65675 WBS65671:WBS65675 WLO65671:WLO65675 WVK65671:WVK65675 C131207:C131211 IY131207:IY131211 SU131207:SU131211 ACQ131207:ACQ131211 AMM131207:AMM131211 AWI131207:AWI131211 BGE131207:BGE131211 BQA131207:BQA131211 BZW131207:BZW131211 CJS131207:CJS131211 CTO131207:CTO131211 DDK131207:DDK131211 DNG131207:DNG131211 DXC131207:DXC131211 EGY131207:EGY131211 EQU131207:EQU131211 FAQ131207:FAQ131211 FKM131207:FKM131211 FUI131207:FUI131211 GEE131207:GEE131211 GOA131207:GOA131211 GXW131207:GXW131211 HHS131207:HHS131211 HRO131207:HRO131211 IBK131207:IBK131211 ILG131207:ILG131211 IVC131207:IVC131211 JEY131207:JEY131211 JOU131207:JOU131211 JYQ131207:JYQ131211 KIM131207:KIM131211 KSI131207:KSI131211 LCE131207:LCE131211 LMA131207:LMA131211 LVW131207:LVW131211 MFS131207:MFS131211 MPO131207:MPO131211 MZK131207:MZK131211 NJG131207:NJG131211 NTC131207:NTC131211 OCY131207:OCY131211 OMU131207:OMU131211 OWQ131207:OWQ131211 PGM131207:PGM131211 PQI131207:PQI131211 QAE131207:QAE131211 QKA131207:QKA131211 QTW131207:QTW131211 RDS131207:RDS131211 RNO131207:RNO131211 RXK131207:RXK131211 SHG131207:SHG131211 SRC131207:SRC131211 TAY131207:TAY131211 TKU131207:TKU131211 TUQ131207:TUQ131211 UEM131207:UEM131211 UOI131207:UOI131211 UYE131207:UYE131211 VIA131207:VIA131211 VRW131207:VRW131211 WBS131207:WBS131211 WLO131207:WLO131211 WVK131207:WVK131211 C196743:C196747 IY196743:IY196747 SU196743:SU196747 ACQ196743:ACQ196747 AMM196743:AMM196747 AWI196743:AWI196747 BGE196743:BGE196747 BQA196743:BQA196747 BZW196743:BZW196747 CJS196743:CJS196747 CTO196743:CTO196747 DDK196743:DDK196747 DNG196743:DNG196747 DXC196743:DXC196747 EGY196743:EGY196747 EQU196743:EQU196747 FAQ196743:FAQ196747 FKM196743:FKM196747 FUI196743:FUI196747 GEE196743:GEE196747 GOA196743:GOA196747 GXW196743:GXW196747 HHS196743:HHS196747 HRO196743:HRO196747 IBK196743:IBK196747 ILG196743:ILG196747 IVC196743:IVC196747 JEY196743:JEY196747 JOU196743:JOU196747 JYQ196743:JYQ196747 KIM196743:KIM196747 KSI196743:KSI196747 LCE196743:LCE196747 LMA196743:LMA196747 LVW196743:LVW196747 MFS196743:MFS196747 MPO196743:MPO196747 MZK196743:MZK196747 NJG196743:NJG196747 NTC196743:NTC196747 OCY196743:OCY196747 OMU196743:OMU196747 OWQ196743:OWQ196747 PGM196743:PGM196747 PQI196743:PQI196747 QAE196743:QAE196747 QKA196743:QKA196747 QTW196743:QTW196747 RDS196743:RDS196747 RNO196743:RNO196747 RXK196743:RXK196747 SHG196743:SHG196747 SRC196743:SRC196747 TAY196743:TAY196747 TKU196743:TKU196747 TUQ196743:TUQ196747 UEM196743:UEM196747 UOI196743:UOI196747 UYE196743:UYE196747 VIA196743:VIA196747 VRW196743:VRW196747 WBS196743:WBS196747 WLO196743:WLO196747 WVK196743:WVK196747 C262279:C262283 IY262279:IY262283 SU262279:SU262283 ACQ262279:ACQ262283 AMM262279:AMM262283 AWI262279:AWI262283 BGE262279:BGE262283 BQA262279:BQA262283 BZW262279:BZW262283 CJS262279:CJS262283 CTO262279:CTO262283 DDK262279:DDK262283 DNG262279:DNG262283 DXC262279:DXC262283 EGY262279:EGY262283 EQU262279:EQU262283 FAQ262279:FAQ262283 FKM262279:FKM262283 FUI262279:FUI262283 GEE262279:GEE262283 GOA262279:GOA262283 GXW262279:GXW262283 HHS262279:HHS262283 HRO262279:HRO262283 IBK262279:IBK262283 ILG262279:ILG262283 IVC262279:IVC262283 JEY262279:JEY262283 JOU262279:JOU262283 JYQ262279:JYQ262283 KIM262279:KIM262283 KSI262279:KSI262283 LCE262279:LCE262283 LMA262279:LMA262283 LVW262279:LVW262283 MFS262279:MFS262283 MPO262279:MPO262283 MZK262279:MZK262283 NJG262279:NJG262283 NTC262279:NTC262283 OCY262279:OCY262283 OMU262279:OMU262283 OWQ262279:OWQ262283 PGM262279:PGM262283 PQI262279:PQI262283 QAE262279:QAE262283 QKA262279:QKA262283 QTW262279:QTW262283 RDS262279:RDS262283 RNO262279:RNO262283 RXK262279:RXK262283 SHG262279:SHG262283 SRC262279:SRC262283 TAY262279:TAY262283 TKU262279:TKU262283 TUQ262279:TUQ262283 UEM262279:UEM262283 UOI262279:UOI262283 UYE262279:UYE262283 VIA262279:VIA262283 VRW262279:VRW262283 WBS262279:WBS262283 WLO262279:WLO262283 WVK262279:WVK262283 C327815:C327819 IY327815:IY327819 SU327815:SU327819 ACQ327815:ACQ327819 AMM327815:AMM327819 AWI327815:AWI327819 BGE327815:BGE327819 BQA327815:BQA327819 BZW327815:BZW327819 CJS327815:CJS327819 CTO327815:CTO327819 DDK327815:DDK327819 DNG327815:DNG327819 DXC327815:DXC327819 EGY327815:EGY327819 EQU327815:EQU327819 FAQ327815:FAQ327819 FKM327815:FKM327819 FUI327815:FUI327819 GEE327815:GEE327819 GOA327815:GOA327819 GXW327815:GXW327819 HHS327815:HHS327819 HRO327815:HRO327819 IBK327815:IBK327819 ILG327815:ILG327819 IVC327815:IVC327819 JEY327815:JEY327819 JOU327815:JOU327819 JYQ327815:JYQ327819 KIM327815:KIM327819 KSI327815:KSI327819 LCE327815:LCE327819 LMA327815:LMA327819 LVW327815:LVW327819 MFS327815:MFS327819 MPO327815:MPO327819 MZK327815:MZK327819 NJG327815:NJG327819 NTC327815:NTC327819 OCY327815:OCY327819 OMU327815:OMU327819 OWQ327815:OWQ327819 PGM327815:PGM327819 PQI327815:PQI327819 QAE327815:QAE327819 QKA327815:QKA327819 QTW327815:QTW327819 RDS327815:RDS327819 RNO327815:RNO327819 RXK327815:RXK327819 SHG327815:SHG327819 SRC327815:SRC327819 TAY327815:TAY327819 TKU327815:TKU327819 TUQ327815:TUQ327819 UEM327815:UEM327819 UOI327815:UOI327819 UYE327815:UYE327819 VIA327815:VIA327819 VRW327815:VRW327819 WBS327815:WBS327819 WLO327815:WLO327819 WVK327815:WVK327819 C393351:C393355 IY393351:IY393355 SU393351:SU393355 ACQ393351:ACQ393355 AMM393351:AMM393355 AWI393351:AWI393355 BGE393351:BGE393355 BQA393351:BQA393355 BZW393351:BZW393355 CJS393351:CJS393355 CTO393351:CTO393355 DDK393351:DDK393355 DNG393351:DNG393355 DXC393351:DXC393355 EGY393351:EGY393355 EQU393351:EQU393355 FAQ393351:FAQ393355 FKM393351:FKM393355 FUI393351:FUI393355 GEE393351:GEE393355 GOA393351:GOA393355 GXW393351:GXW393355 HHS393351:HHS393355 HRO393351:HRO393355 IBK393351:IBK393355 ILG393351:ILG393355 IVC393351:IVC393355 JEY393351:JEY393355 JOU393351:JOU393355 JYQ393351:JYQ393355 KIM393351:KIM393355 KSI393351:KSI393355 LCE393351:LCE393355 LMA393351:LMA393355 LVW393351:LVW393355 MFS393351:MFS393355 MPO393351:MPO393355 MZK393351:MZK393355 NJG393351:NJG393355 NTC393351:NTC393355 OCY393351:OCY393355 OMU393351:OMU393355 OWQ393351:OWQ393355 PGM393351:PGM393355 PQI393351:PQI393355 QAE393351:QAE393355 QKA393351:QKA393355 QTW393351:QTW393355 RDS393351:RDS393355 RNO393351:RNO393355 RXK393351:RXK393355 SHG393351:SHG393355 SRC393351:SRC393355 TAY393351:TAY393355 TKU393351:TKU393355 TUQ393351:TUQ393355 UEM393351:UEM393355 UOI393351:UOI393355 UYE393351:UYE393355 VIA393351:VIA393355 VRW393351:VRW393355 WBS393351:WBS393355 WLO393351:WLO393355 WVK393351:WVK393355 C458887:C458891 IY458887:IY458891 SU458887:SU458891 ACQ458887:ACQ458891 AMM458887:AMM458891 AWI458887:AWI458891 BGE458887:BGE458891 BQA458887:BQA458891 BZW458887:BZW458891 CJS458887:CJS458891 CTO458887:CTO458891 DDK458887:DDK458891 DNG458887:DNG458891 DXC458887:DXC458891 EGY458887:EGY458891 EQU458887:EQU458891 FAQ458887:FAQ458891 FKM458887:FKM458891 FUI458887:FUI458891 GEE458887:GEE458891 GOA458887:GOA458891 GXW458887:GXW458891 HHS458887:HHS458891 HRO458887:HRO458891 IBK458887:IBK458891 ILG458887:ILG458891 IVC458887:IVC458891 JEY458887:JEY458891 JOU458887:JOU458891 JYQ458887:JYQ458891 KIM458887:KIM458891 KSI458887:KSI458891 LCE458887:LCE458891 LMA458887:LMA458891 LVW458887:LVW458891 MFS458887:MFS458891 MPO458887:MPO458891 MZK458887:MZK458891 NJG458887:NJG458891 NTC458887:NTC458891 OCY458887:OCY458891 OMU458887:OMU458891 OWQ458887:OWQ458891 PGM458887:PGM458891 PQI458887:PQI458891 QAE458887:QAE458891 QKA458887:QKA458891 QTW458887:QTW458891 RDS458887:RDS458891 RNO458887:RNO458891 RXK458887:RXK458891 SHG458887:SHG458891 SRC458887:SRC458891 TAY458887:TAY458891 TKU458887:TKU458891 TUQ458887:TUQ458891 UEM458887:UEM458891 UOI458887:UOI458891 UYE458887:UYE458891 VIA458887:VIA458891 VRW458887:VRW458891 WBS458887:WBS458891 WLO458887:WLO458891 WVK458887:WVK458891 C524423:C524427 IY524423:IY524427 SU524423:SU524427 ACQ524423:ACQ524427 AMM524423:AMM524427 AWI524423:AWI524427 BGE524423:BGE524427 BQA524423:BQA524427 BZW524423:BZW524427 CJS524423:CJS524427 CTO524423:CTO524427 DDK524423:DDK524427 DNG524423:DNG524427 DXC524423:DXC524427 EGY524423:EGY524427 EQU524423:EQU524427 FAQ524423:FAQ524427 FKM524423:FKM524427 FUI524423:FUI524427 GEE524423:GEE524427 GOA524423:GOA524427 GXW524423:GXW524427 HHS524423:HHS524427 HRO524423:HRO524427 IBK524423:IBK524427 ILG524423:ILG524427 IVC524423:IVC524427 JEY524423:JEY524427 JOU524423:JOU524427 JYQ524423:JYQ524427 KIM524423:KIM524427 KSI524423:KSI524427 LCE524423:LCE524427 LMA524423:LMA524427 LVW524423:LVW524427 MFS524423:MFS524427 MPO524423:MPO524427 MZK524423:MZK524427 NJG524423:NJG524427 NTC524423:NTC524427 OCY524423:OCY524427 OMU524423:OMU524427 OWQ524423:OWQ524427 PGM524423:PGM524427 PQI524423:PQI524427 QAE524423:QAE524427 QKA524423:QKA524427 QTW524423:QTW524427 RDS524423:RDS524427 RNO524423:RNO524427 RXK524423:RXK524427 SHG524423:SHG524427 SRC524423:SRC524427 TAY524423:TAY524427 TKU524423:TKU524427 TUQ524423:TUQ524427 UEM524423:UEM524427 UOI524423:UOI524427 UYE524423:UYE524427 VIA524423:VIA524427 VRW524423:VRW524427 WBS524423:WBS524427 WLO524423:WLO524427 WVK524423:WVK524427 C589959:C589963 IY589959:IY589963 SU589959:SU589963 ACQ589959:ACQ589963 AMM589959:AMM589963 AWI589959:AWI589963 BGE589959:BGE589963 BQA589959:BQA589963 BZW589959:BZW589963 CJS589959:CJS589963 CTO589959:CTO589963 DDK589959:DDK589963 DNG589959:DNG589963 DXC589959:DXC589963 EGY589959:EGY589963 EQU589959:EQU589963 FAQ589959:FAQ589963 FKM589959:FKM589963 FUI589959:FUI589963 GEE589959:GEE589963 GOA589959:GOA589963 GXW589959:GXW589963 HHS589959:HHS589963 HRO589959:HRO589963 IBK589959:IBK589963 ILG589959:ILG589963 IVC589959:IVC589963 JEY589959:JEY589963 JOU589959:JOU589963 JYQ589959:JYQ589963 KIM589959:KIM589963 KSI589959:KSI589963 LCE589959:LCE589963 LMA589959:LMA589963 LVW589959:LVW589963 MFS589959:MFS589963 MPO589959:MPO589963 MZK589959:MZK589963 NJG589959:NJG589963 NTC589959:NTC589963 OCY589959:OCY589963 OMU589959:OMU589963 OWQ589959:OWQ589963 PGM589959:PGM589963 PQI589959:PQI589963 QAE589959:QAE589963 QKA589959:QKA589963 QTW589959:QTW589963 RDS589959:RDS589963 RNO589959:RNO589963 RXK589959:RXK589963 SHG589959:SHG589963 SRC589959:SRC589963 TAY589959:TAY589963 TKU589959:TKU589963 TUQ589959:TUQ589963 UEM589959:UEM589963 UOI589959:UOI589963 UYE589959:UYE589963 VIA589959:VIA589963 VRW589959:VRW589963 WBS589959:WBS589963 WLO589959:WLO589963 WVK589959:WVK589963 C655495:C655499 IY655495:IY655499 SU655495:SU655499 ACQ655495:ACQ655499 AMM655495:AMM655499 AWI655495:AWI655499 BGE655495:BGE655499 BQA655495:BQA655499 BZW655495:BZW655499 CJS655495:CJS655499 CTO655495:CTO655499 DDK655495:DDK655499 DNG655495:DNG655499 DXC655495:DXC655499 EGY655495:EGY655499 EQU655495:EQU655499 FAQ655495:FAQ655499 FKM655495:FKM655499 FUI655495:FUI655499 GEE655495:GEE655499 GOA655495:GOA655499 GXW655495:GXW655499 HHS655495:HHS655499 HRO655495:HRO655499 IBK655495:IBK655499 ILG655495:ILG655499 IVC655495:IVC655499 JEY655495:JEY655499 JOU655495:JOU655499 JYQ655495:JYQ655499 KIM655495:KIM655499 KSI655495:KSI655499 LCE655495:LCE655499 LMA655495:LMA655499 LVW655495:LVW655499 MFS655495:MFS655499 MPO655495:MPO655499 MZK655495:MZK655499 NJG655495:NJG655499 NTC655495:NTC655499 OCY655495:OCY655499 OMU655495:OMU655499 OWQ655495:OWQ655499 PGM655495:PGM655499 PQI655495:PQI655499 QAE655495:QAE655499 QKA655495:QKA655499 QTW655495:QTW655499 RDS655495:RDS655499 RNO655495:RNO655499 RXK655495:RXK655499 SHG655495:SHG655499 SRC655495:SRC655499 TAY655495:TAY655499 TKU655495:TKU655499 TUQ655495:TUQ655499 UEM655495:UEM655499 UOI655495:UOI655499 UYE655495:UYE655499 VIA655495:VIA655499 VRW655495:VRW655499 WBS655495:WBS655499 WLO655495:WLO655499 WVK655495:WVK655499 C721031:C721035 IY721031:IY721035 SU721031:SU721035 ACQ721031:ACQ721035 AMM721031:AMM721035 AWI721031:AWI721035 BGE721031:BGE721035 BQA721031:BQA721035 BZW721031:BZW721035 CJS721031:CJS721035 CTO721031:CTO721035 DDK721031:DDK721035 DNG721031:DNG721035 DXC721031:DXC721035 EGY721031:EGY721035 EQU721031:EQU721035 FAQ721031:FAQ721035 FKM721031:FKM721035 FUI721031:FUI721035 GEE721031:GEE721035 GOA721031:GOA721035 GXW721031:GXW721035 HHS721031:HHS721035 HRO721031:HRO721035 IBK721031:IBK721035 ILG721031:ILG721035 IVC721031:IVC721035 JEY721031:JEY721035 JOU721031:JOU721035 JYQ721031:JYQ721035 KIM721031:KIM721035 KSI721031:KSI721035 LCE721031:LCE721035 LMA721031:LMA721035 LVW721031:LVW721035 MFS721031:MFS721035 MPO721031:MPO721035 MZK721031:MZK721035 NJG721031:NJG721035 NTC721031:NTC721035 OCY721031:OCY721035 OMU721031:OMU721035 OWQ721031:OWQ721035 PGM721031:PGM721035 PQI721031:PQI721035 QAE721031:QAE721035 QKA721031:QKA721035 QTW721031:QTW721035 RDS721031:RDS721035 RNO721031:RNO721035 RXK721031:RXK721035 SHG721031:SHG721035 SRC721031:SRC721035 TAY721031:TAY721035 TKU721031:TKU721035 TUQ721031:TUQ721035 UEM721031:UEM721035 UOI721031:UOI721035 UYE721031:UYE721035 VIA721031:VIA721035 VRW721031:VRW721035 WBS721031:WBS721035 WLO721031:WLO721035 WVK721031:WVK721035 C786567:C786571 IY786567:IY786571 SU786567:SU786571 ACQ786567:ACQ786571 AMM786567:AMM786571 AWI786567:AWI786571 BGE786567:BGE786571 BQA786567:BQA786571 BZW786567:BZW786571 CJS786567:CJS786571 CTO786567:CTO786571 DDK786567:DDK786571 DNG786567:DNG786571 DXC786567:DXC786571 EGY786567:EGY786571 EQU786567:EQU786571 FAQ786567:FAQ786571 FKM786567:FKM786571 FUI786567:FUI786571 GEE786567:GEE786571 GOA786567:GOA786571 GXW786567:GXW786571 HHS786567:HHS786571 HRO786567:HRO786571 IBK786567:IBK786571 ILG786567:ILG786571 IVC786567:IVC786571 JEY786567:JEY786571 JOU786567:JOU786571 JYQ786567:JYQ786571 KIM786567:KIM786571 KSI786567:KSI786571 LCE786567:LCE786571 LMA786567:LMA786571 LVW786567:LVW786571 MFS786567:MFS786571 MPO786567:MPO786571 MZK786567:MZK786571 NJG786567:NJG786571 NTC786567:NTC786571 OCY786567:OCY786571 OMU786567:OMU786571 OWQ786567:OWQ786571 PGM786567:PGM786571 PQI786567:PQI786571 QAE786567:QAE786571 QKA786567:QKA786571 QTW786567:QTW786571 RDS786567:RDS786571 RNO786567:RNO786571 RXK786567:RXK786571 SHG786567:SHG786571 SRC786567:SRC786571 TAY786567:TAY786571 TKU786567:TKU786571 TUQ786567:TUQ786571 UEM786567:UEM786571 UOI786567:UOI786571 UYE786567:UYE786571 VIA786567:VIA786571 VRW786567:VRW786571 WBS786567:WBS786571 WLO786567:WLO786571 WVK786567:WVK786571 C852103:C852107 IY852103:IY852107 SU852103:SU852107 ACQ852103:ACQ852107 AMM852103:AMM852107 AWI852103:AWI852107 BGE852103:BGE852107 BQA852103:BQA852107 BZW852103:BZW852107 CJS852103:CJS852107 CTO852103:CTO852107 DDK852103:DDK852107 DNG852103:DNG852107 DXC852103:DXC852107 EGY852103:EGY852107 EQU852103:EQU852107 FAQ852103:FAQ852107 FKM852103:FKM852107 FUI852103:FUI852107 GEE852103:GEE852107 GOA852103:GOA852107 GXW852103:GXW852107 HHS852103:HHS852107 HRO852103:HRO852107 IBK852103:IBK852107 ILG852103:ILG852107 IVC852103:IVC852107 JEY852103:JEY852107 JOU852103:JOU852107 JYQ852103:JYQ852107 KIM852103:KIM852107 KSI852103:KSI852107 LCE852103:LCE852107 LMA852103:LMA852107 LVW852103:LVW852107 MFS852103:MFS852107 MPO852103:MPO852107 MZK852103:MZK852107 NJG852103:NJG852107 NTC852103:NTC852107 OCY852103:OCY852107 OMU852103:OMU852107 OWQ852103:OWQ852107 PGM852103:PGM852107 PQI852103:PQI852107 QAE852103:QAE852107 QKA852103:QKA852107 QTW852103:QTW852107 RDS852103:RDS852107 RNO852103:RNO852107 RXK852103:RXK852107 SHG852103:SHG852107 SRC852103:SRC852107 TAY852103:TAY852107 TKU852103:TKU852107 TUQ852103:TUQ852107 UEM852103:UEM852107 UOI852103:UOI852107 UYE852103:UYE852107 VIA852103:VIA852107 VRW852103:VRW852107 WBS852103:WBS852107 WLO852103:WLO852107 WVK852103:WVK852107 C917639:C917643 IY917639:IY917643 SU917639:SU917643 ACQ917639:ACQ917643 AMM917639:AMM917643 AWI917639:AWI917643 BGE917639:BGE917643 BQA917639:BQA917643 BZW917639:BZW917643 CJS917639:CJS917643 CTO917639:CTO917643 DDK917639:DDK917643 DNG917639:DNG917643 DXC917639:DXC917643 EGY917639:EGY917643 EQU917639:EQU917643 FAQ917639:FAQ917643 FKM917639:FKM917643 FUI917639:FUI917643 GEE917639:GEE917643 GOA917639:GOA917643 GXW917639:GXW917643 HHS917639:HHS917643 HRO917639:HRO917643 IBK917639:IBK917643 ILG917639:ILG917643 IVC917639:IVC917643 JEY917639:JEY917643 JOU917639:JOU917643 JYQ917639:JYQ917643 KIM917639:KIM917643 KSI917639:KSI917643 LCE917639:LCE917643 LMA917639:LMA917643 LVW917639:LVW917643 MFS917639:MFS917643 MPO917639:MPO917643 MZK917639:MZK917643 NJG917639:NJG917643 NTC917639:NTC917643 OCY917639:OCY917643 OMU917639:OMU917643 OWQ917639:OWQ917643 PGM917639:PGM917643 PQI917639:PQI917643 QAE917639:QAE917643 QKA917639:QKA917643 QTW917639:QTW917643 RDS917639:RDS917643 RNO917639:RNO917643 RXK917639:RXK917643 SHG917639:SHG917643 SRC917639:SRC917643 TAY917639:TAY917643 TKU917639:TKU917643 TUQ917639:TUQ917643 UEM917639:UEM917643 UOI917639:UOI917643 UYE917639:UYE917643 VIA917639:VIA917643 VRW917639:VRW917643 WBS917639:WBS917643 WLO917639:WLO917643 WVK917639:WVK917643 C983175:C983179 IY983175:IY983179 SU983175:SU983179 ACQ983175:ACQ983179 AMM983175:AMM983179 AWI983175:AWI983179 BGE983175:BGE983179 BQA983175:BQA983179 BZW983175:BZW983179 CJS983175:CJS983179 CTO983175:CTO983179 DDK983175:DDK983179 DNG983175:DNG983179 DXC983175:DXC983179 EGY983175:EGY983179 EQU983175:EQU983179 FAQ983175:FAQ983179 FKM983175:FKM983179 FUI983175:FUI983179 GEE983175:GEE983179 GOA983175:GOA983179 GXW983175:GXW983179 HHS983175:HHS983179 HRO983175:HRO983179 IBK983175:IBK983179 ILG983175:ILG983179 IVC983175:IVC983179 JEY983175:JEY983179 JOU983175:JOU983179 JYQ983175:JYQ983179 KIM983175:KIM983179 KSI983175:KSI983179 LCE983175:LCE983179 LMA983175:LMA983179 LVW983175:LVW983179 MFS983175:MFS983179 MPO983175:MPO983179 MZK983175:MZK983179 NJG983175:NJG983179 NTC983175:NTC983179 OCY983175:OCY983179 OMU983175:OMU983179 OWQ983175:OWQ983179 PGM983175:PGM983179 PQI983175:PQI983179 QAE983175:QAE983179 QKA983175:QKA983179 QTW983175:QTW983179 RDS983175:RDS983179 RNO983175:RNO983179 RXK983175:RXK983179 SHG983175:SHG983179 SRC983175:SRC983179 TAY983175:TAY983179 TKU983175:TKU983179 TUQ983175:TUQ983179 UEM983175:UEM983179 UOI983175:UOI983179 UYE983175:UYE983179 VIA983175:VIA983179 VRW983175:VRW983179 WBS983175:WBS983179 WLO983175:WLO983179 WVK983175:WVK983179 C145:C149 IY145:IY149 SU145:SU149 ACQ145:ACQ149 AMM145:AMM149 AWI145:AWI149 BGE145:BGE149 BQA145:BQA149 BZW145:BZW149 CJS145:CJS149 CTO145:CTO149 DDK145:DDK149 DNG145:DNG149 DXC145:DXC149 EGY145:EGY149 EQU145:EQU149 FAQ145:FAQ149 FKM145:FKM149 FUI145:FUI149 GEE145:GEE149 GOA145:GOA149 GXW145:GXW149 HHS145:HHS149 HRO145:HRO149 IBK145:IBK149 ILG145:ILG149 IVC145:IVC149 JEY145:JEY149 JOU145:JOU149 JYQ145:JYQ149 KIM145:KIM149 KSI145:KSI149 LCE145:LCE149 LMA145:LMA149 LVW145:LVW149 MFS145:MFS149 MPO145:MPO149 MZK145:MZK149 NJG145:NJG149 NTC145:NTC149 OCY145:OCY149 OMU145:OMU149 OWQ145:OWQ149 PGM145:PGM149 PQI145:PQI149 QAE145:QAE149 QKA145:QKA149 QTW145:QTW149 RDS145:RDS149 RNO145:RNO149 RXK145:RXK149 SHG145:SHG149 SRC145:SRC149 TAY145:TAY149 TKU145:TKU149 TUQ145:TUQ149 UEM145:UEM149 UOI145:UOI149 UYE145:UYE149 VIA145:VIA149 VRW145:VRW149 WBS145:WBS149 WLO145:WLO149 WVK145:WVK149 C65681:C65685 IY65681:IY65685 SU65681:SU65685 ACQ65681:ACQ65685 AMM65681:AMM65685 AWI65681:AWI65685 BGE65681:BGE65685 BQA65681:BQA65685 BZW65681:BZW65685 CJS65681:CJS65685 CTO65681:CTO65685 DDK65681:DDK65685 DNG65681:DNG65685 DXC65681:DXC65685 EGY65681:EGY65685 EQU65681:EQU65685 FAQ65681:FAQ65685 FKM65681:FKM65685 FUI65681:FUI65685 GEE65681:GEE65685 GOA65681:GOA65685 GXW65681:GXW65685 HHS65681:HHS65685 HRO65681:HRO65685 IBK65681:IBK65685 ILG65681:ILG65685 IVC65681:IVC65685 JEY65681:JEY65685 JOU65681:JOU65685 JYQ65681:JYQ65685 KIM65681:KIM65685 KSI65681:KSI65685 LCE65681:LCE65685 LMA65681:LMA65685 LVW65681:LVW65685 MFS65681:MFS65685 MPO65681:MPO65685 MZK65681:MZK65685 NJG65681:NJG65685 NTC65681:NTC65685 OCY65681:OCY65685 OMU65681:OMU65685 OWQ65681:OWQ65685 PGM65681:PGM65685 PQI65681:PQI65685 QAE65681:QAE65685 QKA65681:QKA65685 QTW65681:QTW65685 RDS65681:RDS65685 RNO65681:RNO65685 RXK65681:RXK65685 SHG65681:SHG65685 SRC65681:SRC65685 TAY65681:TAY65685 TKU65681:TKU65685 TUQ65681:TUQ65685 UEM65681:UEM65685 UOI65681:UOI65685 UYE65681:UYE65685 VIA65681:VIA65685 VRW65681:VRW65685 WBS65681:WBS65685 WLO65681:WLO65685 WVK65681:WVK65685 C131217:C131221 IY131217:IY131221 SU131217:SU131221 ACQ131217:ACQ131221 AMM131217:AMM131221 AWI131217:AWI131221 BGE131217:BGE131221 BQA131217:BQA131221 BZW131217:BZW131221 CJS131217:CJS131221 CTO131217:CTO131221 DDK131217:DDK131221 DNG131217:DNG131221 DXC131217:DXC131221 EGY131217:EGY131221 EQU131217:EQU131221 FAQ131217:FAQ131221 FKM131217:FKM131221 FUI131217:FUI131221 GEE131217:GEE131221 GOA131217:GOA131221 GXW131217:GXW131221 HHS131217:HHS131221 HRO131217:HRO131221 IBK131217:IBK131221 ILG131217:ILG131221 IVC131217:IVC131221 JEY131217:JEY131221 JOU131217:JOU131221 JYQ131217:JYQ131221 KIM131217:KIM131221 KSI131217:KSI131221 LCE131217:LCE131221 LMA131217:LMA131221 LVW131217:LVW131221 MFS131217:MFS131221 MPO131217:MPO131221 MZK131217:MZK131221 NJG131217:NJG131221 NTC131217:NTC131221 OCY131217:OCY131221 OMU131217:OMU131221 OWQ131217:OWQ131221 PGM131217:PGM131221 PQI131217:PQI131221 QAE131217:QAE131221 QKA131217:QKA131221 QTW131217:QTW131221 RDS131217:RDS131221 RNO131217:RNO131221 RXK131217:RXK131221 SHG131217:SHG131221 SRC131217:SRC131221 TAY131217:TAY131221 TKU131217:TKU131221 TUQ131217:TUQ131221 UEM131217:UEM131221 UOI131217:UOI131221 UYE131217:UYE131221 VIA131217:VIA131221 VRW131217:VRW131221 WBS131217:WBS131221 WLO131217:WLO131221 WVK131217:WVK131221 C196753:C196757 IY196753:IY196757 SU196753:SU196757 ACQ196753:ACQ196757 AMM196753:AMM196757 AWI196753:AWI196757 BGE196753:BGE196757 BQA196753:BQA196757 BZW196753:BZW196757 CJS196753:CJS196757 CTO196753:CTO196757 DDK196753:DDK196757 DNG196753:DNG196757 DXC196753:DXC196757 EGY196753:EGY196757 EQU196753:EQU196757 FAQ196753:FAQ196757 FKM196753:FKM196757 FUI196753:FUI196757 GEE196753:GEE196757 GOA196753:GOA196757 GXW196753:GXW196757 HHS196753:HHS196757 HRO196753:HRO196757 IBK196753:IBK196757 ILG196753:ILG196757 IVC196753:IVC196757 JEY196753:JEY196757 JOU196753:JOU196757 JYQ196753:JYQ196757 KIM196753:KIM196757 KSI196753:KSI196757 LCE196753:LCE196757 LMA196753:LMA196757 LVW196753:LVW196757 MFS196753:MFS196757 MPO196753:MPO196757 MZK196753:MZK196757 NJG196753:NJG196757 NTC196753:NTC196757 OCY196753:OCY196757 OMU196753:OMU196757 OWQ196753:OWQ196757 PGM196753:PGM196757 PQI196753:PQI196757 QAE196753:QAE196757 QKA196753:QKA196757 QTW196753:QTW196757 RDS196753:RDS196757 RNO196753:RNO196757 RXK196753:RXK196757 SHG196753:SHG196757 SRC196753:SRC196757 TAY196753:TAY196757 TKU196753:TKU196757 TUQ196753:TUQ196757 UEM196753:UEM196757 UOI196753:UOI196757 UYE196753:UYE196757 VIA196753:VIA196757 VRW196753:VRW196757 WBS196753:WBS196757 WLO196753:WLO196757 WVK196753:WVK196757 C262289:C262293 IY262289:IY262293 SU262289:SU262293 ACQ262289:ACQ262293 AMM262289:AMM262293 AWI262289:AWI262293 BGE262289:BGE262293 BQA262289:BQA262293 BZW262289:BZW262293 CJS262289:CJS262293 CTO262289:CTO262293 DDK262289:DDK262293 DNG262289:DNG262293 DXC262289:DXC262293 EGY262289:EGY262293 EQU262289:EQU262293 FAQ262289:FAQ262293 FKM262289:FKM262293 FUI262289:FUI262293 GEE262289:GEE262293 GOA262289:GOA262293 GXW262289:GXW262293 HHS262289:HHS262293 HRO262289:HRO262293 IBK262289:IBK262293 ILG262289:ILG262293 IVC262289:IVC262293 JEY262289:JEY262293 JOU262289:JOU262293 JYQ262289:JYQ262293 KIM262289:KIM262293 KSI262289:KSI262293 LCE262289:LCE262293 LMA262289:LMA262293 LVW262289:LVW262293 MFS262289:MFS262293 MPO262289:MPO262293 MZK262289:MZK262293 NJG262289:NJG262293 NTC262289:NTC262293 OCY262289:OCY262293 OMU262289:OMU262293 OWQ262289:OWQ262293 PGM262289:PGM262293 PQI262289:PQI262293 QAE262289:QAE262293 QKA262289:QKA262293 QTW262289:QTW262293 RDS262289:RDS262293 RNO262289:RNO262293 RXK262289:RXK262293 SHG262289:SHG262293 SRC262289:SRC262293 TAY262289:TAY262293 TKU262289:TKU262293 TUQ262289:TUQ262293 UEM262289:UEM262293 UOI262289:UOI262293 UYE262289:UYE262293 VIA262289:VIA262293 VRW262289:VRW262293 WBS262289:WBS262293 WLO262289:WLO262293 WVK262289:WVK262293 C327825:C327829 IY327825:IY327829 SU327825:SU327829 ACQ327825:ACQ327829 AMM327825:AMM327829 AWI327825:AWI327829 BGE327825:BGE327829 BQA327825:BQA327829 BZW327825:BZW327829 CJS327825:CJS327829 CTO327825:CTO327829 DDK327825:DDK327829 DNG327825:DNG327829 DXC327825:DXC327829 EGY327825:EGY327829 EQU327825:EQU327829 FAQ327825:FAQ327829 FKM327825:FKM327829 FUI327825:FUI327829 GEE327825:GEE327829 GOA327825:GOA327829 GXW327825:GXW327829 HHS327825:HHS327829 HRO327825:HRO327829 IBK327825:IBK327829 ILG327825:ILG327829 IVC327825:IVC327829 JEY327825:JEY327829 JOU327825:JOU327829 JYQ327825:JYQ327829 KIM327825:KIM327829 KSI327825:KSI327829 LCE327825:LCE327829 LMA327825:LMA327829 LVW327825:LVW327829 MFS327825:MFS327829 MPO327825:MPO327829 MZK327825:MZK327829 NJG327825:NJG327829 NTC327825:NTC327829 OCY327825:OCY327829 OMU327825:OMU327829 OWQ327825:OWQ327829 PGM327825:PGM327829 PQI327825:PQI327829 QAE327825:QAE327829 QKA327825:QKA327829 QTW327825:QTW327829 RDS327825:RDS327829 RNO327825:RNO327829 RXK327825:RXK327829 SHG327825:SHG327829 SRC327825:SRC327829 TAY327825:TAY327829 TKU327825:TKU327829 TUQ327825:TUQ327829 UEM327825:UEM327829 UOI327825:UOI327829 UYE327825:UYE327829 VIA327825:VIA327829 VRW327825:VRW327829 WBS327825:WBS327829 WLO327825:WLO327829 WVK327825:WVK327829 C393361:C393365 IY393361:IY393365 SU393361:SU393365 ACQ393361:ACQ393365 AMM393361:AMM393365 AWI393361:AWI393365 BGE393361:BGE393365 BQA393361:BQA393365 BZW393361:BZW393365 CJS393361:CJS393365 CTO393361:CTO393365 DDK393361:DDK393365 DNG393361:DNG393365 DXC393361:DXC393365 EGY393361:EGY393365 EQU393361:EQU393365 FAQ393361:FAQ393365 FKM393361:FKM393365 FUI393361:FUI393365 GEE393361:GEE393365 GOA393361:GOA393365 GXW393361:GXW393365 HHS393361:HHS393365 HRO393361:HRO393365 IBK393361:IBK393365 ILG393361:ILG393365 IVC393361:IVC393365 JEY393361:JEY393365 JOU393361:JOU393365 JYQ393361:JYQ393365 KIM393361:KIM393365 KSI393361:KSI393365 LCE393361:LCE393365 LMA393361:LMA393365 LVW393361:LVW393365 MFS393361:MFS393365 MPO393361:MPO393365 MZK393361:MZK393365 NJG393361:NJG393365 NTC393361:NTC393365 OCY393361:OCY393365 OMU393361:OMU393365 OWQ393361:OWQ393365 PGM393361:PGM393365 PQI393361:PQI393365 QAE393361:QAE393365 QKA393361:QKA393365 QTW393361:QTW393365 RDS393361:RDS393365 RNO393361:RNO393365 RXK393361:RXK393365 SHG393361:SHG393365 SRC393361:SRC393365 TAY393361:TAY393365 TKU393361:TKU393365 TUQ393361:TUQ393365 UEM393361:UEM393365 UOI393361:UOI393365 UYE393361:UYE393365 VIA393361:VIA393365 VRW393361:VRW393365 WBS393361:WBS393365 WLO393361:WLO393365 WVK393361:WVK393365 C458897:C458901 IY458897:IY458901 SU458897:SU458901 ACQ458897:ACQ458901 AMM458897:AMM458901 AWI458897:AWI458901 BGE458897:BGE458901 BQA458897:BQA458901 BZW458897:BZW458901 CJS458897:CJS458901 CTO458897:CTO458901 DDK458897:DDK458901 DNG458897:DNG458901 DXC458897:DXC458901 EGY458897:EGY458901 EQU458897:EQU458901 FAQ458897:FAQ458901 FKM458897:FKM458901 FUI458897:FUI458901 GEE458897:GEE458901 GOA458897:GOA458901 GXW458897:GXW458901 HHS458897:HHS458901 HRO458897:HRO458901 IBK458897:IBK458901 ILG458897:ILG458901 IVC458897:IVC458901 JEY458897:JEY458901 JOU458897:JOU458901 JYQ458897:JYQ458901 KIM458897:KIM458901 KSI458897:KSI458901 LCE458897:LCE458901 LMA458897:LMA458901 LVW458897:LVW458901 MFS458897:MFS458901 MPO458897:MPO458901 MZK458897:MZK458901 NJG458897:NJG458901 NTC458897:NTC458901 OCY458897:OCY458901 OMU458897:OMU458901 OWQ458897:OWQ458901 PGM458897:PGM458901 PQI458897:PQI458901 QAE458897:QAE458901 QKA458897:QKA458901 QTW458897:QTW458901 RDS458897:RDS458901 RNO458897:RNO458901 RXK458897:RXK458901 SHG458897:SHG458901 SRC458897:SRC458901 TAY458897:TAY458901 TKU458897:TKU458901 TUQ458897:TUQ458901 UEM458897:UEM458901 UOI458897:UOI458901 UYE458897:UYE458901 VIA458897:VIA458901 VRW458897:VRW458901 WBS458897:WBS458901 WLO458897:WLO458901 WVK458897:WVK458901 C524433:C524437 IY524433:IY524437 SU524433:SU524437 ACQ524433:ACQ524437 AMM524433:AMM524437 AWI524433:AWI524437 BGE524433:BGE524437 BQA524433:BQA524437 BZW524433:BZW524437 CJS524433:CJS524437 CTO524433:CTO524437 DDK524433:DDK524437 DNG524433:DNG524437 DXC524433:DXC524437 EGY524433:EGY524437 EQU524433:EQU524437 FAQ524433:FAQ524437 FKM524433:FKM524437 FUI524433:FUI524437 GEE524433:GEE524437 GOA524433:GOA524437 GXW524433:GXW524437 HHS524433:HHS524437 HRO524433:HRO524437 IBK524433:IBK524437 ILG524433:ILG524437 IVC524433:IVC524437 JEY524433:JEY524437 JOU524433:JOU524437 JYQ524433:JYQ524437 KIM524433:KIM524437 KSI524433:KSI524437 LCE524433:LCE524437 LMA524433:LMA524437 LVW524433:LVW524437 MFS524433:MFS524437 MPO524433:MPO524437 MZK524433:MZK524437 NJG524433:NJG524437 NTC524433:NTC524437 OCY524433:OCY524437 OMU524433:OMU524437 OWQ524433:OWQ524437 PGM524433:PGM524437 PQI524433:PQI524437 QAE524433:QAE524437 QKA524433:QKA524437 QTW524433:QTW524437 RDS524433:RDS524437 RNO524433:RNO524437 RXK524433:RXK524437 SHG524433:SHG524437 SRC524433:SRC524437 TAY524433:TAY524437 TKU524433:TKU524437 TUQ524433:TUQ524437 UEM524433:UEM524437 UOI524433:UOI524437 UYE524433:UYE524437 VIA524433:VIA524437 VRW524433:VRW524437 WBS524433:WBS524437 WLO524433:WLO524437 WVK524433:WVK524437 C589969:C589973 IY589969:IY589973 SU589969:SU589973 ACQ589969:ACQ589973 AMM589969:AMM589973 AWI589969:AWI589973 BGE589969:BGE589973 BQA589969:BQA589973 BZW589969:BZW589973 CJS589969:CJS589973 CTO589969:CTO589973 DDK589969:DDK589973 DNG589969:DNG589973 DXC589969:DXC589973 EGY589969:EGY589973 EQU589969:EQU589973 FAQ589969:FAQ589973 FKM589969:FKM589973 FUI589969:FUI589973 GEE589969:GEE589973 GOA589969:GOA589973 GXW589969:GXW589973 HHS589969:HHS589973 HRO589969:HRO589973 IBK589969:IBK589973 ILG589969:ILG589973 IVC589969:IVC589973 JEY589969:JEY589973 JOU589969:JOU589973 JYQ589969:JYQ589973 KIM589969:KIM589973 KSI589969:KSI589973 LCE589969:LCE589973 LMA589969:LMA589973 LVW589969:LVW589973 MFS589969:MFS589973 MPO589969:MPO589973 MZK589969:MZK589973 NJG589969:NJG589973 NTC589969:NTC589973 OCY589969:OCY589973 OMU589969:OMU589973 OWQ589969:OWQ589973 PGM589969:PGM589973 PQI589969:PQI589973 QAE589969:QAE589973 QKA589969:QKA589973 QTW589969:QTW589973 RDS589969:RDS589973 RNO589969:RNO589973 RXK589969:RXK589973 SHG589969:SHG589973 SRC589969:SRC589973 TAY589969:TAY589973 TKU589969:TKU589973 TUQ589969:TUQ589973 UEM589969:UEM589973 UOI589969:UOI589973 UYE589969:UYE589973 VIA589969:VIA589973 VRW589969:VRW589973 WBS589969:WBS589973 WLO589969:WLO589973 WVK589969:WVK589973 C655505:C655509 IY655505:IY655509 SU655505:SU655509 ACQ655505:ACQ655509 AMM655505:AMM655509 AWI655505:AWI655509 BGE655505:BGE655509 BQA655505:BQA655509 BZW655505:BZW655509 CJS655505:CJS655509 CTO655505:CTO655509 DDK655505:DDK655509 DNG655505:DNG655509 DXC655505:DXC655509 EGY655505:EGY655509 EQU655505:EQU655509 FAQ655505:FAQ655509 FKM655505:FKM655509 FUI655505:FUI655509 GEE655505:GEE655509 GOA655505:GOA655509 GXW655505:GXW655509 HHS655505:HHS655509 HRO655505:HRO655509 IBK655505:IBK655509 ILG655505:ILG655509 IVC655505:IVC655509 JEY655505:JEY655509 JOU655505:JOU655509 JYQ655505:JYQ655509 KIM655505:KIM655509 KSI655505:KSI655509 LCE655505:LCE655509 LMA655505:LMA655509 LVW655505:LVW655509 MFS655505:MFS655509 MPO655505:MPO655509 MZK655505:MZK655509 NJG655505:NJG655509 NTC655505:NTC655509 OCY655505:OCY655509 OMU655505:OMU655509 OWQ655505:OWQ655509 PGM655505:PGM655509 PQI655505:PQI655509 QAE655505:QAE655509 QKA655505:QKA655509 QTW655505:QTW655509 RDS655505:RDS655509 RNO655505:RNO655509 RXK655505:RXK655509 SHG655505:SHG655509 SRC655505:SRC655509 TAY655505:TAY655509 TKU655505:TKU655509 TUQ655505:TUQ655509 UEM655505:UEM655509 UOI655505:UOI655509 UYE655505:UYE655509 VIA655505:VIA655509 VRW655505:VRW655509 WBS655505:WBS655509 WLO655505:WLO655509 WVK655505:WVK655509 C721041:C721045 IY721041:IY721045 SU721041:SU721045 ACQ721041:ACQ721045 AMM721041:AMM721045 AWI721041:AWI721045 BGE721041:BGE721045 BQA721041:BQA721045 BZW721041:BZW721045 CJS721041:CJS721045 CTO721041:CTO721045 DDK721041:DDK721045 DNG721041:DNG721045 DXC721041:DXC721045 EGY721041:EGY721045 EQU721041:EQU721045 FAQ721041:FAQ721045 FKM721041:FKM721045 FUI721041:FUI721045 GEE721041:GEE721045 GOA721041:GOA721045 GXW721041:GXW721045 HHS721041:HHS721045 HRO721041:HRO721045 IBK721041:IBK721045 ILG721041:ILG721045 IVC721041:IVC721045 JEY721041:JEY721045 JOU721041:JOU721045 JYQ721041:JYQ721045 KIM721041:KIM721045 KSI721041:KSI721045 LCE721041:LCE721045 LMA721041:LMA721045 LVW721041:LVW721045 MFS721041:MFS721045 MPO721041:MPO721045 MZK721041:MZK721045 NJG721041:NJG721045 NTC721041:NTC721045 OCY721041:OCY721045 OMU721041:OMU721045 OWQ721041:OWQ721045 PGM721041:PGM721045 PQI721041:PQI721045 QAE721041:QAE721045 QKA721041:QKA721045 QTW721041:QTW721045 RDS721041:RDS721045 RNO721041:RNO721045 RXK721041:RXK721045 SHG721041:SHG721045 SRC721041:SRC721045 TAY721041:TAY721045 TKU721041:TKU721045 TUQ721041:TUQ721045 UEM721041:UEM721045 UOI721041:UOI721045 UYE721041:UYE721045 VIA721041:VIA721045 VRW721041:VRW721045 WBS721041:WBS721045 WLO721041:WLO721045 WVK721041:WVK721045 C786577:C786581 IY786577:IY786581 SU786577:SU786581 ACQ786577:ACQ786581 AMM786577:AMM786581 AWI786577:AWI786581 BGE786577:BGE786581 BQA786577:BQA786581 BZW786577:BZW786581 CJS786577:CJS786581 CTO786577:CTO786581 DDK786577:DDK786581 DNG786577:DNG786581 DXC786577:DXC786581 EGY786577:EGY786581 EQU786577:EQU786581 FAQ786577:FAQ786581 FKM786577:FKM786581 FUI786577:FUI786581 GEE786577:GEE786581 GOA786577:GOA786581 GXW786577:GXW786581 HHS786577:HHS786581 HRO786577:HRO786581 IBK786577:IBK786581 ILG786577:ILG786581 IVC786577:IVC786581 JEY786577:JEY786581 JOU786577:JOU786581 JYQ786577:JYQ786581 KIM786577:KIM786581 KSI786577:KSI786581 LCE786577:LCE786581 LMA786577:LMA786581 LVW786577:LVW786581 MFS786577:MFS786581 MPO786577:MPO786581 MZK786577:MZK786581 NJG786577:NJG786581 NTC786577:NTC786581 OCY786577:OCY786581 OMU786577:OMU786581 OWQ786577:OWQ786581 PGM786577:PGM786581 PQI786577:PQI786581 QAE786577:QAE786581 QKA786577:QKA786581 QTW786577:QTW786581 RDS786577:RDS786581 RNO786577:RNO786581 RXK786577:RXK786581 SHG786577:SHG786581 SRC786577:SRC786581 TAY786577:TAY786581 TKU786577:TKU786581 TUQ786577:TUQ786581 UEM786577:UEM786581 UOI786577:UOI786581 UYE786577:UYE786581 VIA786577:VIA786581 VRW786577:VRW786581 WBS786577:WBS786581 WLO786577:WLO786581 WVK786577:WVK786581 C852113:C852117 IY852113:IY852117 SU852113:SU852117 ACQ852113:ACQ852117 AMM852113:AMM852117 AWI852113:AWI852117 BGE852113:BGE852117 BQA852113:BQA852117 BZW852113:BZW852117 CJS852113:CJS852117 CTO852113:CTO852117 DDK852113:DDK852117 DNG852113:DNG852117 DXC852113:DXC852117 EGY852113:EGY852117 EQU852113:EQU852117 FAQ852113:FAQ852117 FKM852113:FKM852117 FUI852113:FUI852117 GEE852113:GEE852117 GOA852113:GOA852117 GXW852113:GXW852117 HHS852113:HHS852117 HRO852113:HRO852117 IBK852113:IBK852117 ILG852113:ILG852117 IVC852113:IVC852117 JEY852113:JEY852117 JOU852113:JOU852117 JYQ852113:JYQ852117 KIM852113:KIM852117 KSI852113:KSI852117 LCE852113:LCE852117 LMA852113:LMA852117 LVW852113:LVW852117 MFS852113:MFS852117 MPO852113:MPO852117 MZK852113:MZK852117 NJG852113:NJG852117 NTC852113:NTC852117 OCY852113:OCY852117 OMU852113:OMU852117 OWQ852113:OWQ852117 PGM852113:PGM852117 PQI852113:PQI852117 QAE852113:QAE852117 QKA852113:QKA852117 QTW852113:QTW852117 RDS852113:RDS852117 RNO852113:RNO852117 RXK852113:RXK852117 SHG852113:SHG852117 SRC852113:SRC852117 TAY852113:TAY852117 TKU852113:TKU852117 TUQ852113:TUQ852117 UEM852113:UEM852117 UOI852113:UOI852117 UYE852113:UYE852117 VIA852113:VIA852117 VRW852113:VRW852117 WBS852113:WBS852117 WLO852113:WLO852117 WVK852113:WVK852117 C917649:C917653 IY917649:IY917653 SU917649:SU917653 ACQ917649:ACQ917653 AMM917649:AMM917653 AWI917649:AWI917653 BGE917649:BGE917653 BQA917649:BQA917653 BZW917649:BZW917653 CJS917649:CJS917653 CTO917649:CTO917653 DDK917649:DDK917653 DNG917649:DNG917653 DXC917649:DXC917653 EGY917649:EGY917653 EQU917649:EQU917653 FAQ917649:FAQ917653 FKM917649:FKM917653 FUI917649:FUI917653 GEE917649:GEE917653 GOA917649:GOA917653 GXW917649:GXW917653 HHS917649:HHS917653 HRO917649:HRO917653 IBK917649:IBK917653 ILG917649:ILG917653 IVC917649:IVC917653 JEY917649:JEY917653 JOU917649:JOU917653 JYQ917649:JYQ917653 KIM917649:KIM917653 KSI917649:KSI917653 LCE917649:LCE917653 LMA917649:LMA917653 LVW917649:LVW917653 MFS917649:MFS917653 MPO917649:MPO917653 MZK917649:MZK917653 NJG917649:NJG917653 NTC917649:NTC917653 OCY917649:OCY917653 OMU917649:OMU917653 OWQ917649:OWQ917653 PGM917649:PGM917653 PQI917649:PQI917653 QAE917649:QAE917653 QKA917649:QKA917653 QTW917649:QTW917653 RDS917649:RDS917653 RNO917649:RNO917653 RXK917649:RXK917653 SHG917649:SHG917653 SRC917649:SRC917653 TAY917649:TAY917653 TKU917649:TKU917653 TUQ917649:TUQ917653 UEM917649:UEM917653 UOI917649:UOI917653 UYE917649:UYE917653 VIA917649:VIA917653 VRW917649:VRW917653 WBS917649:WBS917653 WLO917649:WLO917653 WVK917649:WVK917653 C983185:C983189 IY983185:IY983189 SU983185:SU983189 ACQ983185:ACQ983189 AMM983185:AMM983189 AWI983185:AWI983189 BGE983185:BGE983189 BQA983185:BQA983189 BZW983185:BZW983189 CJS983185:CJS983189 CTO983185:CTO983189 DDK983185:DDK983189 DNG983185:DNG983189 DXC983185:DXC983189 EGY983185:EGY983189 EQU983185:EQU983189 FAQ983185:FAQ983189 FKM983185:FKM983189 FUI983185:FUI983189 GEE983185:GEE983189 GOA983185:GOA983189 GXW983185:GXW983189 HHS983185:HHS983189 HRO983185:HRO983189 IBK983185:IBK983189 ILG983185:ILG983189 IVC983185:IVC983189 JEY983185:JEY983189 JOU983185:JOU983189 JYQ983185:JYQ983189 KIM983185:KIM983189 KSI983185:KSI983189 LCE983185:LCE983189 LMA983185:LMA983189 LVW983185:LVW983189 MFS983185:MFS983189 MPO983185:MPO983189 MZK983185:MZK983189 NJG983185:NJG983189 NTC983185:NTC983189 OCY983185:OCY983189 OMU983185:OMU983189 OWQ983185:OWQ983189 PGM983185:PGM983189 PQI983185:PQI983189 QAE983185:QAE983189 QKA983185:QKA983189 QTW983185:QTW983189 RDS983185:RDS983189 RNO983185:RNO983189 RXK983185:RXK983189 SHG983185:SHG983189 SRC983185:SRC983189 TAY983185:TAY983189 TKU983185:TKU983189 TUQ983185:TUQ983189 UEM983185:UEM983189 UOI983185:UOI983189 UYE983185:UYE983189 VIA983185:VIA983189 VRW983185:VRW983189 WBS983185:WBS983189 WLO983185:WLO983189 WVK983185:WVK983189 C155:C159 IY155:IY159 SU155:SU159 ACQ155:ACQ159 AMM155:AMM159 AWI155:AWI159 BGE155:BGE159 BQA155:BQA159 BZW155:BZW159 CJS155:CJS159 CTO155:CTO159 DDK155:DDK159 DNG155:DNG159 DXC155:DXC159 EGY155:EGY159 EQU155:EQU159 FAQ155:FAQ159 FKM155:FKM159 FUI155:FUI159 GEE155:GEE159 GOA155:GOA159 GXW155:GXW159 HHS155:HHS159 HRO155:HRO159 IBK155:IBK159 ILG155:ILG159 IVC155:IVC159 JEY155:JEY159 JOU155:JOU159 JYQ155:JYQ159 KIM155:KIM159 KSI155:KSI159 LCE155:LCE159 LMA155:LMA159 LVW155:LVW159 MFS155:MFS159 MPO155:MPO159 MZK155:MZK159 NJG155:NJG159 NTC155:NTC159 OCY155:OCY159 OMU155:OMU159 OWQ155:OWQ159 PGM155:PGM159 PQI155:PQI159 QAE155:QAE159 QKA155:QKA159 QTW155:QTW159 RDS155:RDS159 RNO155:RNO159 RXK155:RXK159 SHG155:SHG159 SRC155:SRC159 TAY155:TAY159 TKU155:TKU159 TUQ155:TUQ159 UEM155:UEM159 UOI155:UOI159 UYE155:UYE159 VIA155:VIA159 VRW155:VRW159 WBS155:WBS159 WLO155:WLO159 WVK155:WVK159 C65691:C65695 IY65691:IY65695 SU65691:SU65695 ACQ65691:ACQ65695 AMM65691:AMM65695 AWI65691:AWI65695 BGE65691:BGE65695 BQA65691:BQA65695 BZW65691:BZW65695 CJS65691:CJS65695 CTO65691:CTO65695 DDK65691:DDK65695 DNG65691:DNG65695 DXC65691:DXC65695 EGY65691:EGY65695 EQU65691:EQU65695 FAQ65691:FAQ65695 FKM65691:FKM65695 FUI65691:FUI65695 GEE65691:GEE65695 GOA65691:GOA65695 GXW65691:GXW65695 HHS65691:HHS65695 HRO65691:HRO65695 IBK65691:IBK65695 ILG65691:ILG65695 IVC65691:IVC65695 JEY65691:JEY65695 JOU65691:JOU65695 JYQ65691:JYQ65695 KIM65691:KIM65695 KSI65691:KSI65695 LCE65691:LCE65695 LMA65691:LMA65695 LVW65691:LVW65695 MFS65691:MFS65695 MPO65691:MPO65695 MZK65691:MZK65695 NJG65691:NJG65695 NTC65691:NTC65695 OCY65691:OCY65695 OMU65691:OMU65695 OWQ65691:OWQ65695 PGM65691:PGM65695 PQI65691:PQI65695 QAE65691:QAE65695 QKA65691:QKA65695 QTW65691:QTW65695 RDS65691:RDS65695 RNO65691:RNO65695 RXK65691:RXK65695 SHG65691:SHG65695 SRC65691:SRC65695 TAY65691:TAY65695 TKU65691:TKU65695 TUQ65691:TUQ65695 UEM65691:UEM65695 UOI65691:UOI65695 UYE65691:UYE65695 VIA65691:VIA65695 VRW65691:VRW65695 WBS65691:WBS65695 WLO65691:WLO65695 WVK65691:WVK65695 C131227:C131231 IY131227:IY131231 SU131227:SU131231 ACQ131227:ACQ131231 AMM131227:AMM131231 AWI131227:AWI131231 BGE131227:BGE131231 BQA131227:BQA131231 BZW131227:BZW131231 CJS131227:CJS131231 CTO131227:CTO131231 DDK131227:DDK131231 DNG131227:DNG131231 DXC131227:DXC131231 EGY131227:EGY131231 EQU131227:EQU131231 FAQ131227:FAQ131231 FKM131227:FKM131231 FUI131227:FUI131231 GEE131227:GEE131231 GOA131227:GOA131231 GXW131227:GXW131231 HHS131227:HHS131231 HRO131227:HRO131231 IBK131227:IBK131231 ILG131227:ILG131231 IVC131227:IVC131231 JEY131227:JEY131231 JOU131227:JOU131231 JYQ131227:JYQ131231 KIM131227:KIM131231 KSI131227:KSI131231 LCE131227:LCE131231 LMA131227:LMA131231 LVW131227:LVW131231 MFS131227:MFS131231 MPO131227:MPO131231 MZK131227:MZK131231 NJG131227:NJG131231 NTC131227:NTC131231 OCY131227:OCY131231 OMU131227:OMU131231 OWQ131227:OWQ131231 PGM131227:PGM131231 PQI131227:PQI131231 QAE131227:QAE131231 QKA131227:QKA131231 QTW131227:QTW131231 RDS131227:RDS131231 RNO131227:RNO131231 RXK131227:RXK131231 SHG131227:SHG131231 SRC131227:SRC131231 TAY131227:TAY131231 TKU131227:TKU131231 TUQ131227:TUQ131231 UEM131227:UEM131231 UOI131227:UOI131231 UYE131227:UYE131231 VIA131227:VIA131231 VRW131227:VRW131231 WBS131227:WBS131231 WLO131227:WLO131231 WVK131227:WVK131231 C196763:C196767 IY196763:IY196767 SU196763:SU196767 ACQ196763:ACQ196767 AMM196763:AMM196767 AWI196763:AWI196767 BGE196763:BGE196767 BQA196763:BQA196767 BZW196763:BZW196767 CJS196763:CJS196767 CTO196763:CTO196767 DDK196763:DDK196767 DNG196763:DNG196767 DXC196763:DXC196767 EGY196763:EGY196767 EQU196763:EQU196767 FAQ196763:FAQ196767 FKM196763:FKM196767 FUI196763:FUI196767 GEE196763:GEE196767 GOA196763:GOA196767 GXW196763:GXW196767 HHS196763:HHS196767 HRO196763:HRO196767 IBK196763:IBK196767 ILG196763:ILG196767 IVC196763:IVC196767 JEY196763:JEY196767 JOU196763:JOU196767 JYQ196763:JYQ196767 KIM196763:KIM196767 KSI196763:KSI196767 LCE196763:LCE196767 LMA196763:LMA196767 LVW196763:LVW196767 MFS196763:MFS196767 MPO196763:MPO196767 MZK196763:MZK196767 NJG196763:NJG196767 NTC196763:NTC196767 OCY196763:OCY196767 OMU196763:OMU196767 OWQ196763:OWQ196767 PGM196763:PGM196767 PQI196763:PQI196767 QAE196763:QAE196767 QKA196763:QKA196767 QTW196763:QTW196767 RDS196763:RDS196767 RNO196763:RNO196767 RXK196763:RXK196767 SHG196763:SHG196767 SRC196763:SRC196767 TAY196763:TAY196767 TKU196763:TKU196767 TUQ196763:TUQ196767 UEM196763:UEM196767 UOI196763:UOI196767 UYE196763:UYE196767 VIA196763:VIA196767 VRW196763:VRW196767 WBS196763:WBS196767 WLO196763:WLO196767 WVK196763:WVK196767 C262299:C262303 IY262299:IY262303 SU262299:SU262303 ACQ262299:ACQ262303 AMM262299:AMM262303 AWI262299:AWI262303 BGE262299:BGE262303 BQA262299:BQA262303 BZW262299:BZW262303 CJS262299:CJS262303 CTO262299:CTO262303 DDK262299:DDK262303 DNG262299:DNG262303 DXC262299:DXC262303 EGY262299:EGY262303 EQU262299:EQU262303 FAQ262299:FAQ262303 FKM262299:FKM262303 FUI262299:FUI262303 GEE262299:GEE262303 GOA262299:GOA262303 GXW262299:GXW262303 HHS262299:HHS262303 HRO262299:HRO262303 IBK262299:IBK262303 ILG262299:ILG262303 IVC262299:IVC262303 JEY262299:JEY262303 JOU262299:JOU262303 JYQ262299:JYQ262303 KIM262299:KIM262303 KSI262299:KSI262303 LCE262299:LCE262303 LMA262299:LMA262303 LVW262299:LVW262303 MFS262299:MFS262303 MPO262299:MPO262303 MZK262299:MZK262303 NJG262299:NJG262303 NTC262299:NTC262303 OCY262299:OCY262303 OMU262299:OMU262303 OWQ262299:OWQ262303 PGM262299:PGM262303 PQI262299:PQI262303 QAE262299:QAE262303 QKA262299:QKA262303 QTW262299:QTW262303 RDS262299:RDS262303 RNO262299:RNO262303 RXK262299:RXK262303 SHG262299:SHG262303 SRC262299:SRC262303 TAY262299:TAY262303 TKU262299:TKU262303 TUQ262299:TUQ262303 UEM262299:UEM262303 UOI262299:UOI262303 UYE262299:UYE262303 VIA262299:VIA262303 VRW262299:VRW262303 WBS262299:WBS262303 WLO262299:WLO262303 WVK262299:WVK262303 C327835:C327839 IY327835:IY327839 SU327835:SU327839 ACQ327835:ACQ327839 AMM327835:AMM327839 AWI327835:AWI327839 BGE327835:BGE327839 BQA327835:BQA327839 BZW327835:BZW327839 CJS327835:CJS327839 CTO327835:CTO327839 DDK327835:DDK327839 DNG327835:DNG327839 DXC327835:DXC327839 EGY327835:EGY327839 EQU327835:EQU327839 FAQ327835:FAQ327839 FKM327835:FKM327839 FUI327835:FUI327839 GEE327835:GEE327839 GOA327835:GOA327839 GXW327835:GXW327839 HHS327835:HHS327839 HRO327835:HRO327839 IBK327835:IBK327839 ILG327835:ILG327839 IVC327835:IVC327839 JEY327835:JEY327839 JOU327835:JOU327839 JYQ327835:JYQ327839 KIM327835:KIM327839 KSI327835:KSI327839 LCE327835:LCE327839 LMA327835:LMA327839 LVW327835:LVW327839 MFS327835:MFS327839 MPO327835:MPO327839 MZK327835:MZK327839 NJG327835:NJG327839 NTC327835:NTC327839 OCY327835:OCY327839 OMU327835:OMU327839 OWQ327835:OWQ327839 PGM327835:PGM327839 PQI327835:PQI327839 QAE327835:QAE327839 QKA327835:QKA327839 QTW327835:QTW327839 RDS327835:RDS327839 RNO327835:RNO327839 RXK327835:RXK327839 SHG327835:SHG327839 SRC327835:SRC327839 TAY327835:TAY327839 TKU327835:TKU327839 TUQ327835:TUQ327839 UEM327835:UEM327839 UOI327835:UOI327839 UYE327835:UYE327839 VIA327835:VIA327839 VRW327835:VRW327839 WBS327835:WBS327839 WLO327835:WLO327839 WVK327835:WVK327839 C393371:C393375 IY393371:IY393375 SU393371:SU393375 ACQ393371:ACQ393375 AMM393371:AMM393375 AWI393371:AWI393375 BGE393371:BGE393375 BQA393371:BQA393375 BZW393371:BZW393375 CJS393371:CJS393375 CTO393371:CTO393375 DDK393371:DDK393375 DNG393371:DNG393375 DXC393371:DXC393375 EGY393371:EGY393375 EQU393371:EQU393375 FAQ393371:FAQ393375 FKM393371:FKM393375 FUI393371:FUI393375 GEE393371:GEE393375 GOA393371:GOA393375 GXW393371:GXW393375 HHS393371:HHS393375 HRO393371:HRO393375 IBK393371:IBK393375 ILG393371:ILG393375 IVC393371:IVC393375 JEY393371:JEY393375 JOU393371:JOU393375 JYQ393371:JYQ393375 KIM393371:KIM393375 KSI393371:KSI393375 LCE393371:LCE393375 LMA393371:LMA393375 LVW393371:LVW393375 MFS393371:MFS393375 MPO393371:MPO393375 MZK393371:MZK393375 NJG393371:NJG393375 NTC393371:NTC393375 OCY393371:OCY393375 OMU393371:OMU393375 OWQ393371:OWQ393375 PGM393371:PGM393375 PQI393371:PQI393375 QAE393371:QAE393375 QKA393371:QKA393375 QTW393371:QTW393375 RDS393371:RDS393375 RNO393371:RNO393375 RXK393371:RXK393375 SHG393371:SHG393375 SRC393371:SRC393375 TAY393371:TAY393375 TKU393371:TKU393375 TUQ393371:TUQ393375 UEM393371:UEM393375 UOI393371:UOI393375 UYE393371:UYE393375 VIA393371:VIA393375 VRW393371:VRW393375 WBS393371:WBS393375 WLO393371:WLO393375 WVK393371:WVK393375 C458907:C458911 IY458907:IY458911 SU458907:SU458911 ACQ458907:ACQ458911 AMM458907:AMM458911 AWI458907:AWI458911 BGE458907:BGE458911 BQA458907:BQA458911 BZW458907:BZW458911 CJS458907:CJS458911 CTO458907:CTO458911 DDK458907:DDK458911 DNG458907:DNG458911 DXC458907:DXC458911 EGY458907:EGY458911 EQU458907:EQU458911 FAQ458907:FAQ458911 FKM458907:FKM458911 FUI458907:FUI458911 GEE458907:GEE458911 GOA458907:GOA458911 GXW458907:GXW458911 HHS458907:HHS458911 HRO458907:HRO458911 IBK458907:IBK458911 ILG458907:ILG458911 IVC458907:IVC458911 JEY458907:JEY458911 JOU458907:JOU458911 JYQ458907:JYQ458911 KIM458907:KIM458911 KSI458907:KSI458911 LCE458907:LCE458911 LMA458907:LMA458911 LVW458907:LVW458911 MFS458907:MFS458911 MPO458907:MPO458911 MZK458907:MZK458911 NJG458907:NJG458911 NTC458907:NTC458911 OCY458907:OCY458911 OMU458907:OMU458911 OWQ458907:OWQ458911 PGM458907:PGM458911 PQI458907:PQI458911 QAE458907:QAE458911 QKA458907:QKA458911 QTW458907:QTW458911 RDS458907:RDS458911 RNO458907:RNO458911 RXK458907:RXK458911 SHG458907:SHG458911 SRC458907:SRC458911 TAY458907:TAY458911 TKU458907:TKU458911 TUQ458907:TUQ458911 UEM458907:UEM458911 UOI458907:UOI458911 UYE458907:UYE458911 VIA458907:VIA458911 VRW458907:VRW458911 WBS458907:WBS458911 WLO458907:WLO458911 WVK458907:WVK458911 C524443:C524447 IY524443:IY524447 SU524443:SU524447 ACQ524443:ACQ524447 AMM524443:AMM524447 AWI524443:AWI524447 BGE524443:BGE524447 BQA524443:BQA524447 BZW524443:BZW524447 CJS524443:CJS524447 CTO524443:CTO524447 DDK524443:DDK524447 DNG524443:DNG524447 DXC524443:DXC524447 EGY524443:EGY524447 EQU524443:EQU524447 FAQ524443:FAQ524447 FKM524443:FKM524447 FUI524443:FUI524447 GEE524443:GEE524447 GOA524443:GOA524447 GXW524443:GXW524447 HHS524443:HHS524447 HRO524443:HRO524447 IBK524443:IBK524447 ILG524443:ILG524447 IVC524443:IVC524447 JEY524443:JEY524447 JOU524443:JOU524447 JYQ524443:JYQ524447 KIM524443:KIM524447 KSI524443:KSI524447 LCE524443:LCE524447 LMA524443:LMA524447 LVW524443:LVW524447 MFS524443:MFS524447 MPO524443:MPO524447 MZK524443:MZK524447 NJG524443:NJG524447 NTC524443:NTC524447 OCY524443:OCY524447 OMU524443:OMU524447 OWQ524443:OWQ524447 PGM524443:PGM524447 PQI524443:PQI524447 QAE524443:QAE524447 QKA524443:QKA524447 QTW524443:QTW524447 RDS524443:RDS524447 RNO524443:RNO524447 RXK524443:RXK524447 SHG524443:SHG524447 SRC524443:SRC524447 TAY524443:TAY524447 TKU524443:TKU524447 TUQ524443:TUQ524447 UEM524443:UEM524447 UOI524443:UOI524447 UYE524443:UYE524447 VIA524443:VIA524447 VRW524443:VRW524447 WBS524443:WBS524447 WLO524443:WLO524447 WVK524443:WVK524447 C589979:C589983 IY589979:IY589983 SU589979:SU589983 ACQ589979:ACQ589983 AMM589979:AMM589983 AWI589979:AWI589983 BGE589979:BGE589983 BQA589979:BQA589983 BZW589979:BZW589983 CJS589979:CJS589983 CTO589979:CTO589983 DDK589979:DDK589983 DNG589979:DNG589983 DXC589979:DXC589983 EGY589979:EGY589983 EQU589979:EQU589983 FAQ589979:FAQ589983 FKM589979:FKM589983 FUI589979:FUI589983 GEE589979:GEE589983 GOA589979:GOA589983 GXW589979:GXW589983 HHS589979:HHS589983 HRO589979:HRO589983 IBK589979:IBK589983 ILG589979:ILG589983 IVC589979:IVC589983 JEY589979:JEY589983 JOU589979:JOU589983 JYQ589979:JYQ589983 KIM589979:KIM589983 KSI589979:KSI589983 LCE589979:LCE589983 LMA589979:LMA589983 LVW589979:LVW589983 MFS589979:MFS589983 MPO589979:MPO589983 MZK589979:MZK589983 NJG589979:NJG589983 NTC589979:NTC589983 OCY589979:OCY589983 OMU589979:OMU589983 OWQ589979:OWQ589983 PGM589979:PGM589983 PQI589979:PQI589983 QAE589979:QAE589983 QKA589979:QKA589983 QTW589979:QTW589983 RDS589979:RDS589983 RNO589979:RNO589983 RXK589979:RXK589983 SHG589979:SHG589983 SRC589979:SRC589983 TAY589979:TAY589983 TKU589979:TKU589983 TUQ589979:TUQ589983 UEM589979:UEM589983 UOI589979:UOI589983 UYE589979:UYE589983 VIA589979:VIA589983 VRW589979:VRW589983 WBS589979:WBS589983 WLO589979:WLO589983 WVK589979:WVK589983 C655515:C655519 IY655515:IY655519 SU655515:SU655519 ACQ655515:ACQ655519 AMM655515:AMM655519 AWI655515:AWI655519 BGE655515:BGE655519 BQA655515:BQA655519 BZW655515:BZW655519 CJS655515:CJS655519 CTO655515:CTO655519 DDK655515:DDK655519 DNG655515:DNG655519 DXC655515:DXC655519 EGY655515:EGY655519 EQU655515:EQU655519 FAQ655515:FAQ655519 FKM655515:FKM655519 FUI655515:FUI655519 GEE655515:GEE655519 GOA655515:GOA655519 GXW655515:GXW655519 HHS655515:HHS655519 HRO655515:HRO655519 IBK655515:IBK655519 ILG655515:ILG655519 IVC655515:IVC655519 JEY655515:JEY655519 JOU655515:JOU655519 JYQ655515:JYQ655519 KIM655515:KIM655519 KSI655515:KSI655519 LCE655515:LCE655519 LMA655515:LMA655519 LVW655515:LVW655519 MFS655515:MFS655519 MPO655515:MPO655519 MZK655515:MZK655519 NJG655515:NJG655519 NTC655515:NTC655519 OCY655515:OCY655519 OMU655515:OMU655519 OWQ655515:OWQ655519 PGM655515:PGM655519 PQI655515:PQI655519 QAE655515:QAE655519 QKA655515:QKA655519 QTW655515:QTW655519 RDS655515:RDS655519 RNO655515:RNO655519 RXK655515:RXK655519 SHG655515:SHG655519 SRC655515:SRC655519 TAY655515:TAY655519 TKU655515:TKU655519 TUQ655515:TUQ655519 UEM655515:UEM655519 UOI655515:UOI655519 UYE655515:UYE655519 VIA655515:VIA655519 VRW655515:VRW655519 WBS655515:WBS655519 WLO655515:WLO655519 WVK655515:WVK655519 C721051:C721055 IY721051:IY721055 SU721051:SU721055 ACQ721051:ACQ721055 AMM721051:AMM721055 AWI721051:AWI721055 BGE721051:BGE721055 BQA721051:BQA721055 BZW721051:BZW721055 CJS721051:CJS721055 CTO721051:CTO721055 DDK721051:DDK721055 DNG721051:DNG721055 DXC721051:DXC721055 EGY721051:EGY721055 EQU721051:EQU721055 FAQ721051:FAQ721055 FKM721051:FKM721055 FUI721051:FUI721055 GEE721051:GEE721055 GOA721051:GOA721055 GXW721051:GXW721055 HHS721051:HHS721055 HRO721051:HRO721055 IBK721051:IBK721055 ILG721051:ILG721055 IVC721051:IVC721055 JEY721051:JEY721055 JOU721051:JOU721055 JYQ721051:JYQ721055 KIM721051:KIM721055 KSI721051:KSI721055 LCE721051:LCE721055 LMA721051:LMA721055 LVW721051:LVW721055 MFS721051:MFS721055 MPO721051:MPO721055 MZK721051:MZK721055 NJG721051:NJG721055 NTC721051:NTC721055 OCY721051:OCY721055 OMU721051:OMU721055 OWQ721051:OWQ721055 PGM721051:PGM721055 PQI721051:PQI721055 QAE721051:QAE721055 QKA721051:QKA721055 QTW721051:QTW721055 RDS721051:RDS721055 RNO721051:RNO721055 RXK721051:RXK721055 SHG721051:SHG721055 SRC721051:SRC721055 TAY721051:TAY721055 TKU721051:TKU721055 TUQ721051:TUQ721055 UEM721051:UEM721055 UOI721051:UOI721055 UYE721051:UYE721055 VIA721051:VIA721055 VRW721051:VRW721055 WBS721051:WBS721055 WLO721051:WLO721055 WVK721051:WVK721055 C786587:C786591 IY786587:IY786591 SU786587:SU786591 ACQ786587:ACQ786591 AMM786587:AMM786591 AWI786587:AWI786591 BGE786587:BGE786591 BQA786587:BQA786591 BZW786587:BZW786591 CJS786587:CJS786591 CTO786587:CTO786591 DDK786587:DDK786591 DNG786587:DNG786591 DXC786587:DXC786591 EGY786587:EGY786591 EQU786587:EQU786591 FAQ786587:FAQ786591 FKM786587:FKM786591 FUI786587:FUI786591 GEE786587:GEE786591 GOA786587:GOA786591 GXW786587:GXW786591 HHS786587:HHS786591 HRO786587:HRO786591 IBK786587:IBK786591 ILG786587:ILG786591 IVC786587:IVC786591 JEY786587:JEY786591 JOU786587:JOU786591 JYQ786587:JYQ786591 KIM786587:KIM786591 KSI786587:KSI786591 LCE786587:LCE786591 LMA786587:LMA786591 LVW786587:LVW786591 MFS786587:MFS786591 MPO786587:MPO786591 MZK786587:MZK786591 NJG786587:NJG786591 NTC786587:NTC786591 OCY786587:OCY786591 OMU786587:OMU786591 OWQ786587:OWQ786591 PGM786587:PGM786591 PQI786587:PQI786591 QAE786587:QAE786591 QKA786587:QKA786591 QTW786587:QTW786591 RDS786587:RDS786591 RNO786587:RNO786591 RXK786587:RXK786591 SHG786587:SHG786591 SRC786587:SRC786591 TAY786587:TAY786591 TKU786587:TKU786591 TUQ786587:TUQ786591 UEM786587:UEM786591 UOI786587:UOI786591 UYE786587:UYE786591 VIA786587:VIA786591 VRW786587:VRW786591 WBS786587:WBS786591 WLO786587:WLO786591 WVK786587:WVK786591 C852123:C852127 IY852123:IY852127 SU852123:SU852127 ACQ852123:ACQ852127 AMM852123:AMM852127 AWI852123:AWI852127 BGE852123:BGE852127 BQA852123:BQA852127 BZW852123:BZW852127 CJS852123:CJS852127 CTO852123:CTO852127 DDK852123:DDK852127 DNG852123:DNG852127 DXC852123:DXC852127 EGY852123:EGY852127 EQU852123:EQU852127 FAQ852123:FAQ852127 FKM852123:FKM852127 FUI852123:FUI852127 GEE852123:GEE852127 GOA852123:GOA852127 GXW852123:GXW852127 HHS852123:HHS852127 HRO852123:HRO852127 IBK852123:IBK852127 ILG852123:ILG852127 IVC852123:IVC852127 JEY852123:JEY852127 JOU852123:JOU852127 JYQ852123:JYQ852127 KIM852123:KIM852127 KSI852123:KSI852127 LCE852123:LCE852127 LMA852123:LMA852127 LVW852123:LVW852127 MFS852123:MFS852127 MPO852123:MPO852127 MZK852123:MZK852127 NJG852123:NJG852127 NTC852123:NTC852127 OCY852123:OCY852127 OMU852123:OMU852127 OWQ852123:OWQ852127 PGM852123:PGM852127 PQI852123:PQI852127 QAE852123:QAE852127 QKA852123:QKA852127 QTW852123:QTW852127 RDS852123:RDS852127 RNO852123:RNO852127 RXK852123:RXK852127 SHG852123:SHG852127 SRC852123:SRC852127 TAY852123:TAY852127 TKU852123:TKU852127 TUQ852123:TUQ852127 UEM852123:UEM852127 UOI852123:UOI852127 UYE852123:UYE852127 VIA852123:VIA852127 VRW852123:VRW852127 WBS852123:WBS852127 WLO852123:WLO852127 WVK852123:WVK852127 C917659:C917663 IY917659:IY917663 SU917659:SU917663 ACQ917659:ACQ917663 AMM917659:AMM917663 AWI917659:AWI917663 BGE917659:BGE917663 BQA917659:BQA917663 BZW917659:BZW917663 CJS917659:CJS917663 CTO917659:CTO917663 DDK917659:DDK917663 DNG917659:DNG917663 DXC917659:DXC917663 EGY917659:EGY917663 EQU917659:EQU917663 FAQ917659:FAQ917663 FKM917659:FKM917663 FUI917659:FUI917663 GEE917659:GEE917663 GOA917659:GOA917663 GXW917659:GXW917663 HHS917659:HHS917663 HRO917659:HRO917663 IBK917659:IBK917663 ILG917659:ILG917663 IVC917659:IVC917663 JEY917659:JEY917663 JOU917659:JOU917663 JYQ917659:JYQ917663 KIM917659:KIM917663 KSI917659:KSI917663 LCE917659:LCE917663 LMA917659:LMA917663 LVW917659:LVW917663 MFS917659:MFS917663 MPO917659:MPO917663 MZK917659:MZK917663 NJG917659:NJG917663 NTC917659:NTC917663 OCY917659:OCY917663 OMU917659:OMU917663 OWQ917659:OWQ917663 PGM917659:PGM917663 PQI917659:PQI917663 QAE917659:QAE917663 QKA917659:QKA917663 QTW917659:QTW917663 RDS917659:RDS917663 RNO917659:RNO917663 RXK917659:RXK917663 SHG917659:SHG917663 SRC917659:SRC917663 TAY917659:TAY917663 TKU917659:TKU917663 TUQ917659:TUQ917663 UEM917659:UEM917663 UOI917659:UOI917663 UYE917659:UYE917663 VIA917659:VIA917663 VRW917659:VRW917663 WBS917659:WBS917663 WLO917659:WLO917663 WVK917659:WVK917663 C983195:C983199 IY983195:IY983199 SU983195:SU983199 ACQ983195:ACQ983199 AMM983195:AMM983199 AWI983195:AWI983199 BGE983195:BGE983199 BQA983195:BQA983199 BZW983195:BZW983199 CJS983195:CJS983199 CTO983195:CTO983199 DDK983195:DDK983199 DNG983195:DNG983199 DXC983195:DXC983199 EGY983195:EGY983199 EQU983195:EQU983199 FAQ983195:FAQ983199 FKM983195:FKM983199 FUI983195:FUI983199 GEE983195:GEE983199 GOA983195:GOA983199 GXW983195:GXW983199 HHS983195:HHS983199 HRO983195:HRO983199 IBK983195:IBK983199 ILG983195:ILG983199 IVC983195:IVC983199 JEY983195:JEY983199 JOU983195:JOU983199 JYQ983195:JYQ983199 KIM983195:KIM983199 KSI983195:KSI983199 LCE983195:LCE983199 LMA983195:LMA983199 LVW983195:LVW983199 MFS983195:MFS983199 MPO983195:MPO983199 MZK983195:MZK983199 NJG983195:NJG983199 NTC983195:NTC983199 OCY983195:OCY983199 OMU983195:OMU983199 OWQ983195:OWQ983199 PGM983195:PGM983199 PQI983195:PQI983199 QAE983195:QAE983199 QKA983195:QKA983199 QTW983195:QTW983199 RDS983195:RDS983199 RNO983195:RNO983199 RXK983195:RXK983199 SHG983195:SHG983199 SRC983195:SRC983199 TAY983195:TAY983199 TKU983195:TKU983199 TUQ983195:TUQ983199 UEM983195:UEM983199 UOI983195:UOI983199 UYE983195:UYE983199 VIA983195:VIA983199 VRW983195:VRW983199 WBS983195:WBS983199 WLO983195:WLO983199 WVK983195:WVK983199 C165:C169 IY165:IY169 SU165:SU169 ACQ165:ACQ169 AMM165:AMM169 AWI165:AWI169 BGE165:BGE169 BQA165:BQA169 BZW165:BZW169 CJS165:CJS169 CTO165:CTO169 DDK165:DDK169 DNG165:DNG169 DXC165:DXC169 EGY165:EGY169 EQU165:EQU169 FAQ165:FAQ169 FKM165:FKM169 FUI165:FUI169 GEE165:GEE169 GOA165:GOA169 GXW165:GXW169 HHS165:HHS169 HRO165:HRO169 IBK165:IBK169 ILG165:ILG169 IVC165:IVC169 JEY165:JEY169 JOU165:JOU169 JYQ165:JYQ169 KIM165:KIM169 KSI165:KSI169 LCE165:LCE169 LMA165:LMA169 LVW165:LVW169 MFS165:MFS169 MPO165:MPO169 MZK165:MZK169 NJG165:NJG169 NTC165:NTC169 OCY165:OCY169 OMU165:OMU169 OWQ165:OWQ169 PGM165:PGM169 PQI165:PQI169 QAE165:QAE169 QKA165:QKA169 QTW165:QTW169 RDS165:RDS169 RNO165:RNO169 RXK165:RXK169 SHG165:SHG169 SRC165:SRC169 TAY165:TAY169 TKU165:TKU169 TUQ165:TUQ169 UEM165:UEM169 UOI165:UOI169 UYE165:UYE169 VIA165:VIA169 VRW165:VRW169 WBS165:WBS169 WLO165:WLO169 WVK165:WVK169 C65701:C65705 IY65701:IY65705 SU65701:SU65705 ACQ65701:ACQ65705 AMM65701:AMM65705 AWI65701:AWI65705 BGE65701:BGE65705 BQA65701:BQA65705 BZW65701:BZW65705 CJS65701:CJS65705 CTO65701:CTO65705 DDK65701:DDK65705 DNG65701:DNG65705 DXC65701:DXC65705 EGY65701:EGY65705 EQU65701:EQU65705 FAQ65701:FAQ65705 FKM65701:FKM65705 FUI65701:FUI65705 GEE65701:GEE65705 GOA65701:GOA65705 GXW65701:GXW65705 HHS65701:HHS65705 HRO65701:HRO65705 IBK65701:IBK65705 ILG65701:ILG65705 IVC65701:IVC65705 JEY65701:JEY65705 JOU65701:JOU65705 JYQ65701:JYQ65705 KIM65701:KIM65705 KSI65701:KSI65705 LCE65701:LCE65705 LMA65701:LMA65705 LVW65701:LVW65705 MFS65701:MFS65705 MPO65701:MPO65705 MZK65701:MZK65705 NJG65701:NJG65705 NTC65701:NTC65705 OCY65701:OCY65705 OMU65701:OMU65705 OWQ65701:OWQ65705 PGM65701:PGM65705 PQI65701:PQI65705 QAE65701:QAE65705 QKA65701:QKA65705 QTW65701:QTW65705 RDS65701:RDS65705 RNO65701:RNO65705 RXK65701:RXK65705 SHG65701:SHG65705 SRC65701:SRC65705 TAY65701:TAY65705 TKU65701:TKU65705 TUQ65701:TUQ65705 UEM65701:UEM65705 UOI65701:UOI65705 UYE65701:UYE65705 VIA65701:VIA65705 VRW65701:VRW65705 WBS65701:WBS65705 WLO65701:WLO65705 WVK65701:WVK65705 C131237:C131241 IY131237:IY131241 SU131237:SU131241 ACQ131237:ACQ131241 AMM131237:AMM131241 AWI131237:AWI131241 BGE131237:BGE131241 BQA131237:BQA131241 BZW131237:BZW131241 CJS131237:CJS131241 CTO131237:CTO131241 DDK131237:DDK131241 DNG131237:DNG131241 DXC131237:DXC131241 EGY131237:EGY131241 EQU131237:EQU131241 FAQ131237:FAQ131241 FKM131237:FKM131241 FUI131237:FUI131241 GEE131237:GEE131241 GOA131237:GOA131241 GXW131237:GXW131241 HHS131237:HHS131241 HRO131237:HRO131241 IBK131237:IBK131241 ILG131237:ILG131241 IVC131237:IVC131241 JEY131237:JEY131241 JOU131237:JOU131241 JYQ131237:JYQ131241 KIM131237:KIM131241 KSI131237:KSI131241 LCE131237:LCE131241 LMA131237:LMA131241 LVW131237:LVW131241 MFS131237:MFS131241 MPO131237:MPO131241 MZK131237:MZK131241 NJG131237:NJG131241 NTC131237:NTC131241 OCY131237:OCY131241 OMU131237:OMU131241 OWQ131237:OWQ131241 PGM131237:PGM131241 PQI131237:PQI131241 QAE131237:QAE131241 QKA131237:QKA131241 QTW131237:QTW131241 RDS131237:RDS131241 RNO131237:RNO131241 RXK131237:RXK131241 SHG131237:SHG131241 SRC131237:SRC131241 TAY131237:TAY131241 TKU131237:TKU131241 TUQ131237:TUQ131241 UEM131237:UEM131241 UOI131237:UOI131241 UYE131237:UYE131241 VIA131237:VIA131241 VRW131237:VRW131241 WBS131237:WBS131241 WLO131237:WLO131241 WVK131237:WVK131241 C196773:C196777 IY196773:IY196777 SU196773:SU196777 ACQ196773:ACQ196777 AMM196773:AMM196777 AWI196773:AWI196777 BGE196773:BGE196777 BQA196773:BQA196777 BZW196773:BZW196777 CJS196773:CJS196777 CTO196773:CTO196777 DDK196773:DDK196777 DNG196773:DNG196777 DXC196773:DXC196777 EGY196773:EGY196777 EQU196773:EQU196777 FAQ196773:FAQ196777 FKM196773:FKM196777 FUI196773:FUI196777 GEE196773:GEE196777 GOA196773:GOA196777 GXW196773:GXW196777 HHS196773:HHS196777 HRO196773:HRO196777 IBK196773:IBK196777 ILG196773:ILG196777 IVC196773:IVC196777 JEY196773:JEY196777 JOU196773:JOU196777 JYQ196773:JYQ196777 KIM196773:KIM196777 KSI196773:KSI196777 LCE196773:LCE196777 LMA196773:LMA196777 LVW196773:LVW196777 MFS196773:MFS196777 MPO196773:MPO196777 MZK196773:MZK196777 NJG196773:NJG196777 NTC196773:NTC196777 OCY196773:OCY196777 OMU196773:OMU196777 OWQ196773:OWQ196777 PGM196773:PGM196777 PQI196773:PQI196777 QAE196773:QAE196777 QKA196773:QKA196777 QTW196773:QTW196777 RDS196773:RDS196777 RNO196773:RNO196777 RXK196773:RXK196777 SHG196773:SHG196777 SRC196773:SRC196777 TAY196773:TAY196777 TKU196773:TKU196777 TUQ196773:TUQ196777 UEM196773:UEM196777 UOI196773:UOI196777 UYE196773:UYE196777 VIA196773:VIA196777 VRW196773:VRW196777 WBS196773:WBS196777 WLO196773:WLO196777 WVK196773:WVK196777 C262309:C262313 IY262309:IY262313 SU262309:SU262313 ACQ262309:ACQ262313 AMM262309:AMM262313 AWI262309:AWI262313 BGE262309:BGE262313 BQA262309:BQA262313 BZW262309:BZW262313 CJS262309:CJS262313 CTO262309:CTO262313 DDK262309:DDK262313 DNG262309:DNG262313 DXC262309:DXC262313 EGY262309:EGY262313 EQU262309:EQU262313 FAQ262309:FAQ262313 FKM262309:FKM262313 FUI262309:FUI262313 GEE262309:GEE262313 GOA262309:GOA262313 GXW262309:GXW262313 HHS262309:HHS262313 HRO262309:HRO262313 IBK262309:IBK262313 ILG262309:ILG262313 IVC262309:IVC262313 JEY262309:JEY262313 JOU262309:JOU262313 JYQ262309:JYQ262313 KIM262309:KIM262313 KSI262309:KSI262313 LCE262309:LCE262313 LMA262309:LMA262313 LVW262309:LVW262313 MFS262309:MFS262313 MPO262309:MPO262313 MZK262309:MZK262313 NJG262309:NJG262313 NTC262309:NTC262313 OCY262309:OCY262313 OMU262309:OMU262313 OWQ262309:OWQ262313 PGM262309:PGM262313 PQI262309:PQI262313 QAE262309:QAE262313 QKA262309:QKA262313 QTW262309:QTW262313 RDS262309:RDS262313 RNO262309:RNO262313 RXK262309:RXK262313 SHG262309:SHG262313 SRC262309:SRC262313 TAY262309:TAY262313 TKU262309:TKU262313 TUQ262309:TUQ262313 UEM262309:UEM262313 UOI262309:UOI262313 UYE262309:UYE262313 VIA262309:VIA262313 VRW262309:VRW262313 WBS262309:WBS262313 WLO262309:WLO262313 WVK262309:WVK262313 C327845:C327849 IY327845:IY327849 SU327845:SU327849 ACQ327845:ACQ327849 AMM327845:AMM327849 AWI327845:AWI327849 BGE327845:BGE327849 BQA327845:BQA327849 BZW327845:BZW327849 CJS327845:CJS327849 CTO327845:CTO327849 DDK327845:DDK327849 DNG327845:DNG327849 DXC327845:DXC327849 EGY327845:EGY327849 EQU327845:EQU327849 FAQ327845:FAQ327849 FKM327845:FKM327849 FUI327845:FUI327849 GEE327845:GEE327849 GOA327845:GOA327849 GXW327845:GXW327849 HHS327845:HHS327849 HRO327845:HRO327849 IBK327845:IBK327849 ILG327845:ILG327849 IVC327845:IVC327849 JEY327845:JEY327849 JOU327845:JOU327849 JYQ327845:JYQ327849 KIM327845:KIM327849 KSI327845:KSI327849 LCE327845:LCE327849 LMA327845:LMA327849 LVW327845:LVW327849 MFS327845:MFS327849 MPO327845:MPO327849 MZK327845:MZK327849 NJG327845:NJG327849 NTC327845:NTC327849 OCY327845:OCY327849 OMU327845:OMU327849 OWQ327845:OWQ327849 PGM327845:PGM327849 PQI327845:PQI327849 QAE327845:QAE327849 QKA327845:QKA327849 QTW327845:QTW327849 RDS327845:RDS327849 RNO327845:RNO327849 RXK327845:RXK327849 SHG327845:SHG327849 SRC327845:SRC327849 TAY327845:TAY327849 TKU327845:TKU327849 TUQ327845:TUQ327849 UEM327845:UEM327849 UOI327845:UOI327849 UYE327845:UYE327849 VIA327845:VIA327849 VRW327845:VRW327849 WBS327845:WBS327849 WLO327845:WLO327849 WVK327845:WVK327849 C393381:C393385 IY393381:IY393385 SU393381:SU393385 ACQ393381:ACQ393385 AMM393381:AMM393385 AWI393381:AWI393385 BGE393381:BGE393385 BQA393381:BQA393385 BZW393381:BZW393385 CJS393381:CJS393385 CTO393381:CTO393385 DDK393381:DDK393385 DNG393381:DNG393385 DXC393381:DXC393385 EGY393381:EGY393385 EQU393381:EQU393385 FAQ393381:FAQ393385 FKM393381:FKM393385 FUI393381:FUI393385 GEE393381:GEE393385 GOA393381:GOA393385 GXW393381:GXW393385 HHS393381:HHS393385 HRO393381:HRO393385 IBK393381:IBK393385 ILG393381:ILG393385 IVC393381:IVC393385 JEY393381:JEY393385 JOU393381:JOU393385 JYQ393381:JYQ393385 KIM393381:KIM393385 KSI393381:KSI393385 LCE393381:LCE393385 LMA393381:LMA393385 LVW393381:LVW393385 MFS393381:MFS393385 MPO393381:MPO393385 MZK393381:MZK393385 NJG393381:NJG393385 NTC393381:NTC393385 OCY393381:OCY393385 OMU393381:OMU393385 OWQ393381:OWQ393385 PGM393381:PGM393385 PQI393381:PQI393385 QAE393381:QAE393385 QKA393381:QKA393385 QTW393381:QTW393385 RDS393381:RDS393385 RNO393381:RNO393385 RXK393381:RXK393385 SHG393381:SHG393385 SRC393381:SRC393385 TAY393381:TAY393385 TKU393381:TKU393385 TUQ393381:TUQ393385 UEM393381:UEM393385 UOI393381:UOI393385 UYE393381:UYE393385 VIA393381:VIA393385 VRW393381:VRW393385 WBS393381:WBS393385 WLO393381:WLO393385 WVK393381:WVK393385 C458917:C458921 IY458917:IY458921 SU458917:SU458921 ACQ458917:ACQ458921 AMM458917:AMM458921 AWI458917:AWI458921 BGE458917:BGE458921 BQA458917:BQA458921 BZW458917:BZW458921 CJS458917:CJS458921 CTO458917:CTO458921 DDK458917:DDK458921 DNG458917:DNG458921 DXC458917:DXC458921 EGY458917:EGY458921 EQU458917:EQU458921 FAQ458917:FAQ458921 FKM458917:FKM458921 FUI458917:FUI458921 GEE458917:GEE458921 GOA458917:GOA458921 GXW458917:GXW458921 HHS458917:HHS458921 HRO458917:HRO458921 IBK458917:IBK458921 ILG458917:ILG458921 IVC458917:IVC458921 JEY458917:JEY458921 JOU458917:JOU458921 JYQ458917:JYQ458921 KIM458917:KIM458921 KSI458917:KSI458921 LCE458917:LCE458921 LMA458917:LMA458921 LVW458917:LVW458921 MFS458917:MFS458921 MPO458917:MPO458921 MZK458917:MZK458921 NJG458917:NJG458921 NTC458917:NTC458921 OCY458917:OCY458921 OMU458917:OMU458921 OWQ458917:OWQ458921 PGM458917:PGM458921 PQI458917:PQI458921 QAE458917:QAE458921 QKA458917:QKA458921 QTW458917:QTW458921 RDS458917:RDS458921 RNO458917:RNO458921 RXK458917:RXK458921 SHG458917:SHG458921 SRC458917:SRC458921 TAY458917:TAY458921 TKU458917:TKU458921 TUQ458917:TUQ458921 UEM458917:UEM458921 UOI458917:UOI458921 UYE458917:UYE458921 VIA458917:VIA458921 VRW458917:VRW458921 WBS458917:WBS458921 WLO458917:WLO458921 WVK458917:WVK458921 C524453:C524457 IY524453:IY524457 SU524453:SU524457 ACQ524453:ACQ524457 AMM524453:AMM524457 AWI524453:AWI524457 BGE524453:BGE524457 BQA524453:BQA524457 BZW524453:BZW524457 CJS524453:CJS524457 CTO524453:CTO524457 DDK524453:DDK524457 DNG524453:DNG524457 DXC524453:DXC524457 EGY524453:EGY524457 EQU524453:EQU524457 FAQ524453:FAQ524457 FKM524453:FKM524457 FUI524453:FUI524457 GEE524453:GEE524457 GOA524453:GOA524457 GXW524453:GXW524457 HHS524453:HHS524457 HRO524453:HRO524457 IBK524453:IBK524457 ILG524453:ILG524457 IVC524453:IVC524457 JEY524453:JEY524457 JOU524453:JOU524457 JYQ524453:JYQ524457 KIM524453:KIM524457 KSI524453:KSI524457 LCE524453:LCE524457 LMA524453:LMA524457 LVW524453:LVW524457 MFS524453:MFS524457 MPO524453:MPO524457 MZK524453:MZK524457 NJG524453:NJG524457 NTC524453:NTC524457 OCY524453:OCY524457 OMU524453:OMU524457 OWQ524453:OWQ524457 PGM524453:PGM524457 PQI524453:PQI524457 QAE524453:QAE524457 QKA524453:QKA524457 QTW524453:QTW524457 RDS524453:RDS524457 RNO524453:RNO524457 RXK524453:RXK524457 SHG524453:SHG524457 SRC524453:SRC524457 TAY524453:TAY524457 TKU524453:TKU524457 TUQ524453:TUQ524457 UEM524453:UEM524457 UOI524453:UOI524457 UYE524453:UYE524457 VIA524453:VIA524457 VRW524453:VRW524457 WBS524453:WBS524457 WLO524453:WLO524457 WVK524453:WVK524457 C589989:C589993 IY589989:IY589993 SU589989:SU589993 ACQ589989:ACQ589993 AMM589989:AMM589993 AWI589989:AWI589993 BGE589989:BGE589993 BQA589989:BQA589993 BZW589989:BZW589993 CJS589989:CJS589993 CTO589989:CTO589993 DDK589989:DDK589993 DNG589989:DNG589993 DXC589989:DXC589993 EGY589989:EGY589993 EQU589989:EQU589993 FAQ589989:FAQ589993 FKM589989:FKM589993 FUI589989:FUI589993 GEE589989:GEE589993 GOA589989:GOA589993 GXW589989:GXW589993 HHS589989:HHS589993 HRO589989:HRO589993 IBK589989:IBK589993 ILG589989:ILG589993 IVC589989:IVC589993 JEY589989:JEY589993 JOU589989:JOU589993 JYQ589989:JYQ589993 KIM589989:KIM589993 KSI589989:KSI589993 LCE589989:LCE589993 LMA589989:LMA589993 LVW589989:LVW589993 MFS589989:MFS589993 MPO589989:MPO589993 MZK589989:MZK589993 NJG589989:NJG589993 NTC589989:NTC589993 OCY589989:OCY589993 OMU589989:OMU589993 OWQ589989:OWQ589993 PGM589989:PGM589993 PQI589989:PQI589993 QAE589989:QAE589993 QKA589989:QKA589993 QTW589989:QTW589993 RDS589989:RDS589993 RNO589989:RNO589993 RXK589989:RXK589993 SHG589989:SHG589993 SRC589989:SRC589993 TAY589989:TAY589993 TKU589989:TKU589993 TUQ589989:TUQ589993 UEM589989:UEM589993 UOI589989:UOI589993 UYE589989:UYE589993 VIA589989:VIA589993 VRW589989:VRW589993 WBS589989:WBS589993 WLO589989:WLO589993 WVK589989:WVK589993 C655525:C655529 IY655525:IY655529 SU655525:SU655529 ACQ655525:ACQ655529 AMM655525:AMM655529 AWI655525:AWI655529 BGE655525:BGE655529 BQA655525:BQA655529 BZW655525:BZW655529 CJS655525:CJS655529 CTO655525:CTO655529 DDK655525:DDK655529 DNG655525:DNG655529 DXC655525:DXC655529 EGY655525:EGY655529 EQU655525:EQU655529 FAQ655525:FAQ655529 FKM655525:FKM655529 FUI655525:FUI655529 GEE655525:GEE655529 GOA655525:GOA655529 GXW655525:GXW655529 HHS655525:HHS655529 HRO655525:HRO655529 IBK655525:IBK655529 ILG655525:ILG655529 IVC655525:IVC655529 JEY655525:JEY655529 JOU655525:JOU655529 JYQ655525:JYQ655529 KIM655525:KIM655529 KSI655525:KSI655529 LCE655525:LCE655529 LMA655525:LMA655529 LVW655525:LVW655529 MFS655525:MFS655529 MPO655525:MPO655529 MZK655525:MZK655529 NJG655525:NJG655529 NTC655525:NTC655529 OCY655525:OCY655529 OMU655525:OMU655529 OWQ655525:OWQ655529 PGM655525:PGM655529 PQI655525:PQI655529 QAE655525:QAE655529 QKA655525:QKA655529 QTW655525:QTW655529 RDS655525:RDS655529 RNO655525:RNO655529 RXK655525:RXK655529 SHG655525:SHG655529 SRC655525:SRC655529 TAY655525:TAY655529 TKU655525:TKU655529 TUQ655525:TUQ655529 UEM655525:UEM655529 UOI655525:UOI655529 UYE655525:UYE655529 VIA655525:VIA655529 VRW655525:VRW655529 WBS655525:WBS655529 WLO655525:WLO655529 WVK655525:WVK655529 C721061:C721065 IY721061:IY721065 SU721061:SU721065 ACQ721061:ACQ721065 AMM721061:AMM721065 AWI721061:AWI721065 BGE721061:BGE721065 BQA721061:BQA721065 BZW721061:BZW721065 CJS721061:CJS721065 CTO721061:CTO721065 DDK721061:DDK721065 DNG721061:DNG721065 DXC721061:DXC721065 EGY721061:EGY721065 EQU721061:EQU721065 FAQ721061:FAQ721065 FKM721061:FKM721065 FUI721061:FUI721065 GEE721061:GEE721065 GOA721061:GOA721065 GXW721061:GXW721065 HHS721061:HHS721065 HRO721061:HRO721065 IBK721061:IBK721065 ILG721061:ILG721065 IVC721061:IVC721065 JEY721061:JEY721065 JOU721061:JOU721065 JYQ721061:JYQ721065 KIM721061:KIM721065 KSI721061:KSI721065 LCE721061:LCE721065 LMA721061:LMA721065 LVW721061:LVW721065 MFS721061:MFS721065 MPO721061:MPO721065 MZK721061:MZK721065 NJG721061:NJG721065 NTC721061:NTC721065 OCY721061:OCY721065 OMU721061:OMU721065 OWQ721061:OWQ721065 PGM721061:PGM721065 PQI721061:PQI721065 QAE721061:QAE721065 QKA721061:QKA721065 QTW721061:QTW721065 RDS721061:RDS721065 RNO721061:RNO721065 RXK721061:RXK721065 SHG721061:SHG721065 SRC721061:SRC721065 TAY721061:TAY721065 TKU721061:TKU721065 TUQ721061:TUQ721065 UEM721061:UEM721065 UOI721061:UOI721065 UYE721061:UYE721065 VIA721061:VIA721065 VRW721061:VRW721065 WBS721061:WBS721065 WLO721061:WLO721065 WVK721061:WVK721065 C786597:C786601 IY786597:IY786601 SU786597:SU786601 ACQ786597:ACQ786601 AMM786597:AMM786601 AWI786597:AWI786601 BGE786597:BGE786601 BQA786597:BQA786601 BZW786597:BZW786601 CJS786597:CJS786601 CTO786597:CTO786601 DDK786597:DDK786601 DNG786597:DNG786601 DXC786597:DXC786601 EGY786597:EGY786601 EQU786597:EQU786601 FAQ786597:FAQ786601 FKM786597:FKM786601 FUI786597:FUI786601 GEE786597:GEE786601 GOA786597:GOA786601 GXW786597:GXW786601 HHS786597:HHS786601 HRO786597:HRO786601 IBK786597:IBK786601 ILG786597:ILG786601 IVC786597:IVC786601 JEY786597:JEY786601 JOU786597:JOU786601 JYQ786597:JYQ786601 KIM786597:KIM786601 KSI786597:KSI786601 LCE786597:LCE786601 LMA786597:LMA786601 LVW786597:LVW786601 MFS786597:MFS786601 MPO786597:MPO786601 MZK786597:MZK786601 NJG786597:NJG786601 NTC786597:NTC786601 OCY786597:OCY786601 OMU786597:OMU786601 OWQ786597:OWQ786601 PGM786597:PGM786601 PQI786597:PQI786601 QAE786597:QAE786601 QKA786597:QKA786601 QTW786597:QTW786601 RDS786597:RDS786601 RNO786597:RNO786601 RXK786597:RXK786601 SHG786597:SHG786601 SRC786597:SRC786601 TAY786597:TAY786601 TKU786597:TKU786601 TUQ786597:TUQ786601 UEM786597:UEM786601 UOI786597:UOI786601 UYE786597:UYE786601 VIA786597:VIA786601 VRW786597:VRW786601 WBS786597:WBS786601 WLO786597:WLO786601 WVK786597:WVK786601 C852133:C852137 IY852133:IY852137 SU852133:SU852137 ACQ852133:ACQ852137 AMM852133:AMM852137 AWI852133:AWI852137 BGE852133:BGE852137 BQA852133:BQA852137 BZW852133:BZW852137 CJS852133:CJS852137 CTO852133:CTO852137 DDK852133:DDK852137 DNG852133:DNG852137 DXC852133:DXC852137 EGY852133:EGY852137 EQU852133:EQU852137 FAQ852133:FAQ852137 FKM852133:FKM852137 FUI852133:FUI852137 GEE852133:GEE852137 GOA852133:GOA852137 GXW852133:GXW852137 HHS852133:HHS852137 HRO852133:HRO852137 IBK852133:IBK852137 ILG852133:ILG852137 IVC852133:IVC852137 JEY852133:JEY852137 JOU852133:JOU852137 JYQ852133:JYQ852137 KIM852133:KIM852137 KSI852133:KSI852137 LCE852133:LCE852137 LMA852133:LMA852137 LVW852133:LVW852137 MFS852133:MFS852137 MPO852133:MPO852137 MZK852133:MZK852137 NJG852133:NJG852137 NTC852133:NTC852137 OCY852133:OCY852137 OMU852133:OMU852137 OWQ852133:OWQ852137 PGM852133:PGM852137 PQI852133:PQI852137 QAE852133:QAE852137 QKA852133:QKA852137 QTW852133:QTW852137 RDS852133:RDS852137 RNO852133:RNO852137 RXK852133:RXK852137 SHG852133:SHG852137 SRC852133:SRC852137 TAY852133:TAY852137 TKU852133:TKU852137 TUQ852133:TUQ852137 UEM852133:UEM852137 UOI852133:UOI852137 UYE852133:UYE852137 VIA852133:VIA852137 VRW852133:VRW852137 WBS852133:WBS852137 WLO852133:WLO852137 WVK852133:WVK852137 C917669:C917673 IY917669:IY917673 SU917669:SU917673 ACQ917669:ACQ917673 AMM917669:AMM917673 AWI917669:AWI917673 BGE917669:BGE917673 BQA917669:BQA917673 BZW917669:BZW917673 CJS917669:CJS917673 CTO917669:CTO917673 DDK917669:DDK917673 DNG917669:DNG917673 DXC917669:DXC917673 EGY917669:EGY917673 EQU917669:EQU917673 FAQ917669:FAQ917673 FKM917669:FKM917673 FUI917669:FUI917673 GEE917669:GEE917673 GOA917669:GOA917673 GXW917669:GXW917673 HHS917669:HHS917673 HRO917669:HRO917673 IBK917669:IBK917673 ILG917669:ILG917673 IVC917669:IVC917673 JEY917669:JEY917673 JOU917669:JOU917673 JYQ917669:JYQ917673 KIM917669:KIM917673 KSI917669:KSI917673 LCE917669:LCE917673 LMA917669:LMA917673 LVW917669:LVW917673 MFS917669:MFS917673 MPO917669:MPO917673 MZK917669:MZK917673 NJG917669:NJG917673 NTC917669:NTC917673 OCY917669:OCY917673 OMU917669:OMU917673 OWQ917669:OWQ917673 PGM917669:PGM917673 PQI917669:PQI917673 QAE917669:QAE917673 QKA917669:QKA917673 QTW917669:QTW917673 RDS917669:RDS917673 RNO917669:RNO917673 RXK917669:RXK917673 SHG917669:SHG917673 SRC917669:SRC917673 TAY917669:TAY917673 TKU917669:TKU917673 TUQ917669:TUQ917673 UEM917669:UEM917673 UOI917669:UOI917673 UYE917669:UYE917673 VIA917669:VIA917673 VRW917669:VRW917673 WBS917669:WBS917673 WLO917669:WLO917673 WVK917669:WVK917673 C983205:C983209 IY983205:IY983209 SU983205:SU983209 ACQ983205:ACQ983209 AMM983205:AMM983209 AWI983205:AWI983209 BGE983205:BGE983209 BQA983205:BQA983209 BZW983205:BZW983209 CJS983205:CJS983209 CTO983205:CTO983209 DDK983205:DDK983209 DNG983205:DNG983209 DXC983205:DXC983209 EGY983205:EGY983209 EQU983205:EQU983209 FAQ983205:FAQ983209 FKM983205:FKM983209 FUI983205:FUI983209 GEE983205:GEE983209 GOA983205:GOA983209 GXW983205:GXW983209 HHS983205:HHS983209 HRO983205:HRO983209 IBK983205:IBK983209 ILG983205:ILG983209 IVC983205:IVC983209 JEY983205:JEY983209 JOU983205:JOU983209 JYQ983205:JYQ983209 KIM983205:KIM983209 KSI983205:KSI983209 LCE983205:LCE983209 LMA983205:LMA983209 LVW983205:LVW983209 MFS983205:MFS983209 MPO983205:MPO983209 MZK983205:MZK983209 NJG983205:NJG983209 NTC983205:NTC983209 OCY983205:OCY983209 OMU983205:OMU983209 OWQ983205:OWQ983209 PGM983205:PGM983209 PQI983205:PQI983209 QAE983205:QAE983209 QKA983205:QKA983209 QTW983205:QTW983209 RDS983205:RDS983209 RNO983205:RNO983209 RXK983205:RXK983209 SHG983205:SHG983209 SRC983205:SRC983209 TAY983205:TAY983209 TKU983205:TKU983209 TUQ983205:TUQ983209 UEM983205:UEM983209 UOI983205:UOI983209 UYE983205:UYE983209 VIA983205:VIA983209 VRW983205:VRW983209 WBS983205:WBS983209 WLO983205:WLO983209 WVK983205:WVK983209 C175:C179 IY175:IY179 SU175:SU179 ACQ175:ACQ179 AMM175:AMM179 AWI175:AWI179 BGE175:BGE179 BQA175:BQA179 BZW175:BZW179 CJS175:CJS179 CTO175:CTO179 DDK175:DDK179 DNG175:DNG179 DXC175:DXC179 EGY175:EGY179 EQU175:EQU179 FAQ175:FAQ179 FKM175:FKM179 FUI175:FUI179 GEE175:GEE179 GOA175:GOA179 GXW175:GXW179 HHS175:HHS179 HRO175:HRO179 IBK175:IBK179 ILG175:ILG179 IVC175:IVC179 JEY175:JEY179 JOU175:JOU179 JYQ175:JYQ179 KIM175:KIM179 KSI175:KSI179 LCE175:LCE179 LMA175:LMA179 LVW175:LVW179 MFS175:MFS179 MPO175:MPO179 MZK175:MZK179 NJG175:NJG179 NTC175:NTC179 OCY175:OCY179 OMU175:OMU179 OWQ175:OWQ179 PGM175:PGM179 PQI175:PQI179 QAE175:QAE179 QKA175:QKA179 QTW175:QTW179 RDS175:RDS179 RNO175:RNO179 RXK175:RXK179 SHG175:SHG179 SRC175:SRC179 TAY175:TAY179 TKU175:TKU179 TUQ175:TUQ179 UEM175:UEM179 UOI175:UOI179 UYE175:UYE179 VIA175:VIA179 VRW175:VRW179 WBS175:WBS179 WLO175:WLO179 WVK175:WVK179 C65711:C65715 IY65711:IY65715 SU65711:SU65715 ACQ65711:ACQ65715 AMM65711:AMM65715 AWI65711:AWI65715 BGE65711:BGE65715 BQA65711:BQA65715 BZW65711:BZW65715 CJS65711:CJS65715 CTO65711:CTO65715 DDK65711:DDK65715 DNG65711:DNG65715 DXC65711:DXC65715 EGY65711:EGY65715 EQU65711:EQU65715 FAQ65711:FAQ65715 FKM65711:FKM65715 FUI65711:FUI65715 GEE65711:GEE65715 GOA65711:GOA65715 GXW65711:GXW65715 HHS65711:HHS65715 HRO65711:HRO65715 IBK65711:IBK65715 ILG65711:ILG65715 IVC65711:IVC65715 JEY65711:JEY65715 JOU65711:JOU65715 JYQ65711:JYQ65715 KIM65711:KIM65715 KSI65711:KSI65715 LCE65711:LCE65715 LMA65711:LMA65715 LVW65711:LVW65715 MFS65711:MFS65715 MPO65711:MPO65715 MZK65711:MZK65715 NJG65711:NJG65715 NTC65711:NTC65715 OCY65711:OCY65715 OMU65711:OMU65715 OWQ65711:OWQ65715 PGM65711:PGM65715 PQI65711:PQI65715 QAE65711:QAE65715 QKA65711:QKA65715 QTW65711:QTW65715 RDS65711:RDS65715 RNO65711:RNO65715 RXK65711:RXK65715 SHG65711:SHG65715 SRC65711:SRC65715 TAY65711:TAY65715 TKU65711:TKU65715 TUQ65711:TUQ65715 UEM65711:UEM65715 UOI65711:UOI65715 UYE65711:UYE65715 VIA65711:VIA65715 VRW65711:VRW65715 WBS65711:WBS65715 WLO65711:WLO65715 WVK65711:WVK65715 C131247:C131251 IY131247:IY131251 SU131247:SU131251 ACQ131247:ACQ131251 AMM131247:AMM131251 AWI131247:AWI131251 BGE131247:BGE131251 BQA131247:BQA131251 BZW131247:BZW131251 CJS131247:CJS131251 CTO131247:CTO131251 DDK131247:DDK131251 DNG131247:DNG131251 DXC131247:DXC131251 EGY131247:EGY131251 EQU131247:EQU131251 FAQ131247:FAQ131251 FKM131247:FKM131251 FUI131247:FUI131251 GEE131247:GEE131251 GOA131247:GOA131251 GXW131247:GXW131251 HHS131247:HHS131251 HRO131247:HRO131251 IBK131247:IBK131251 ILG131247:ILG131251 IVC131247:IVC131251 JEY131247:JEY131251 JOU131247:JOU131251 JYQ131247:JYQ131251 KIM131247:KIM131251 KSI131247:KSI131251 LCE131247:LCE131251 LMA131247:LMA131251 LVW131247:LVW131251 MFS131247:MFS131251 MPO131247:MPO131251 MZK131247:MZK131251 NJG131247:NJG131251 NTC131247:NTC131251 OCY131247:OCY131251 OMU131247:OMU131251 OWQ131247:OWQ131251 PGM131247:PGM131251 PQI131247:PQI131251 QAE131247:QAE131251 QKA131247:QKA131251 QTW131247:QTW131251 RDS131247:RDS131251 RNO131247:RNO131251 RXK131247:RXK131251 SHG131247:SHG131251 SRC131247:SRC131251 TAY131247:TAY131251 TKU131247:TKU131251 TUQ131247:TUQ131251 UEM131247:UEM131251 UOI131247:UOI131251 UYE131247:UYE131251 VIA131247:VIA131251 VRW131247:VRW131251 WBS131247:WBS131251 WLO131247:WLO131251 WVK131247:WVK131251 C196783:C196787 IY196783:IY196787 SU196783:SU196787 ACQ196783:ACQ196787 AMM196783:AMM196787 AWI196783:AWI196787 BGE196783:BGE196787 BQA196783:BQA196787 BZW196783:BZW196787 CJS196783:CJS196787 CTO196783:CTO196787 DDK196783:DDK196787 DNG196783:DNG196787 DXC196783:DXC196787 EGY196783:EGY196787 EQU196783:EQU196787 FAQ196783:FAQ196787 FKM196783:FKM196787 FUI196783:FUI196787 GEE196783:GEE196787 GOA196783:GOA196787 GXW196783:GXW196787 HHS196783:HHS196787 HRO196783:HRO196787 IBK196783:IBK196787 ILG196783:ILG196787 IVC196783:IVC196787 JEY196783:JEY196787 JOU196783:JOU196787 JYQ196783:JYQ196787 KIM196783:KIM196787 KSI196783:KSI196787 LCE196783:LCE196787 LMA196783:LMA196787 LVW196783:LVW196787 MFS196783:MFS196787 MPO196783:MPO196787 MZK196783:MZK196787 NJG196783:NJG196787 NTC196783:NTC196787 OCY196783:OCY196787 OMU196783:OMU196787 OWQ196783:OWQ196787 PGM196783:PGM196787 PQI196783:PQI196787 QAE196783:QAE196787 QKA196783:QKA196787 QTW196783:QTW196787 RDS196783:RDS196787 RNO196783:RNO196787 RXK196783:RXK196787 SHG196783:SHG196787 SRC196783:SRC196787 TAY196783:TAY196787 TKU196783:TKU196787 TUQ196783:TUQ196787 UEM196783:UEM196787 UOI196783:UOI196787 UYE196783:UYE196787 VIA196783:VIA196787 VRW196783:VRW196787 WBS196783:WBS196787 WLO196783:WLO196787 WVK196783:WVK196787 C262319:C262323 IY262319:IY262323 SU262319:SU262323 ACQ262319:ACQ262323 AMM262319:AMM262323 AWI262319:AWI262323 BGE262319:BGE262323 BQA262319:BQA262323 BZW262319:BZW262323 CJS262319:CJS262323 CTO262319:CTO262323 DDK262319:DDK262323 DNG262319:DNG262323 DXC262319:DXC262323 EGY262319:EGY262323 EQU262319:EQU262323 FAQ262319:FAQ262323 FKM262319:FKM262323 FUI262319:FUI262323 GEE262319:GEE262323 GOA262319:GOA262323 GXW262319:GXW262323 HHS262319:HHS262323 HRO262319:HRO262323 IBK262319:IBK262323 ILG262319:ILG262323 IVC262319:IVC262323 JEY262319:JEY262323 JOU262319:JOU262323 JYQ262319:JYQ262323 KIM262319:KIM262323 KSI262319:KSI262323 LCE262319:LCE262323 LMA262319:LMA262323 LVW262319:LVW262323 MFS262319:MFS262323 MPO262319:MPO262323 MZK262319:MZK262323 NJG262319:NJG262323 NTC262319:NTC262323 OCY262319:OCY262323 OMU262319:OMU262323 OWQ262319:OWQ262323 PGM262319:PGM262323 PQI262319:PQI262323 QAE262319:QAE262323 QKA262319:QKA262323 QTW262319:QTW262323 RDS262319:RDS262323 RNO262319:RNO262323 RXK262319:RXK262323 SHG262319:SHG262323 SRC262319:SRC262323 TAY262319:TAY262323 TKU262319:TKU262323 TUQ262319:TUQ262323 UEM262319:UEM262323 UOI262319:UOI262323 UYE262319:UYE262323 VIA262319:VIA262323 VRW262319:VRW262323 WBS262319:WBS262323 WLO262319:WLO262323 WVK262319:WVK262323 C327855:C327859 IY327855:IY327859 SU327855:SU327859 ACQ327855:ACQ327859 AMM327855:AMM327859 AWI327855:AWI327859 BGE327855:BGE327859 BQA327855:BQA327859 BZW327855:BZW327859 CJS327855:CJS327859 CTO327855:CTO327859 DDK327855:DDK327859 DNG327855:DNG327859 DXC327855:DXC327859 EGY327855:EGY327859 EQU327855:EQU327859 FAQ327855:FAQ327859 FKM327855:FKM327859 FUI327855:FUI327859 GEE327855:GEE327859 GOA327855:GOA327859 GXW327855:GXW327859 HHS327855:HHS327859 HRO327855:HRO327859 IBK327855:IBK327859 ILG327855:ILG327859 IVC327855:IVC327859 JEY327855:JEY327859 JOU327855:JOU327859 JYQ327855:JYQ327859 KIM327855:KIM327859 KSI327855:KSI327859 LCE327855:LCE327859 LMA327855:LMA327859 LVW327855:LVW327859 MFS327855:MFS327859 MPO327855:MPO327859 MZK327855:MZK327859 NJG327855:NJG327859 NTC327855:NTC327859 OCY327855:OCY327859 OMU327855:OMU327859 OWQ327855:OWQ327859 PGM327855:PGM327859 PQI327855:PQI327859 QAE327855:QAE327859 QKA327855:QKA327859 QTW327855:QTW327859 RDS327855:RDS327859 RNO327855:RNO327859 RXK327855:RXK327859 SHG327855:SHG327859 SRC327855:SRC327859 TAY327855:TAY327859 TKU327855:TKU327859 TUQ327855:TUQ327859 UEM327855:UEM327859 UOI327855:UOI327859 UYE327855:UYE327859 VIA327855:VIA327859 VRW327855:VRW327859 WBS327855:WBS327859 WLO327855:WLO327859 WVK327855:WVK327859 C393391:C393395 IY393391:IY393395 SU393391:SU393395 ACQ393391:ACQ393395 AMM393391:AMM393395 AWI393391:AWI393395 BGE393391:BGE393395 BQA393391:BQA393395 BZW393391:BZW393395 CJS393391:CJS393395 CTO393391:CTO393395 DDK393391:DDK393395 DNG393391:DNG393395 DXC393391:DXC393395 EGY393391:EGY393395 EQU393391:EQU393395 FAQ393391:FAQ393395 FKM393391:FKM393395 FUI393391:FUI393395 GEE393391:GEE393395 GOA393391:GOA393395 GXW393391:GXW393395 HHS393391:HHS393395 HRO393391:HRO393395 IBK393391:IBK393395 ILG393391:ILG393395 IVC393391:IVC393395 JEY393391:JEY393395 JOU393391:JOU393395 JYQ393391:JYQ393395 KIM393391:KIM393395 KSI393391:KSI393395 LCE393391:LCE393395 LMA393391:LMA393395 LVW393391:LVW393395 MFS393391:MFS393395 MPO393391:MPO393395 MZK393391:MZK393395 NJG393391:NJG393395 NTC393391:NTC393395 OCY393391:OCY393395 OMU393391:OMU393395 OWQ393391:OWQ393395 PGM393391:PGM393395 PQI393391:PQI393395 QAE393391:QAE393395 QKA393391:QKA393395 QTW393391:QTW393395 RDS393391:RDS393395 RNO393391:RNO393395 RXK393391:RXK393395 SHG393391:SHG393395 SRC393391:SRC393395 TAY393391:TAY393395 TKU393391:TKU393395 TUQ393391:TUQ393395 UEM393391:UEM393395 UOI393391:UOI393395 UYE393391:UYE393395 VIA393391:VIA393395 VRW393391:VRW393395 WBS393391:WBS393395 WLO393391:WLO393395 WVK393391:WVK393395 C458927:C458931 IY458927:IY458931 SU458927:SU458931 ACQ458927:ACQ458931 AMM458927:AMM458931 AWI458927:AWI458931 BGE458927:BGE458931 BQA458927:BQA458931 BZW458927:BZW458931 CJS458927:CJS458931 CTO458927:CTO458931 DDK458927:DDK458931 DNG458927:DNG458931 DXC458927:DXC458931 EGY458927:EGY458931 EQU458927:EQU458931 FAQ458927:FAQ458931 FKM458927:FKM458931 FUI458927:FUI458931 GEE458927:GEE458931 GOA458927:GOA458931 GXW458927:GXW458931 HHS458927:HHS458931 HRO458927:HRO458931 IBK458927:IBK458931 ILG458927:ILG458931 IVC458927:IVC458931 JEY458927:JEY458931 JOU458927:JOU458931 JYQ458927:JYQ458931 KIM458927:KIM458931 KSI458927:KSI458931 LCE458927:LCE458931 LMA458927:LMA458931 LVW458927:LVW458931 MFS458927:MFS458931 MPO458927:MPO458931 MZK458927:MZK458931 NJG458927:NJG458931 NTC458927:NTC458931 OCY458927:OCY458931 OMU458927:OMU458931 OWQ458927:OWQ458931 PGM458927:PGM458931 PQI458927:PQI458931 QAE458927:QAE458931 QKA458927:QKA458931 QTW458927:QTW458931 RDS458927:RDS458931 RNO458927:RNO458931 RXK458927:RXK458931 SHG458927:SHG458931 SRC458927:SRC458931 TAY458927:TAY458931 TKU458927:TKU458931 TUQ458927:TUQ458931 UEM458927:UEM458931 UOI458927:UOI458931 UYE458927:UYE458931 VIA458927:VIA458931 VRW458927:VRW458931 WBS458927:WBS458931 WLO458927:WLO458931 WVK458927:WVK458931 C524463:C524467 IY524463:IY524467 SU524463:SU524467 ACQ524463:ACQ524467 AMM524463:AMM524467 AWI524463:AWI524467 BGE524463:BGE524467 BQA524463:BQA524467 BZW524463:BZW524467 CJS524463:CJS524467 CTO524463:CTO524467 DDK524463:DDK524467 DNG524463:DNG524467 DXC524463:DXC524467 EGY524463:EGY524467 EQU524463:EQU524467 FAQ524463:FAQ524467 FKM524463:FKM524467 FUI524463:FUI524467 GEE524463:GEE524467 GOA524463:GOA524467 GXW524463:GXW524467 HHS524463:HHS524467 HRO524463:HRO524467 IBK524463:IBK524467 ILG524463:ILG524467 IVC524463:IVC524467 JEY524463:JEY524467 JOU524463:JOU524467 JYQ524463:JYQ524467 KIM524463:KIM524467 KSI524463:KSI524467 LCE524463:LCE524467 LMA524463:LMA524467 LVW524463:LVW524467 MFS524463:MFS524467 MPO524463:MPO524467 MZK524463:MZK524467 NJG524463:NJG524467 NTC524463:NTC524467 OCY524463:OCY524467 OMU524463:OMU524467 OWQ524463:OWQ524467 PGM524463:PGM524467 PQI524463:PQI524467 QAE524463:QAE524467 QKA524463:QKA524467 QTW524463:QTW524467 RDS524463:RDS524467 RNO524463:RNO524467 RXK524463:RXK524467 SHG524463:SHG524467 SRC524463:SRC524467 TAY524463:TAY524467 TKU524463:TKU524467 TUQ524463:TUQ524467 UEM524463:UEM524467 UOI524463:UOI524467 UYE524463:UYE524467 VIA524463:VIA524467 VRW524463:VRW524467 WBS524463:WBS524467 WLO524463:WLO524467 WVK524463:WVK524467 C589999:C590003 IY589999:IY590003 SU589999:SU590003 ACQ589999:ACQ590003 AMM589999:AMM590003 AWI589999:AWI590003 BGE589999:BGE590003 BQA589999:BQA590003 BZW589999:BZW590003 CJS589999:CJS590003 CTO589999:CTO590003 DDK589999:DDK590003 DNG589999:DNG590003 DXC589999:DXC590003 EGY589999:EGY590003 EQU589999:EQU590003 FAQ589999:FAQ590003 FKM589999:FKM590003 FUI589999:FUI590003 GEE589999:GEE590003 GOA589999:GOA590003 GXW589999:GXW590003 HHS589999:HHS590003 HRO589999:HRO590003 IBK589999:IBK590003 ILG589999:ILG590003 IVC589999:IVC590003 JEY589999:JEY590003 JOU589999:JOU590003 JYQ589999:JYQ590003 KIM589999:KIM590003 KSI589999:KSI590003 LCE589999:LCE590003 LMA589999:LMA590003 LVW589999:LVW590003 MFS589999:MFS590003 MPO589999:MPO590003 MZK589999:MZK590003 NJG589999:NJG590003 NTC589999:NTC590003 OCY589999:OCY590003 OMU589999:OMU590003 OWQ589999:OWQ590003 PGM589999:PGM590003 PQI589999:PQI590003 QAE589999:QAE590003 QKA589999:QKA590003 QTW589999:QTW590003 RDS589999:RDS590003 RNO589999:RNO590003 RXK589999:RXK590003 SHG589999:SHG590003 SRC589999:SRC590003 TAY589999:TAY590003 TKU589999:TKU590003 TUQ589999:TUQ590003 UEM589999:UEM590003 UOI589999:UOI590003 UYE589999:UYE590003 VIA589999:VIA590003 VRW589999:VRW590003 WBS589999:WBS590003 WLO589999:WLO590003 WVK589999:WVK590003 C655535:C655539 IY655535:IY655539 SU655535:SU655539 ACQ655535:ACQ655539 AMM655535:AMM655539 AWI655535:AWI655539 BGE655535:BGE655539 BQA655535:BQA655539 BZW655535:BZW655539 CJS655535:CJS655539 CTO655535:CTO655539 DDK655535:DDK655539 DNG655535:DNG655539 DXC655535:DXC655539 EGY655535:EGY655539 EQU655535:EQU655539 FAQ655535:FAQ655539 FKM655535:FKM655539 FUI655535:FUI655539 GEE655535:GEE655539 GOA655535:GOA655539 GXW655535:GXW655539 HHS655535:HHS655539 HRO655535:HRO655539 IBK655535:IBK655539 ILG655535:ILG655539 IVC655535:IVC655539 JEY655535:JEY655539 JOU655535:JOU655539 JYQ655535:JYQ655539 KIM655535:KIM655539 KSI655535:KSI655539 LCE655535:LCE655539 LMA655535:LMA655539 LVW655535:LVW655539 MFS655535:MFS655539 MPO655535:MPO655539 MZK655535:MZK655539 NJG655535:NJG655539 NTC655535:NTC655539 OCY655535:OCY655539 OMU655535:OMU655539 OWQ655535:OWQ655539 PGM655535:PGM655539 PQI655535:PQI655539 QAE655535:QAE655539 QKA655535:QKA655539 QTW655535:QTW655539 RDS655535:RDS655539 RNO655535:RNO655539 RXK655535:RXK655539 SHG655535:SHG655539 SRC655535:SRC655539 TAY655535:TAY655539 TKU655535:TKU655539 TUQ655535:TUQ655539 UEM655535:UEM655539 UOI655535:UOI655539 UYE655535:UYE655539 VIA655535:VIA655539 VRW655535:VRW655539 WBS655535:WBS655539 WLO655535:WLO655539 WVK655535:WVK655539 C721071:C721075 IY721071:IY721075 SU721071:SU721075 ACQ721071:ACQ721075 AMM721071:AMM721075 AWI721071:AWI721075 BGE721071:BGE721075 BQA721071:BQA721075 BZW721071:BZW721075 CJS721071:CJS721075 CTO721071:CTO721075 DDK721071:DDK721075 DNG721071:DNG721075 DXC721071:DXC721075 EGY721071:EGY721075 EQU721071:EQU721075 FAQ721071:FAQ721075 FKM721071:FKM721075 FUI721071:FUI721075 GEE721071:GEE721075 GOA721071:GOA721075 GXW721071:GXW721075 HHS721071:HHS721075 HRO721071:HRO721075 IBK721071:IBK721075 ILG721071:ILG721075 IVC721071:IVC721075 JEY721071:JEY721075 JOU721071:JOU721075 JYQ721071:JYQ721075 KIM721071:KIM721075 KSI721071:KSI721075 LCE721071:LCE721075 LMA721071:LMA721075 LVW721071:LVW721075 MFS721071:MFS721075 MPO721071:MPO721075 MZK721071:MZK721075 NJG721071:NJG721075 NTC721071:NTC721075 OCY721071:OCY721075 OMU721071:OMU721075 OWQ721071:OWQ721075 PGM721071:PGM721075 PQI721071:PQI721075 QAE721071:QAE721075 QKA721071:QKA721075 QTW721071:QTW721075 RDS721071:RDS721075 RNO721071:RNO721075 RXK721071:RXK721075 SHG721071:SHG721075 SRC721071:SRC721075 TAY721071:TAY721075 TKU721071:TKU721075 TUQ721071:TUQ721075 UEM721071:UEM721075 UOI721071:UOI721075 UYE721071:UYE721075 VIA721071:VIA721075 VRW721071:VRW721075 WBS721071:WBS721075 WLO721071:WLO721075 WVK721071:WVK721075 C786607:C786611 IY786607:IY786611 SU786607:SU786611 ACQ786607:ACQ786611 AMM786607:AMM786611 AWI786607:AWI786611 BGE786607:BGE786611 BQA786607:BQA786611 BZW786607:BZW786611 CJS786607:CJS786611 CTO786607:CTO786611 DDK786607:DDK786611 DNG786607:DNG786611 DXC786607:DXC786611 EGY786607:EGY786611 EQU786607:EQU786611 FAQ786607:FAQ786611 FKM786607:FKM786611 FUI786607:FUI786611 GEE786607:GEE786611 GOA786607:GOA786611 GXW786607:GXW786611 HHS786607:HHS786611 HRO786607:HRO786611 IBK786607:IBK786611 ILG786607:ILG786611 IVC786607:IVC786611 JEY786607:JEY786611 JOU786607:JOU786611 JYQ786607:JYQ786611 KIM786607:KIM786611 KSI786607:KSI786611 LCE786607:LCE786611 LMA786607:LMA786611 LVW786607:LVW786611 MFS786607:MFS786611 MPO786607:MPO786611 MZK786607:MZK786611 NJG786607:NJG786611 NTC786607:NTC786611 OCY786607:OCY786611 OMU786607:OMU786611 OWQ786607:OWQ786611 PGM786607:PGM786611 PQI786607:PQI786611 QAE786607:QAE786611 QKA786607:QKA786611 QTW786607:QTW786611 RDS786607:RDS786611 RNO786607:RNO786611 RXK786607:RXK786611 SHG786607:SHG786611 SRC786607:SRC786611 TAY786607:TAY786611 TKU786607:TKU786611 TUQ786607:TUQ786611 UEM786607:UEM786611 UOI786607:UOI786611 UYE786607:UYE786611 VIA786607:VIA786611 VRW786607:VRW786611 WBS786607:WBS786611 WLO786607:WLO786611 WVK786607:WVK786611 C852143:C852147 IY852143:IY852147 SU852143:SU852147 ACQ852143:ACQ852147 AMM852143:AMM852147 AWI852143:AWI852147 BGE852143:BGE852147 BQA852143:BQA852147 BZW852143:BZW852147 CJS852143:CJS852147 CTO852143:CTO852147 DDK852143:DDK852147 DNG852143:DNG852147 DXC852143:DXC852147 EGY852143:EGY852147 EQU852143:EQU852147 FAQ852143:FAQ852147 FKM852143:FKM852147 FUI852143:FUI852147 GEE852143:GEE852147 GOA852143:GOA852147 GXW852143:GXW852147 HHS852143:HHS852147 HRO852143:HRO852147 IBK852143:IBK852147 ILG852143:ILG852147 IVC852143:IVC852147 JEY852143:JEY852147 JOU852143:JOU852147 JYQ852143:JYQ852147 KIM852143:KIM852147 KSI852143:KSI852147 LCE852143:LCE852147 LMA852143:LMA852147 LVW852143:LVW852147 MFS852143:MFS852147 MPO852143:MPO852147 MZK852143:MZK852147 NJG852143:NJG852147 NTC852143:NTC852147 OCY852143:OCY852147 OMU852143:OMU852147 OWQ852143:OWQ852147 PGM852143:PGM852147 PQI852143:PQI852147 QAE852143:QAE852147 QKA852143:QKA852147 QTW852143:QTW852147 RDS852143:RDS852147 RNO852143:RNO852147 RXK852143:RXK852147 SHG852143:SHG852147 SRC852143:SRC852147 TAY852143:TAY852147 TKU852143:TKU852147 TUQ852143:TUQ852147 UEM852143:UEM852147 UOI852143:UOI852147 UYE852143:UYE852147 VIA852143:VIA852147 VRW852143:VRW852147 WBS852143:WBS852147 WLO852143:WLO852147 WVK852143:WVK852147 C917679:C917683 IY917679:IY917683 SU917679:SU917683 ACQ917679:ACQ917683 AMM917679:AMM917683 AWI917679:AWI917683 BGE917679:BGE917683 BQA917679:BQA917683 BZW917679:BZW917683 CJS917679:CJS917683 CTO917679:CTO917683 DDK917679:DDK917683 DNG917679:DNG917683 DXC917679:DXC917683 EGY917679:EGY917683 EQU917679:EQU917683 FAQ917679:FAQ917683 FKM917679:FKM917683 FUI917679:FUI917683 GEE917679:GEE917683 GOA917679:GOA917683 GXW917679:GXW917683 HHS917679:HHS917683 HRO917679:HRO917683 IBK917679:IBK917683 ILG917679:ILG917683 IVC917679:IVC917683 JEY917679:JEY917683 JOU917679:JOU917683 JYQ917679:JYQ917683 KIM917679:KIM917683 KSI917679:KSI917683 LCE917679:LCE917683 LMA917679:LMA917683 LVW917679:LVW917683 MFS917679:MFS917683 MPO917679:MPO917683 MZK917679:MZK917683 NJG917679:NJG917683 NTC917679:NTC917683 OCY917679:OCY917683 OMU917679:OMU917683 OWQ917679:OWQ917683 PGM917679:PGM917683 PQI917679:PQI917683 QAE917679:QAE917683 QKA917679:QKA917683 QTW917679:QTW917683 RDS917679:RDS917683 RNO917679:RNO917683 RXK917679:RXK917683 SHG917679:SHG917683 SRC917679:SRC917683 TAY917679:TAY917683 TKU917679:TKU917683 TUQ917679:TUQ917683 UEM917679:UEM917683 UOI917679:UOI917683 UYE917679:UYE917683 VIA917679:VIA917683 VRW917679:VRW917683 WBS917679:WBS917683 WLO917679:WLO917683 WVK917679:WVK917683 C983215:C983219 IY983215:IY983219 SU983215:SU983219 ACQ983215:ACQ983219 AMM983215:AMM983219 AWI983215:AWI983219 BGE983215:BGE983219 BQA983215:BQA983219 BZW983215:BZW983219 CJS983215:CJS983219 CTO983215:CTO983219 DDK983215:DDK983219 DNG983215:DNG983219 DXC983215:DXC983219 EGY983215:EGY983219 EQU983215:EQU983219 FAQ983215:FAQ983219 FKM983215:FKM983219 FUI983215:FUI983219 GEE983215:GEE983219 GOA983215:GOA983219 GXW983215:GXW983219 HHS983215:HHS983219 HRO983215:HRO983219 IBK983215:IBK983219 ILG983215:ILG983219 IVC983215:IVC983219 JEY983215:JEY983219 JOU983215:JOU983219 JYQ983215:JYQ983219 KIM983215:KIM983219 KSI983215:KSI983219 LCE983215:LCE983219 LMA983215:LMA983219 LVW983215:LVW983219 MFS983215:MFS983219 MPO983215:MPO983219 MZK983215:MZK983219 NJG983215:NJG983219 NTC983215:NTC983219 OCY983215:OCY983219 OMU983215:OMU983219 OWQ983215:OWQ983219 PGM983215:PGM983219 PQI983215:PQI983219 QAE983215:QAE983219 QKA983215:QKA983219 QTW983215:QTW983219 RDS983215:RDS983219 RNO983215:RNO983219 RXK983215:RXK983219 SHG983215:SHG983219 SRC983215:SRC983219 TAY983215:TAY983219 TKU983215:TKU983219 TUQ983215:TUQ983219 UEM983215:UEM983219 UOI983215:UOI983219 UYE983215:UYE983219 VIA983215:VIA983219 VRW983215:VRW983219 WBS983215:WBS983219 WLO983215:WLO983219 WVK983215:WVK983219 C185:C189 IY185:IY189 SU185:SU189 ACQ185:ACQ189 AMM185:AMM189 AWI185:AWI189 BGE185:BGE189 BQA185:BQA189 BZW185:BZW189 CJS185:CJS189 CTO185:CTO189 DDK185:DDK189 DNG185:DNG189 DXC185:DXC189 EGY185:EGY189 EQU185:EQU189 FAQ185:FAQ189 FKM185:FKM189 FUI185:FUI189 GEE185:GEE189 GOA185:GOA189 GXW185:GXW189 HHS185:HHS189 HRO185:HRO189 IBK185:IBK189 ILG185:ILG189 IVC185:IVC189 JEY185:JEY189 JOU185:JOU189 JYQ185:JYQ189 KIM185:KIM189 KSI185:KSI189 LCE185:LCE189 LMA185:LMA189 LVW185:LVW189 MFS185:MFS189 MPO185:MPO189 MZK185:MZK189 NJG185:NJG189 NTC185:NTC189 OCY185:OCY189 OMU185:OMU189 OWQ185:OWQ189 PGM185:PGM189 PQI185:PQI189 QAE185:QAE189 QKA185:QKA189 QTW185:QTW189 RDS185:RDS189 RNO185:RNO189 RXK185:RXK189 SHG185:SHG189 SRC185:SRC189 TAY185:TAY189 TKU185:TKU189 TUQ185:TUQ189 UEM185:UEM189 UOI185:UOI189 UYE185:UYE189 VIA185:VIA189 VRW185:VRW189 WBS185:WBS189 WLO185:WLO189 WVK185:WVK189 C65721:C65725 IY65721:IY65725 SU65721:SU65725 ACQ65721:ACQ65725 AMM65721:AMM65725 AWI65721:AWI65725 BGE65721:BGE65725 BQA65721:BQA65725 BZW65721:BZW65725 CJS65721:CJS65725 CTO65721:CTO65725 DDK65721:DDK65725 DNG65721:DNG65725 DXC65721:DXC65725 EGY65721:EGY65725 EQU65721:EQU65725 FAQ65721:FAQ65725 FKM65721:FKM65725 FUI65721:FUI65725 GEE65721:GEE65725 GOA65721:GOA65725 GXW65721:GXW65725 HHS65721:HHS65725 HRO65721:HRO65725 IBK65721:IBK65725 ILG65721:ILG65725 IVC65721:IVC65725 JEY65721:JEY65725 JOU65721:JOU65725 JYQ65721:JYQ65725 KIM65721:KIM65725 KSI65721:KSI65725 LCE65721:LCE65725 LMA65721:LMA65725 LVW65721:LVW65725 MFS65721:MFS65725 MPO65721:MPO65725 MZK65721:MZK65725 NJG65721:NJG65725 NTC65721:NTC65725 OCY65721:OCY65725 OMU65721:OMU65725 OWQ65721:OWQ65725 PGM65721:PGM65725 PQI65721:PQI65725 QAE65721:QAE65725 QKA65721:QKA65725 QTW65721:QTW65725 RDS65721:RDS65725 RNO65721:RNO65725 RXK65721:RXK65725 SHG65721:SHG65725 SRC65721:SRC65725 TAY65721:TAY65725 TKU65721:TKU65725 TUQ65721:TUQ65725 UEM65721:UEM65725 UOI65721:UOI65725 UYE65721:UYE65725 VIA65721:VIA65725 VRW65721:VRW65725 WBS65721:WBS65725 WLO65721:WLO65725 WVK65721:WVK65725 C131257:C131261 IY131257:IY131261 SU131257:SU131261 ACQ131257:ACQ131261 AMM131257:AMM131261 AWI131257:AWI131261 BGE131257:BGE131261 BQA131257:BQA131261 BZW131257:BZW131261 CJS131257:CJS131261 CTO131257:CTO131261 DDK131257:DDK131261 DNG131257:DNG131261 DXC131257:DXC131261 EGY131257:EGY131261 EQU131257:EQU131261 FAQ131257:FAQ131261 FKM131257:FKM131261 FUI131257:FUI131261 GEE131257:GEE131261 GOA131257:GOA131261 GXW131257:GXW131261 HHS131257:HHS131261 HRO131257:HRO131261 IBK131257:IBK131261 ILG131257:ILG131261 IVC131257:IVC131261 JEY131257:JEY131261 JOU131257:JOU131261 JYQ131257:JYQ131261 KIM131257:KIM131261 KSI131257:KSI131261 LCE131257:LCE131261 LMA131257:LMA131261 LVW131257:LVW131261 MFS131257:MFS131261 MPO131257:MPO131261 MZK131257:MZK131261 NJG131257:NJG131261 NTC131257:NTC131261 OCY131257:OCY131261 OMU131257:OMU131261 OWQ131257:OWQ131261 PGM131257:PGM131261 PQI131257:PQI131261 QAE131257:QAE131261 QKA131257:QKA131261 QTW131257:QTW131261 RDS131257:RDS131261 RNO131257:RNO131261 RXK131257:RXK131261 SHG131257:SHG131261 SRC131257:SRC131261 TAY131257:TAY131261 TKU131257:TKU131261 TUQ131257:TUQ131261 UEM131257:UEM131261 UOI131257:UOI131261 UYE131257:UYE131261 VIA131257:VIA131261 VRW131257:VRW131261 WBS131257:WBS131261 WLO131257:WLO131261 WVK131257:WVK131261 C196793:C196797 IY196793:IY196797 SU196793:SU196797 ACQ196793:ACQ196797 AMM196793:AMM196797 AWI196793:AWI196797 BGE196793:BGE196797 BQA196793:BQA196797 BZW196793:BZW196797 CJS196793:CJS196797 CTO196793:CTO196797 DDK196793:DDK196797 DNG196793:DNG196797 DXC196793:DXC196797 EGY196793:EGY196797 EQU196793:EQU196797 FAQ196793:FAQ196797 FKM196793:FKM196797 FUI196793:FUI196797 GEE196793:GEE196797 GOA196793:GOA196797 GXW196793:GXW196797 HHS196793:HHS196797 HRO196793:HRO196797 IBK196793:IBK196797 ILG196793:ILG196797 IVC196793:IVC196797 JEY196793:JEY196797 JOU196793:JOU196797 JYQ196793:JYQ196797 KIM196793:KIM196797 KSI196793:KSI196797 LCE196793:LCE196797 LMA196793:LMA196797 LVW196793:LVW196797 MFS196793:MFS196797 MPO196793:MPO196797 MZK196793:MZK196797 NJG196793:NJG196797 NTC196793:NTC196797 OCY196793:OCY196797 OMU196793:OMU196797 OWQ196793:OWQ196797 PGM196793:PGM196797 PQI196793:PQI196797 QAE196793:QAE196797 QKA196793:QKA196797 QTW196793:QTW196797 RDS196793:RDS196797 RNO196793:RNO196797 RXK196793:RXK196797 SHG196793:SHG196797 SRC196793:SRC196797 TAY196793:TAY196797 TKU196793:TKU196797 TUQ196793:TUQ196797 UEM196793:UEM196797 UOI196793:UOI196797 UYE196793:UYE196797 VIA196793:VIA196797 VRW196793:VRW196797 WBS196793:WBS196797 WLO196793:WLO196797 WVK196793:WVK196797 C262329:C262333 IY262329:IY262333 SU262329:SU262333 ACQ262329:ACQ262333 AMM262329:AMM262333 AWI262329:AWI262333 BGE262329:BGE262333 BQA262329:BQA262333 BZW262329:BZW262333 CJS262329:CJS262333 CTO262329:CTO262333 DDK262329:DDK262333 DNG262329:DNG262333 DXC262329:DXC262333 EGY262329:EGY262333 EQU262329:EQU262333 FAQ262329:FAQ262333 FKM262329:FKM262333 FUI262329:FUI262333 GEE262329:GEE262333 GOA262329:GOA262333 GXW262329:GXW262333 HHS262329:HHS262333 HRO262329:HRO262333 IBK262329:IBK262333 ILG262329:ILG262333 IVC262329:IVC262333 JEY262329:JEY262333 JOU262329:JOU262333 JYQ262329:JYQ262333 KIM262329:KIM262333 KSI262329:KSI262333 LCE262329:LCE262333 LMA262329:LMA262333 LVW262329:LVW262333 MFS262329:MFS262333 MPO262329:MPO262333 MZK262329:MZK262333 NJG262329:NJG262333 NTC262329:NTC262333 OCY262329:OCY262333 OMU262329:OMU262333 OWQ262329:OWQ262333 PGM262329:PGM262333 PQI262329:PQI262333 QAE262329:QAE262333 QKA262329:QKA262333 QTW262329:QTW262333 RDS262329:RDS262333 RNO262329:RNO262333 RXK262329:RXK262333 SHG262329:SHG262333 SRC262329:SRC262333 TAY262329:TAY262333 TKU262329:TKU262333 TUQ262329:TUQ262333 UEM262329:UEM262333 UOI262329:UOI262333 UYE262329:UYE262333 VIA262329:VIA262333 VRW262329:VRW262333 WBS262329:WBS262333 WLO262329:WLO262333 WVK262329:WVK262333 C327865:C327869 IY327865:IY327869 SU327865:SU327869 ACQ327865:ACQ327869 AMM327865:AMM327869 AWI327865:AWI327869 BGE327865:BGE327869 BQA327865:BQA327869 BZW327865:BZW327869 CJS327865:CJS327869 CTO327865:CTO327869 DDK327865:DDK327869 DNG327865:DNG327869 DXC327865:DXC327869 EGY327865:EGY327869 EQU327865:EQU327869 FAQ327865:FAQ327869 FKM327865:FKM327869 FUI327865:FUI327869 GEE327865:GEE327869 GOA327865:GOA327869 GXW327865:GXW327869 HHS327865:HHS327869 HRO327865:HRO327869 IBK327865:IBK327869 ILG327865:ILG327869 IVC327865:IVC327869 JEY327865:JEY327869 JOU327865:JOU327869 JYQ327865:JYQ327869 KIM327865:KIM327869 KSI327865:KSI327869 LCE327865:LCE327869 LMA327865:LMA327869 LVW327865:LVW327869 MFS327865:MFS327869 MPO327865:MPO327869 MZK327865:MZK327869 NJG327865:NJG327869 NTC327865:NTC327869 OCY327865:OCY327869 OMU327865:OMU327869 OWQ327865:OWQ327869 PGM327865:PGM327869 PQI327865:PQI327869 QAE327865:QAE327869 QKA327865:QKA327869 QTW327865:QTW327869 RDS327865:RDS327869 RNO327865:RNO327869 RXK327865:RXK327869 SHG327865:SHG327869 SRC327865:SRC327869 TAY327865:TAY327869 TKU327865:TKU327869 TUQ327865:TUQ327869 UEM327865:UEM327869 UOI327865:UOI327869 UYE327865:UYE327869 VIA327865:VIA327869 VRW327865:VRW327869 WBS327865:WBS327869 WLO327865:WLO327869 WVK327865:WVK327869 C393401:C393405 IY393401:IY393405 SU393401:SU393405 ACQ393401:ACQ393405 AMM393401:AMM393405 AWI393401:AWI393405 BGE393401:BGE393405 BQA393401:BQA393405 BZW393401:BZW393405 CJS393401:CJS393405 CTO393401:CTO393405 DDK393401:DDK393405 DNG393401:DNG393405 DXC393401:DXC393405 EGY393401:EGY393405 EQU393401:EQU393405 FAQ393401:FAQ393405 FKM393401:FKM393405 FUI393401:FUI393405 GEE393401:GEE393405 GOA393401:GOA393405 GXW393401:GXW393405 HHS393401:HHS393405 HRO393401:HRO393405 IBK393401:IBK393405 ILG393401:ILG393405 IVC393401:IVC393405 JEY393401:JEY393405 JOU393401:JOU393405 JYQ393401:JYQ393405 KIM393401:KIM393405 KSI393401:KSI393405 LCE393401:LCE393405 LMA393401:LMA393405 LVW393401:LVW393405 MFS393401:MFS393405 MPO393401:MPO393405 MZK393401:MZK393405 NJG393401:NJG393405 NTC393401:NTC393405 OCY393401:OCY393405 OMU393401:OMU393405 OWQ393401:OWQ393405 PGM393401:PGM393405 PQI393401:PQI393405 QAE393401:QAE393405 QKA393401:QKA393405 QTW393401:QTW393405 RDS393401:RDS393405 RNO393401:RNO393405 RXK393401:RXK393405 SHG393401:SHG393405 SRC393401:SRC393405 TAY393401:TAY393405 TKU393401:TKU393405 TUQ393401:TUQ393405 UEM393401:UEM393405 UOI393401:UOI393405 UYE393401:UYE393405 VIA393401:VIA393405 VRW393401:VRW393405 WBS393401:WBS393405 WLO393401:WLO393405 WVK393401:WVK393405 C458937:C458941 IY458937:IY458941 SU458937:SU458941 ACQ458937:ACQ458941 AMM458937:AMM458941 AWI458937:AWI458941 BGE458937:BGE458941 BQA458937:BQA458941 BZW458937:BZW458941 CJS458937:CJS458941 CTO458937:CTO458941 DDK458937:DDK458941 DNG458937:DNG458941 DXC458937:DXC458941 EGY458937:EGY458941 EQU458937:EQU458941 FAQ458937:FAQ458941 FKM458937:FKM458941 FUI458937:FUI458941 GEE458937:GEE458941 GOA458937:GOA458941 GXW458937:GXW458941 HHS458937:HHS458941 HRO458937:HRO458941 IBK458937:IBK458941 ILG458937:ILG458941 IVC458937:IVC458941 JEY458937:JEY458941 JOU458937:JOU458941 JYQ458937:JYQ458941 KIM458937:KIM458941 KSI458937:KSI458941 LCE458937:LCE458941 LMA458937:LMA458941 LVW458937:LVW458941 MFS458937:MFS458941 MPO458937:MPO458941 MZK458937:MZK458941 NJG458937:NJG458941 NTC458937:NTC458941 OCY458937:OCY458941 OMU458937:OMU458941 OWQ458937:OWQ458941 PGM458937:PGM458941 PQI458937:PQI458941 QAE458937:QAE458941 QKA458937:QKA458941 QTW458937:QTW458941 RDS458937:RDS458941 RNO458937:RNO458941 RXK458937:RXK458941 SHG458937:SHG458941 SRC458937:SRC458941 TAY458937:TAY458941 TKU458937:TKU458941 TUQ458937:TUQ458941 UEM458937:UEM458941 UOI458937:UOI458941 UYE458937:UYE458941 VIA458937:VIA458941 VRW458937:VRW458941 WBS458937:WBS458941 WLO458937:WLO458941 WVK458937:WVK458941 C524473:C524477 IY524473:IY524477 SU524473:SU524477 ACQ524473:ACQ524477 AMM524473:AMM524477 AWI524473:AWI524477 BGE524473:BGE524477 BQA524473:BQA524477 BZW524473:BZW524477 CJS524473:CJS524477 CTO524473:CTO524477 DDK524473:DDK524477 DNG524473:DNG524477 DXC524473:DXC524477 EGY524473:EGY524477 EQU524473:EQU524477 FAQ524473:FAQ524477 FKM524473:FKM524477 FUI524473:FUI524477 GEE524473:GEE524477 GOA524473:GOA524477 GXW524473:GXW524477 HHS524473:HHS524477 HRO524473:HRO524477 IBK524473:IBK524477 ILG524473:ILG524477 IVC524473:IVC524477 JEY524473:JEY524477 JOU524473:JOU524477 JYQ524473:JYQ524477 KIM524473:KIM524477 KSI524473:KSI524477 LCE524473:LCE524477 LMA524473:LMA524477 LVW524473:LVW524477 MFS524473:MFS524477 MPO524473:MPO524477 MZK524473:MZK524477 NJG524473:NJG524477 NTC524473:NTC524477 OCY524473:OCY524477 OMU524473:OMU524477 OWQ524473:OWQ524477 PGM524473:PGM524477 PQI524473:PQI524477 QAE524473:QAE524477 QKA524473:QKA524477 QTW524473:QTW524477 RDS524473:RDS524477 RNO524473:RNO524477 RXK524473:RXK524477 SHG524473:SHG524477 SRC524473:SRC524477 TAY524473:TAY524477 TKU524473:TKU524477 TUQ524473:TUQ524477 UEM524473:UEM524477 UOI524473:UOI524477 UYE524473:UYE524477 VIA524473:VIA524477 VRW524473:VRW524477 WBS524473:WBS524477 WLO524473:WLO524477 WVK524473:WVK524477 C590009:C590013 IY590009:IY590013 SU590009:SU590013 ACQ590009:ACQ590013 AMM590009:AMM590013 AWI590009:AWI590013 BGE590009:BGE590013 BQA590009:BQA590013 BZW590009:BZW590013 CJS590009:CJS590013 CTO590009:CTO590013 DDK590009:DDK590013 DNG590009:DNG590013 DXC590009:DXC590013 EGY590009:EGY590013 EQU590009:EQU590013 FAQ590009:FAQ590013 FKM590009:FKM590013 FUI590009:FUI590013 GEE590009:GEE590013 GOA590009:GOA590013 GXW590009:GXW590013 HHS590009:HHS590013 HRO590009:HRO590013 IBK590009:IBK590013 ILG590009:ILG590013 IVC590009:IVC590013 JEY590009:JEY590013 JOU590009:JOU590013 JYQ590009:JYQ590013 KIM590009:KIM590013 KSI590009:KSI590013 LCE590009:LCE590013 LMA590009:LMA590013 LVW590009:LVW590013 MFS590009:MFS590013 MPO590009:MPO590013 MZK590009:MZK590013 NJG590009:NJG590013 NTC590009:NTC590013 OCY590009:OCY590013 OMU590009:OMU590013 OWQ590009:OWQ590013 PGM590009:PGM590013 PQI590009:PQI590013 QAE590009:QAE590013 QKA590009:QKA590013 QTW590009:QTW590013 RDS590009:RDS590013 RNO590009:RNO590013 RXK590009:RXK590013 SHG590009:SHG590013 SRC590009:SRC590013 TAY590009:TAY590013 TKU590009:TKU590013 TUQ590009:TUQ590013 UEM590009:UEM590013 UOI590009:UOI590013 UYE590009:UYE590013 VIA590009:VIA590013 VRW590009:VRW590013 WBS590009:WBS590013 WLO590009:WLO590013 WVK590009:WVK590013 C655545:C655549 IY655545:IY655549 SU655545:SU655549 ACQ655545:ACQ655549 AMM655545:AMM655549 AWI655545:AWI655549 BGE655545:BGE655549 BQA655545:BQA655549 BZW655545:BZW655549 CJS655545:CJS655549 CTO655545:CTO655549 DDK655545:DDK655549 DNG655545:DNG655549 DXC655545:DXC655549 EGY655545:EGY655549 EQU655545:EQU655549 FAQ655545:FAQ655549 FKM655545:FKM655549 FUI655545:FUI655549 GEE655545:GEE655549 GOA655545:GOA655549 GXW655545:GXW655549 HHS655545:HHS655549 HRO655545:HRO655549 IBK655545:IBK655549 ILG655545:ILG655549 IVC655545:IVC655549 JEY655545:JEY655549 JOU655545:JOU655549 JYQ655545:JYQ655549 KIM655545:KIM655549 KSI655545:KSI655549 LCE655545:LCE655549 LMA655545:LMA655549 LVW655545:LVW655549 MFS655545:MFS655549 MPO655545:MPO655549 MZK655545:MZK655549 NJG655545:NJG655549 NTC655545:NTC655549 OCY655545:OCY655549 OMU655545:OMU655549 OWQ655545:OWQ655549 PGM655545:PGM655549 PQI655545:PQI655549 QAE655545:QAE655549 QKA655545:QKA655549 QTW655545:QTW655549 RDS655545:RDS655549 RNO655545:RNO655549 RXK655545:RXK655549 SHG655545:SHG655549 SRC655545:SRC655549 TAY655545:TAY655549 TKU655545:TKU655549 TUQ655545:TUQ655549 UEM655545:UEM655549 UOI655545:UOI655549 UYE655545:UYE655549 VIA655545:VIA655549 VRW655545:VRW655549 WBS655545:WBS655549 WLO655545:WLO655549 WVK655545:WVK655549 C721081:C721085 IY721081:IY721085 SU721081:SU721085 ACQ721081:ACQ721085 AMM721081:AMM721085 AWI721081:AWI721085 BGE721081:BGE721085 BQA721081:BQA721085 BZW721081:BZW721085 CJS721081:CJS721085 CTO721081:CTO721085 DDK721081:DDK721085 DNG721081:DNG721085 DXC721081:DXC721085 EGY721081:EGY721085 EQU721081:EQU721085 FAQ721081:FAQ721085 FKM721081:FKM721085 FUI721081:FUI721085 GEE721081:GEE721085 GOA721081:GOA721085 GXW721081:GXW721085 HHS721081:HHS721085 HRO721081:HRO721085 IBK721081:IBK721085 ILG721081:ILG721085 IVC721081:IVC721085 JEY721081:JEY721085 JOU721081:JOU721085 JYQ721081:JYQ721085 KIM721081:KIM721085 KSI721081:KSI721085 LCE721081:LCE721085 LMA721081:LMA721085 LVW721081:LVW721085 MFS721081:MFS721085 MPO721081:MPO721085 MZK721081:MZK721085 NJG721081:NJG721085 NTC721081:NTC721085 OCY721081:OCY721085 OMU721081:OMU721085 OWQ721081:OWQ721085 PGM721081:PGM721085 PQI721081:PQI721085 QAE721081:QAE721085 QKA721081:QKA721085 QTW721081:QTW721085 RDS721081:RDS721085 RNO721081:RNO721085 RXK721081:RXK721085 SHG721081:SHG721085 SRC721081:SRC721085 TAY721081:TAY721085 TKU721081:TKU721085 TUQ721081:TUQ721085 UEM721081:UEM721085 UOI721081:UOI721085 UYE721081:UYE721085 VIA721081:VIA721085 VRW721081:VRW721085 WBS721081:WBS721085 WLO721081:WLO721085 WVK721081:WVK721085 C786617:C786621 IY786617:IY786621 SU786617:SU786621 ACQ786617:ACQ786621 AMM786617:AMM786621 AWI786617:AWI786621 BGE786617:BGE786621 BQA786617:BQA786621 BZW786617:BZW786621 CJS786617:CJS786621 CTO786617:CTO786621 DDK786617:DDK786621 DNG786617:DNG786621 DXC786617:DXC786621 EGY786617:EGY786621 EQU786617:EQU786621 FAQ786617:FAQ786621 FKM786617:FKM786621 FUI786617:FUI786621 GEE786617:GEE786621 GOA786617:GOA786621 GXW786617:GXW786621 HHS786617:HHS786621 HRO786617:HRO786621 IBK786617:IBK786621 ILG786617:ILG786621 IVC786617:IVC786621 JEY786617:JEY786621 JOU786617:JOU786621 JYQ786617:JYQ786621 KIM786617:KIM786621 KSI786617:KSI786621 LCE786617:LCE786621 LMA786617:LMA786621 LVW786617:LVW786621 MFS786617:MFS786621 MPO786617:MPO786621 MZK786617:MZK786621 NJG786617:NJG786621 NTC786617:NTC786621 OCY786617:OCY786621 OMU786617:OMU786621 OWQ786617:OWQ786621 PGM786617:PGM786621 PQI786617:PQI786621 QAE786617:QAE786621 QKA786617:QKA786621 QTW786617:QTW786621 RDS786617:RDS786621 RNO786617:RNO786621 RXK786617:RXK786621 SHG786617:SHG786621 SRC786617:SRC786621 TAY786617:TAY786621 TKU786617:TKU786621 TUQ786617:TUQ786621 UEM786617:UEM786621 UOI786617:UOI786621 UYE786617:UYE786621 VIA786617:VIA786621 VRW786617:VRW786621 WBS786617:WBS786621 WLO786617:WLO786621 WVK786617:WVK786621 C852153:C852157 IY852153:IY852157 SU852153:SU852157 ACQ852153:ACQ852157 AMM852153:AMM852157 AWI852153:AWI852157 BGE852153:BGE852157 BQA852153:BQA852157 BZW852153:BZW852157 CJS852153:CJS852157 CTO852153:CTO852157 DDK852153:DDK852157 DNG852153:DNG852157 DXC852153:DXC852157 EGY852153:EGY852157 EQU852153:EQU852157 FAQ852153:FAQ852157 FKM852153:FKM852157 FUI852153:FUI852157 GEE852153:GEE852157 GOA852153:GOA852157 GXW852153:GXW852157 HHS852153:HHS852157 HRO852153:HRO852157 IBK852153:IBK852157 ILG852153:ILG852157 IVC852153:IVC852157 JEY852153:JEY852157 JOU852153:JOU852157 JYQ852153:JYQ852157 KIM852153:KIM852157 KSI852153:KSI852157 LCE852153:LCE852157 LMA852153:LMA852157 LVW852153:LVW852157 MFS852153:MFS852157 MPO852153:MPO852157 MZK852153:MZK852157 NJG852153:NJG852157 NTC852153:NTC852157 OCY852153:OCY852157 OMU852153:OMU852157 OWQ852153:OWQ852157 PGM852153:PGM852157 PQI852153:PQI852157 QAE852153:QAE852157 QKA852153:QKA852157 QTW852153:QTW852157 RDS852153:RDS852157 RNO852153:RNO852157 RXK852153:RXK852157 SHG852153:SHG852157 SRC852153:SRC852157 TAY852153:TAY852157 TKU852153:TKU852157 TUQ852153:TUQ852157 UEM852153:UEM852157 UOI852153:UOI852157 UYE852153:UYE852157 VIA852153:VIA852157 VRW852153:VRW852157 WBS852153:WBS852157 WLO852153:WLO852157 WVK852153:WVK852157 C917689:C917693 IY917689:IY917693 SU917689:SU917693 ACQ917689:ACQ917693 AMM917689:AMM917693 AWI917689:AWI917693 BGE917689:BGE917693 BQA917689:BQA917693 BZW917689:BZW917693 CJS917689:CJS917693 CTO917689:CTO917693 DDK917689:DDK917693 DNG917689:DNG917693 DXC917689:DXC917693 EGY917689:EGY917693 EQU917689:EQU917693 FAQ917689:FAQ917693 FKM917689:FKM917693 FUI917689:FUI917693 GEE917689:GEE917693 GOA917689:GOA917693 GXW917689:GXW917693 HHS917689:HHS917693 HRO917689:HRO917693 IBK917689:IBK917693 ILG917689:ILG917693 IVC917689:IVC917693 JEY917689:JEY917693 JOU917689:JOU917693 JYQ917689:JYQ917693 KIM917689:KIM917693 KSI917689:KSI917693 LCE917689:LCE917693 LMA917689:LMA917693 LVW917689:LVW917693 MFS917689:MFS917693 MPO917689:MPO917693 MZK917689:MZK917693 NJG917689:NJG917693 NTC917689:NTC917693 OCY917689:OCY917693 OMU917689:OMU917693 OWQ917689:OWQ917693 PGM917689:PGM917693 PQI917689:PQI917693 QAE917689:QAE917693 QKA917689:QKA917693 QTW917689:QTW917693 RDS917689:RDS917693 RNO917689:RNO917693 RXK917689:RXK917693 SHG917689:SHG917693 SRC917689:SRC917693 TAY917689:TAY917693 TKU917689:TKU917693 TUQ917689:TUQ917693 UEM917689:UEM917693 UOI917689:UOI917693 UYE917689:UYE917693 VIA917689:VIA917693 VRW917689:VRW917693 WBS917689:WBS917693 WLO917689:WLO917693 WVK917689:WVK917693 C983225:C983229 IY983225:IY983229 SU983225:SU983229 ACQ983225:ACQ983229 AMM983225:AMM983229 AWI983225:AWI983229 BGE983225:BGE983229 BQA983225:BQA983229 BZW983225:BZW983229 CJS983225:CJS983229 CTO983225:CTO983229 DDK983225:DDK983229 DNG983225:DNG983229 DXC983225:DXC983229 EGY983225:EGY983229 EQU983225:EQU983229 FAQ983225:FAQ983229 FKM983225:FKM983229 FUI983225:FUI983229 GEE983225:GEE983229 GOA983225:GOA983229 GXW983225:GXW983229 HHS983225:HHS983229 HRO983225:HRO983229 IBK983225:IBK983229 ILG983225:ILG983229 IVC983225:IVC983229 JEY983225:JEY983229 JOU983225:JOU983229 JYQ983225:JYQ983229 KIM983225:KIM983229 KSI983225:KSI983229 LCE983225:LCE983229 LMA983225:LMA983229 LVW983225:LVW983229 MFS983225:MFS983229 MPO983225:MPO983229 MZK983225:MZK983229 NJG983225:NJG983229 NTC983225:NTC983229 OCY983225:OCY983229 OMU983225:OMU983229 OWQ983225:OWQ983229 PGM983225:PGM983229 PQI983225:PQI983229 QAE983225:QAE983229 QKA983225:QKA983229 QTW983225:QTW983229 RDS983225:RDS983229 RNO983225:RNO983229 RXK983225:RXK983229 SHG983225:SHG983229 SRC983225:SRC983229 TAY983225:TAY983229 TKU983225:TKU983229 TUQ983225:TUQ983229 UEM983225:UEM983229 UOI983225:UOI983229 UYE983225:UYE983229 VIA983225:VIA983229 VRW983225:VRW983229 WBS983225:WBS983229 WLO983225:WLO983229 WVK983225:WVK983229</xm:sqref>
        </x14:dataValidation>
        <x14:dataValidation type="list" allowBlank="1" showInputMessage="1" showErrorMessage="1">
          <x14:formula1>
            <xm:f>OFFSET(INDICES,0,0,,1)</xm:f>
          </x14:formula1>
          <xm:sqref>H13:I13 JD13:JE13 SZ13:TA13 ACV13:ACW13 AMR13:AMS13 AWN13:AWO13 BGJ13:BGK13 BQF13:BQG13 CAB13:CAC13 CJX13:CJY13 CTT13:CTU13 DDP13:DDQ13 DNL13:DNM13 DXH13:DXI13 EHD13:EHE13 EQZ13:ERA13 FAV13:FAW13 FKR13:FKS13 FUN13:FUO13 GEJ13:GEK13 GOF13:GOG13 GYB13:GYC13 HHX13:HHY13 HRT13:HRU13 IBP13:IBQ13 ILL13:ILM13 IVH13:IVI13 JFD13:JFE13 JOZ13:JPA13 JYV13:JYW13 KIR13:KIS13 KSN13:KSO13 LCJ13:LCK13 LMF13:LMG13 LWB13:LWC13 MFX13:MFY13 MPT13:MPU13 MZP13:MZQ13 NJL13:NJM13 NTH13:NTI13 ODD13:ODE13 OMZ13:ONA13 OWV13:OWW13 PGR13:PGS13 PQN13:PQO13 QAJ13:QAK13 QKF13:QKG13 QUB13:QUC13 RDX13:RDY13 RNT13:RNU13 RXP13:RXQ13 SHL13:SHM13 SRH13:SRI13 TBD13:TBE13 TKZ13:TLA13 TUV13:TUW13 UER13:UES13 UON13:UOO13 UYJ13:UYK13 VIF13:VIG13 VSB13:VSC13 WBX13:WBY13 WLT13:WLU13 WVP13:WVQ13 H65549:I65549 JD65549:JE65549 SZ65549:TA65549 ACV65549:ACW65549 AMR65549:AMS65549 AWN65549:AWO65549 BGJ65549:BGK65549 BQF65549:BQG65549 CAB65549:CAC65549 CJX65549:CJY65549 CTT65549:CTU65549 DDP65549:DDQ65549 DNL65549:DNM65549 DXH65549:DXI65549 EHD65549:EHE65549 EQZ65549:ERA65549 FAV65549:FAW65549 FKR65549:FKS65549 FUN65549:FUO65549 GEJ65549:GEK65549 GOF65549:GOG65549 GYB65549:GYC65549 HHX65549:HHY65549 HRT65549:HRU65549 IBP65549:IBQ65549 ILL65549:ILM65549 IVH65549:IVI65549 JFD65549:JFE65549 JOZ65549:JPA65549 JYV65549:JYW65549 KIR65549:KIS65549 KSN65549:KSO65549 LCJ65549:LCK65549 LMF65549:LMG65549 LWB65549:LWC65549 MFX65549:MFY65549 MPT65549:MPU65549 MZP65549:MZQ65549 NJL65549:NJM65549 NTH65549:NTI65549 ODD65549:ODE65549 OMZ65549:ONA65549 OWV65549:OWW65549 PGR65549:PGS65549 PQN65549:PQO65549 QAJ65549:QAK65549 QKF65549:QKG65549 QUB65549:QUC65549 RDX65549:RDY65549 RNT65549:RNU65549 RXP65549:RXQ65549 SHL65549:SHM65549 SRH65549:SRI65549 TBD65549:TBE65549 TKZ65549:TLA65549 TUV65549:TUW65549 UER65549:UES65549 UON65549:UOO65549 UYJ65549:UYK65549 VIF65549:VIG65549 VSB65549:VSC65549 WBX65549:WBY65549 WLT65549:WLU65549 WVP65549:WVQ65549 H131085:I131085 JD131085:JE131085 SZ131085:TA131085 ACV131085:ACW131085 AMR131085:AMS131085 AWN131085:AWO131085 BGJ131085:BGK131085 BQF131085:BQG131085 CAB131085:CAC131085 CJX131085:CJY131085 CTT131085:CTU131085 DDP131085:DDQ131085 DNL131085:DNM131085 DXH131085:DXI131085 EHD131085:EHE131085 EQZ131085:ERA131085 FAV131085:FAW131085 FKR131085:FKS131085 FUN131085:FUO131085 GEJ131085:GEK131085 GOF131085:GOG131085 GYB131085:GYC131085 HHX131085:HHY131085 HRT131085:HRU131085 IBP131085:IBQ131085 ILL131085:ILM131085 IVH131085:IVI131085 JFD131085:JFE131085 JOZ131085:JPA131085 JYV131085:JYW131085 KIR131085:KIS131085 KSN131085:KSO131085 LCJ131085:LCK131085 LMF131085:LMG131085 LWB131085:LWC131085 MFX131085:MFY131085 MPT131085:MPU131085 MZP131085:MZQ131085 NJL131085:NJM131085 NTH131085:NTI131085 ODD131085:ODE131085 OMZ131085:ONA131085 OWV131085:OWW131085 PGR131085:PGS131085 PQN131085:PQO131085 QAJ131085:QAK131085 QKF131085:QKG131085 QUB131085:QUC131085 RDX131085:RDY131085 RNT131085:RNU131085 RXP131085:RXQ131085 SHL131085:SHM131085 SRH131085:SRI131085 TBD131085:TBE131085 TKZ131085:TLA131085 TUV131085:TUW131085 UER131085:UES131085 UON131085:UOO131085 UYJ131085:UYK131085 VIF131085:VIG131085 VSB131085:VSC131085 WBX131085:WBY131085 WLT131085:WLU131085 WVP131085:WVQ131085 H196621:I196621 JD196621:JE196621 SZ196621:TA196621 ACV196621:ACW196621 AMR196621:AMS196621 AWN196621:AWO196621 BGJ196621:BGK196621 BQF196621:BQG196621 CAB196621:CAC196621 CJX196621:CJY196621 CTT196621:CTU196621 DDP196621:DDQ196621 DNL196621:DNM196621 DXH196621:DXI196621 EHD196621:EHE196621 EQZ196621:ERA196621 FAV196621:FAW196621 FKR196621:FKS196621 FUN196621:FUO196621 GEJ196621:GEK196621 GOF196621:GOG196621 GYB196621:GYC196621 HHX196621:HHY196621 HRT196621:HRU196621 IBP196621:IBQ196621 ILL196621:ILM196621 IVH196621:IVI196621 JFD196621:JFE196621 JOZ196621:JPA196621 JYV196621:JYW196621 KIR196621:KIS196621 KSN196621:KSO196621 LCJ196621:LCK196621 LMF196621:LMG196621 LWB196621:LWC196621 MFX196621:MFY196621 MPT196621:MPU196621 MZP196621:MZQ196621 NJL196621:NJM196621 NTH196621:NTI196621 ODD196621:ODE196621 OMZ196621:ONA196621 OWV196621:OWW196621 PGR196621:PGS196621 PQN196621:PQO196621 QAJ196621:QAK196621 QKF196621:QKG196621 QUB196621:QUC196621 RDX196621:RDY196621 RNT196621:RNU196621 RXP196621:RXQ196621 SHL196621:SHM196621 SRH196621:SRI196621 TBD196621:TBE196621 TKZ196621:TLA196621 TUV196621:TUW196621 UER196621:UES196621 UON196621:UOO196621 UYJ196621:UYK196621 VIF196621:VIG196621 VSB196621:VSC196621 WBX196621:WBY196621 WLT196621:WLU196621 WVP196621:WVQ196621 H262157:I262157 JD262157:JE262157 SZ262157:TA262157 ACV262157:ACW262157 AMR262157:AMS262157 AWN262157:AWO262157 BGJ262157:BGK262157 BQF262157:BQG262157 CAB262157:CAC262157 CJX262157:CJY262157 CTT262157:CTU262157 DDP262157:DDQ262157 DNL262157:DNM262157 DXH262157:DXI262157 EHD262157:EHE262157 EQZ262157:ERA262157 FAV262157:FAW262157 FKR262157:FKS262157 FUN262157:FUO262157 GEJ262157:GEK262157 GOF262157:GOG262157 GYB262157:GYC262157 HHX262157:HHY262157 HRT262157:HRU262157 IBP262157:IBQ262157 ILL262157:ILM262157 IVH262157:IVI262157 JFD262157:JFE262157 JOZ262157:JPA262157 JYV262157:JYW262157 KIR262157:KIS262157 KSN262157:KSO262157 LCJ262157:LCK262157 LMF262157:LMG262157 LWB262157:LWC262157 MFX262157:MFY262157 MPT262157:MPU262157 MZP262157:MZQ262157 NJL262157:NJM262157 NTH262157:NTI262157 ODD262157:ODE262157 OMZ262157:ONA262157 OWV262157:OWW262157 PGR262157:PGS262157 PQN262157:PQO262157 QAJ262157:QAK262157 QKF262157:QKG262157 QUB262157:QUC262157 RDX262157:RDY262157 RNT262157:RNU262157 RXP262157:RXQ262157 SHL262157:SHM262157 SRH262157:SRI262157 TBD262157:TBE262157 TKZ262157:TLA262157 TUV262157:TUW262157 UER262157:UES262157 UON262157:UOO262157 UYJ262157:UYK262157 VIF262157:VIG262157 VSB262157:VSC262157 WBX262157:WBY262157 WLT262157:WLU262157 WVP262157:WVQ262157 H327693:I327693 JD327693:JE327693 SZ327693:TA327693 ACV327693:ACW327693 AMR327693:AMS327693 AWN327693:AWO327693 BGJ327693:BGK327693 BQF327693:BQG327693 CAB327693:CAC327693 CJX327693:CJY327693 CTT327693:CTU327693 DDP327693:DDQ327693 DNL327693:DNM327693 DXH327693:DXI327693 EHD327693:EHE327693 EQZ327693:ERA327693 FAV327693:FAW327693 FKR327693:FKS327693 FUN327693:FUO327693 GEJ327693:GEK327693 GOF327693:GOG327693 GYB327693:GYC327693 HHX327693:HHY327693 HRT327693:HRU327693 IBP327693:IBQ327693 ILL327693:ILM327693 IVH327693:IVI327693 JFD327693:JFE327693 JOZ327693:JPA327693 JYV327693:JYW327693 KIR327693:KIS327693 KSN327693:KSO327693 LCJ327693:LCK327693 LMF327693:LMG327693 LWB327693:LWC327693 MFX327693:MFY327693 MPT327693:MPU327693 MZP327693:MZQ327693 NJL327693:NJM327693 NTH327693:NTI327693 ODD327693:ODE327693 OMZ327693:ONA327693 OWV327693:OWW327693 PGR327693:PGS327693 PQN327693:PQO327693 QAJ327693:QAK327693 QKF327693:QKG327693 QUB327693:QUC327693 RDX327693:RDY327693 RNT327693:RNU327693 RXP327693:RXQ327693 SHL327693:SHM327693 SRH327693:SRI327693 TBD327693:TBE327693 TKZ327693:TLA327693 TUV327693:TUW327693 UER327693:UES327693 UON327693:UOO327693 UYJ327693:UYK327693 VIF327693:VIG327693 VSB327693:VSC327693 WBX327693:WBY327693 WLT327693:WLU327693 WVP327693:WVQ327693 H393229:I393229 JD393229:JE393229 SZ393229:TA393229 ACV393229:ACW393229 AMR393229:AMS393229 AWN393229:AWO393229 BGJ393229:BGK393229 BQF393229:BQG393229 CAB393229:CAC393229 CJX393229:CJY393229 CTT393229:CTU393229 DDP393229:DDQ393229 DNL393229:DNM393229 DXH393229:DXI393229 EHD393229:EHE393229 EQZ393229:ERA393229 FAV393229:FAW393229 FKR393229:FKS393229 FUN393229:FUO393229 GEJ393229:GEK393229 GOF393229:GOG393229 GYB393229:GYC393229 HHX393229:HHY393229 HRT393229:HRU393229 IBP393229:IBQ393229 ILL393229:ILM393229 IVH393229:IVI393229 JFD393229:JFE393229 JOZ393229:JPA393229 JYV393229:JYW393229 KIR393229:KIS393229 KSN393229:KSO393229 LCJ393229:LCK393229 LMF393229:LMG393229 LWB393229:LWC393229 MFX393229:MFY393229 MPT393229:MPU393229 MZP393229:MZQ393229 NJL393229:NJM393229 NTH393229:NTI393229 ODD393229:ODE393229 OMZ393229:ONA393229 OWV393229:OWW393229 PGR393229:PGS393229 PQN393229:PQO393229 QAJ393229:QAK393229 QKF393229:QKG393229 QUB393229:QUC393229 RDX393229:RDY393229 RNT393229:RNU393229 RXP393229:RXQ393229 SHL393229:SHM393229 SRH393229:SRI393229 TBD393229:TBE393229 TKZ393229:TLA393229 TUV393229:TUW393229 UER393229:UES393229 UON393229:UOO393229 UYJ393229:UYK393229 VIF393229:VIG393229 VSB393229:VSC393229 WBX393229:WBY393229 WLT393229:WLU393229 WVP393229:WVQ393229 H458765:I458765 JD458765:JE458765 SZ458765:TA458765 ACV458765:ACW458765 AMR458765:AMS458765 AWN458765:AWO458765 BGJ458765:BGK458765 BQF458765:BQG458765 CAB458765:CAC458765 CJX458765:CJY458765 CTT458765:CTU458765 DDP458765:DDQ458765 DNL458765:DNM458765 DXH458765:DXI458765 EHD458765:EHE458765 EQZ458765:ERA458765 FAV458765:FAW458765 FKR458765:FKS458765 FUN458765:FUO458765 GEJ458765:GEK458765 GOF458765:GOG458765 GYB458765:GYC458765 HHX458765:HHY458765 HRT458765:HRU458765 IBP458765:IBQ458765 ILL458765:ILM458765 IVH458765:IVI458765 JFD458765:JFE458765 JOZ458765:JPA458765 JYV458765:JYW458765 KIR458765:KIS458765 KSN458765:KSO458765 LCJ458765:LCK458765 LMF458765:LMG458765 LWB458765:LWC458765 MFX458765:MFY458765 MPT458765:MPU458765 MZP458765:MZQ458765 NJL458765:NJM458765 NTH458765:NTI458765 ODD458765:ODE458765 OMZ458765:ONA458765 OWV458765:OWW458765 PGR458765:PGS458765 PQN458765:PQO458765 QAJ458765:QAK458765 QKF458765:QKG458765 QUB458765:QUC458765 RDX458765:RDY458765 RNT458765:RNU458765 RXP458765:RXQ458765 SHL458765:SHM458765 SRH458765:SRI458765 TBD458765:TBE458765 TKZ458765:TLA458765 TUV458765:TUW458765 UER458765:UES458765 UON458765:UOO458765 UYJ458765:UYK458765 VIF458765:VIG458765 VSB458765:VSC458765 WBX458765:WBY458765 WLT458765:WLU458765 WVP458765:WVQ458765 H524301:I524301 JD524301:JE524301 SZ524301:TA524301 ACV524301:ACW524301 AMR524301:AMS524301 AWN524301:AWO524301 BGJ524301:BGK524301 BQF524301:BQG524301 CAB524301:CAC524301 CJX524301:CJY524301 CTT524301:CTU524301 DDP524301:DDQ524301 DNL524301:DNM524301 DXH524301:DXI524301 EHD524301:EHE524301 EQZ524301:ERA524301 FAV524301:FAW524301 FKR524301:FKS524301 FUN524301:FUO524301 GEJ524301:GEK524301 GOF524301:GOG524301 GYB524301:GYC524301 HHX524301:HHY524301 HRT524301:HRU524301 IBP524301:IBQ524301 ILL524301:ILM524301 IVH524301:IVI524301 JFD524301:JFE524301 JOZ524301:JPA524301 JYV524301:JYW524301 KIR524301:KIS524301 KSN524301:KSO524301 LCJ524301:LCK524301 LMF524301:LMG524301 LWB524301:LWC524301 MFX524301:MFY524301 MPT524301:MPU524301 MZP524301:MZQ524301 NJL524301:NJM524301 NTH524301:NTI524301 ODD524301:ODE524301 OMZ524301:ONA524301 OWV524301:OWW524301 PGR524301:PGS524301 PQN524301:PQO524301 QAJ524301:QAK524301 QKF524301:QKG524301 QUB524301:QUC524301 RDX524301:RDY524301 RNT524301:RNU524301 RXP524301:RXQ524301 SHL524301:SHM524301 SRH524301:SRI524301 TBD524301:TBE524301 TKZ524301:TLA524301 TUV524301:TUW524301 UER524301:UES524301 UON524301:UOO524301 UYJ524301:UYK524301 VIF524301:VIG524301 VSB524301:VSC524301 WBX524301:WBY524301 WLT524301:WLU524301 WVP524301:WVQ524301 H589837:I589837 JD589837:JE589837 SZ589837:TA589837 ACV589837:ACW589837 AMR589837:AMS589837 AWN589837:AWO589837 BGJ589837:BGK589837 BQF589837:BQG589837 CAB589837:CAC589837 CJX589837:CJY589837 CTT589837:CTU589837 DDP589837:DDQ589837 DNL589837:DNM589837 DXH589837:DXI589837 EHD589837:EHE589837 EQZ589837:ERA589837 FAV589837:FAW589837 FKR589837:FKS589837 FUN589837:FUO589837 GEJ589837:GEK589837 GOF589837:GOG589837 GYB589837:GYC589837 HHX589837:HHY589837 HRT589837:HRU589837 IBP589837:IBQ589837 ILL589837:ILM589837 IVH589837:IVI589837 JFD589837:JFE589837 JOZ589837:JPA589837 JYV589837:JYW589837 KIR589837:KIS589837 KSN589837:KSO589837 LCJ589837:LCK589837 LMF589837:LMG589837 LWB589837:LWC589837 MFX589837:MFY589837 MPT589837:MPU589837 MZP589837:MZQ589837 NJL589837:NJM589837 NTH589837:NTI589837 ODD589837:ODE589837 OMZ589837:ONA589837 OWV589837:OWW589837 PGR589837:PGS589837 PQN589837:PQO589837 QAJ589837:QAK589837 QKF589837:QKG589837 QUB589837:QUC589837 RDX589837:RDY589837 RNT589837:RNU589837 RXP589837:RXQ589837 SHL589837:SHM589837 SRH589837:SRI589837 TBD589837:TBE589837 TKZ589837:TLA589837 TUV589837:TUW589837 UER589837:UES589837 UON589837:UOO589837 UYJ589837:UYK589837 VIF589837:VIG589837 VSB589837:VSC589837 WBX589837:WBY589837 WLT589837:WLU589837 WVP589837:WVQ589837 H655373:I655373 JD655373:JE655373 SZ655373:TA655373 ACV655373:ACW655373 AMR655373:AMS655373 AWN655373:AWO655373 BGJ655373:BGK655373 BQF655373:BQG655373 CAB655373:CAC655373 CJX655373:CJY655373 CTT655373:CTU655373 DDP655373:DDQ655373 DNL655373:DNM655373 DXH655373:DXI655373 EHD655373:EHE655373 EQZ655373:ERA655373 FAV655373:FAW655373 FKR655373:FKS655373 FUN655373:FUO655373 GEJ655373:GEK655373 GOF655373:GOG655373 GYB655373:GYC655373 HHX655373:HHY655373 HRT655373:HRU655373 IBP655373:IBQ655373 ILL655373:ILM655373 IVH655373:IVI655373 JFD655373:JFE655373 JOZ655373:JPA655373 JYV655373:JYW655373 KIR655373:KIS655373 KSN655373:KSO655373 LCJ655373:LCK655373 LMF655373:LMG655373 LWB655373:LWC655373 MFX655373:MFY655373 MPT655373:MPU655373 MZP655373:MZQ655373 NJL655373:NJM655373 NTH655373:NTI655373 ODD655373:ODE655373 OMZ655373:ONA655373 OWV655373:OWW655373 PGR655373:PGS655373 PQN655373:PQO655373 QAJ655373:QAK655373 QKF655373:QKG655373 QUB655373:QUC655373 RDX655373:RDY655373 RNT655373:RNU655373 RXP655373:RXQ655373 SHL655373:SHM655373 SRH655373:SRI655373 TBD655373:TBE655373 TKZ655373:TLA655373 TUV655373:TUW655373 UER655373:UES655373 UON655373:UOO655373 UYJ655373:UYK655373 VIF655373:VIG655373 VSB655373:VSC655373 WBX655373:WBY655373 WLT655373:WLU655373 WVP655373:WVQ655373 H720909:I720909 JD720909:JE720909 SZ720909:TA720909 ACV720909:ACW720909 AMR720909:AMS720909 AWN720909:AWO720909 BGJ720909:BGK720909 BQF720909:BQG720909 CAB720909:CAC720909 CJX720909:CJY720909 CTT720909:CTU720909 DDP720909:DDQ720909 DNL720909:DNM720909 DXH720909:DXI720909 EHD720909:EHE720909 EQZ720909:ERA720909 FAV720909:FAW720909 FKR720909:FKS720909 FUN720909:FUO720909 GEJ720909:GEK720909 GOF720909:GOG720909 GYB720909:GYC720909 HHX720909:HHY720909 HRT720909:HRU720909 IBP720909:IBQ720909 ILL720909:ILM720909 IVH720909:IVI720909 JFD720909:JFE720909 JOZ720909:JPA720909 JYV720909:JYW720909 KIR720909:KIS720909 KSN720909:KSO720909 LCJ720909:LCK720909 LMF720909:LMG720909 LWB720909:LWC720909 MFX720909:MFY720909 MPT720909:MPU720909 MZP720909:MZQ720909 NJL720909:NJM720909 NTH720909:NTI720909 ODD720909:ODE720909 OMZ720909:ONA720909 OWV720909:OWW720909 PGR720909:PGS720909 PQN720909:PQO720909 QAJ720909:QAK720909 QKF720909:QKG720909 QUB720909:QUC720909 RDX720909:RDY720909 RNT720909:RNU720909 RXP720909:RXQ720909 SHL720909:SHM720909 SRH720909:SRI720909 TBD720909:TBE720909 TKZ720909:TLA720909 TUV720909:TUW720909 UER720909:UES720909 UON720909:UOO720909 UYJ720909:UYK720909 VIF720909:VIG720909 VSB720909:VSC720909 WBX720909:WBY720909 WLT720909:WLU720909 WVP720909:WVQ720909 H786445:I786445 JD786445:JE786445 SZ786445:TA786445 ACV786445:ACW786445 AMR786445:AMS786445 AWN786445:AWO786445 BGJ786445:BGK786445 BQF786445:BQG786445 CAB786445:CAC786445 CJX786445:CJY786445 CTT786445:CTU786445 DDP786445:DDQ786445 DNL786445:DNM786445 DXH786445:DXI786445 EHD786445:EHE786445 EQZ786445:ERA786445 FAV786445:FAW786445 FKR786445:FKS786445 FUN786445:FUO786445 GEJ786445:GEK786445 GOF786445:GOG786445 GYB786445:GYC786445 HHX786445:HHY786445 HRT786445:HRU786445 IBP786445:IBQ786445 ILL786445:ILM786445 IVH786445:IVI786445 JFD786445:JFE786445 JOZ786445:JPA786445 JYV786445:JYW786445 KIR786445:KIS786445 KSN786445:KSO786445 LCJ786445:LCK786445 LMF786445:LMG786445 LWB786445:LWC786445 MFX786445:MFY786445 MPT786445:MPU786445 MZP786445:MZQ786445 NJL786445:NJM786445 NTH786445:NTI786445 ODD786445:ODE786445 OMZ786445:ONA786445 OWV786445:OWW786445 PGR786445:PGS786445 PQN786445:PQO786445 QAJ786445:QAK786445 QKF786445:QKG786445 QUB786445:QUC786445 RDX786445:RDY786445 RNT786445:RNU786445 RXP786445:RXQ786445 SHL786445:SHM786445 SRH786445:SRI786445 TBD786445:TBE786445 TKZ786445:TLA786445 TUV786445:TUW786445 UER786445:UES786445 UON786445:UOO786445 UYJ786445:UYK786445 VIF786445:VIG786445 VSB786445:VSC786445 WBX786445:WBY786445 WLT786445:WLU786445 WVP786445:WVQ786445 H851981:I851981 JD851981:JE851981 SZ851981:TA851981 ACV851981:ACW851981 AMR851981:AMS851981 AWN851981:AWO851981 BGJ851981:BGK851981 BQF851981:BQG851981 CAB851981:CAC851981 CJX851981:CJY851981 CTT851981:CTU851981 DDP851981:DDQ851981 DNL851981:DNM851981 DXH851981:DXI851981 EHD851981:EHE851981 EQZ851981:ERA851981 FAV851981:FAW851981 FKR851981:FKS851981 FUN851981:FUO851981 GEJ851981:GEK851981 GOF851981:GOG851981 GYB851981:GYC851981 HHX851981:HHY851981 HRT851981:HRU851981 IBP851981:IBQ851981 ILL851981:ILM851981 IVH851981:IVI851981 JFD851981:JFE851981 JOZ851981:JPA851981 JYV851981:JYW851981 KIR851981:KIS851981 KSN851981:KSO851981 LCJ851981:LCK851981 LMF851981:LMG851981 LWB851981:LWC851981 MFX851981:MFY851981 MPT851981:MPU851981 MZP851981:MZQ851981 NJL851981:NJM851981 NTH851981:NTI851981 ODD851981:ODE851981 OMZ851981:ONA851981 OWV851981:OWW851981 PGR851981:PGS851981 PQN851981:PQO851981 QAJ851981:QAK851981 QKF851981:QKG851981 QUB851981:QUC851981 RDX851981:RDY851981 RNT851981:RNU851981 RXP851981:RXQ851981 SHL851981:SHM851981 SRH851981:SRI851981 TBD851981:TBE851981 TKZ851981:TLA851981 TUV851981:TUW851981 UER851981:UES851981 UON851981:UOO851981 UYJ851981:UYK851981 VIF851981:VIG851981 VSB851981:VSC851981 WBX851981:WBY851981 WLT851981:WLU851981 WVP851981:WVQ851981 H917517:I917517 JD917517:JE917517 SZ917517:TA917517 ACV917517:ACW917517 AMR917517:AMS917517 AWN917517:AWO917517 BGJ917517:BGK917517 BQF917517:BQG917517 CAB917517:CAC917517 CJX917517:CJY917517 CTT917517:CTU917517 DDP917517:DDQ917517 DNL917517:DNM917517 DXH917517:DXI917517 EHD917517:EHE917517 EQZ917517:ERA917517 FAV917517:FAW917517 FKR917517:FKS917517 FUN917517:FUO917517 GEJ917517:GEK917517 GOF917517:GOG917517 GYB917517:GYC917517 HHX917517:HHY917517 HRT917517:HRU917517 IBP917517:IBQ917517 ILL917517:ILM917517 IVH917517:IVI917517 JFD917517:JFE917517 JOZ917517:JPA917517 JYV917517:JYW917517 KIR917517:KIS917517 KSN917517:KSO917517 LCJ917517:LCK917517 LMF917517:LMG917517 LWB917517:LWC917517 MFX917517:MFY917517 MPT917517:MPU917517 MZP917517:MZQ917517 NJL917517:NJM917517 NTH917517:NTI917517 ODD917517:ODE917517 OMZ917517:ONA917517 OWV917517:OWW917517 PGR917517:PGS917517 PQN917517:PQO917517 QAJ917517:QAK917517 QKF917517:QKG917517 QUB917517:QUC917517 RDX917517:RDY917517 RNT917517:RNU917517 RXP917517:RXQ917517 SHL917517:SHM917517 SRH917517:SRI917517 TBD917517:TBE917517 TKZ917517:TLA917517 TUV917517:TUW917517 UER917517:UES917517 UON917517:UOO917517 UYJ917517:UYK917517 VIF917517:VIG917517 VSB917517:VSC917517 WBX917517:WBY917517 WLT917517:WLU917517 WVP917517:WVQ917517 H983053:I983053 JD983053:JE983053 SZ983053:TA983053 ACV983053:ACW983053 AMR983053:AMS983053 AWN983053:AWO983053 BGJ983053:BGK983053 BQF983053:BQG983053 CAB983053:CAC983053 CJX983053:CJY983053 CTT983053:CTU983053 DDP983053:DDQ983053 DNL983053:DNM983053 DXH983053:DXI983053 EHD983053:EHE983053 EQZ983053:ERA983053 FAV983053:FAW983053 FKR983053:FKS983053 FUN983053:FUO983053 GEJ983053:GEK983053 GOF983053:GOG983053 GYB983053:GYC983053 HHX983053:HHY983053 HRT983053:HRU983053 IBP983053:IBQ983053 ILL983053:ILM983053 IVH983053:IVI983053 JFD983053:JFE983053 JOZ983053:JPA983053 JYV983053:JYW983053 KIR983053:KIS983053 KSN983053:KSO983053 LCJ983053:LCK983053 LMF983053:LMG983053 LWB983053:LWC983053 MFX983053:MFY983053 MPT983053:MPU983053 MZP983053:MZQ983053 NJL983053:NJM983053 NTH983053:NTI983053 ODD983053:ODE983053 OMZ983053:ONA983053 OWV983053:OWW983053 PGR983053:PGS983053 PQN983053:PQO983053 QAJ983053:QAK983053 QKF983053:QKG983053 QUB983053:QUC983053 RDX983053:RDY983053 RNT983053:RNU983053 RXP983053:RXQ983053 SHL983053:SHM983053 SRH983053:SRI983053 TBD983053:TBE983053 TKZ983053:TLA983053 TUV983053:TUW983053 UER983053:UES983053 UON983053:UOO983053 UYJ983053:UYK983053 VIF983053:VIG983053 VSB983053:VSC983053 WBX983053:WBY983053 WLT983053:WLU983053 WVP983053:WVQ983053 H43:I43 JD43:JE43 SZ43:TA43 ACV43:ACW43 AMR43:AMS43 AWN43:AWO43 BGJ43:BGK43 BQF43:BQG43 CAB43:CAC43 CJX43:CJY43 CTT43:CTU43 DDP43:DDQ43 DNL43:DNM43 DXH43:DXI43 EHD43:EHE43 EQZ43:ERA43 FAV43:FAW43 FKR43:FKS43 FUN43:FUO43 GEJ43:GEK43 GOF43:GOG43 GYB43:GYC43 HHX43:HHY43 HRT43:HRU43 IBP43:IBQ43 ILL43:ILM43 IVH43:IVI43 JFD43:JFE43 JOZ43:JPA43 JYV43:JYW43 KIR43:KIS43 KSN43:KSO43 LCJ43:LCK43 LMF43:LMG43 LWB43:LWC43 MFX43:MFY43 MPT43:MPU43 MZP43:MZQ43 NJL43:NJM43 NTH43:NTI43 ODD43:ODE43 OMZ43:ONA43 OWV43:OWW43 PGR43:PGS43 PQN43:PQO43 QAJ43:QAK43 QKF43:QKG43 QUB43:QUC43 RDX43:RDY43 RNT43:RNU43 RXP43:RXQ43 SHL43:SHM43 SRH43:SRI43 TBD43:TBE43 TKZ43:TLA43 TUV43:TUW43 UER43:UES43 UON43:UOO43 UYJ43:UYK43 VIF43:VIG43 VSB43:VSC43 WBX43:WBY43 WLT43:WLU43 WVP43:WVQ43 H65579:I65579 JD65579:JE65579 SZ65579:TA65579 ACV65579:ACW65579 AMR65579:AMS65579 AWN65579:AWO65579 BGJ65579:BGK65579 BQF65579:BQG65579 CAB65579:CAC65579 CJX65579:CJY65579 CTT65579:CTU65579 DDP65579:DDQ65579 DNL65579:DNM65579 DXH65579:DXI65579 EHD65579:EHE65579 EQZ65579:ERA65579 FAV65579:FAW65579 FKR65579:FKS65579 FUN65579:FUO65579 GEJ65579:GEK65579 GOF65579:GOG65579 GYB65579:GYC65579 HHX65579:HHY65579 HRT65579:HRU65579 IBP65579:IBQ65579 ILL65579:ILM65579 IVH65579:IVI65579 JFD65579:JFE65579 JOZ65579:JPA65579 JYV65579:JYW65579 KIR65579:KIS65579 KSN65579:KSO65579 LCJ65579:LCK65579 LMF65579:LMG65579 LWB65579:LWC65579 MFX65579:MFY65579 MPT65579:MPU65579 MZP65579:MZQ65579 NJL65579:NJM65579 NTH65579:NTI65579 ODD65579:ODE65579 OMZ65579:ONA65579 OWV65579:OWW65579 PGR65579:PGS65579 PQN65579:PQO65579 QAJ65579:QAK65579 QKF65579:QKG65579 QUB65579:QUC65579 RDX65579:RDY65579 RNT65579:RNU65579 RXP65579:RXQ65579 SHL65579:SHM65579 SRH65579:SRI65579 TBD65579:TBE65579 TKZ65579:TLA65579 TUV65579:TUW65579 UER65579:UES65579 UON65579:UOO65579 UYJ65579:UYK65579 VIF65579:VIG65579 VSB65579:VSC65579 WBX65579:WBY65579 WLT65579:WLU65579 WVP65579:WVQ65579 H131115:I131115 JD131115:JE131115 SZ131115:TA131115 ACV131115:ACW131115 AMR131115:AMS131115 AWN131115:AWO131115 BGJ131115:BGK131115 BQF131115:BQG131115 CAB131115:CAC131115 CJX131115:CJY131115 CTT131115:CTU131115 DDP131115:DDQ131115 DNL131115:DNM131115 DXH131115:DXI131115 EHD131115:EHE131115 EQZ131115:ERA131115 FAV131115:FAW131115 FKR131115:FKS131115 FUN131115:FUO131115 GEJ131115:GEK131115 GOF131115:GOG131115 GYB131115:GYC131115 HHX131115:HHY131115 HRT131115:HRU131115 IBP131115:IBQ131115 ILL131115:ILM131115 IVH131115:IVI131115 JFD131115:JFE131115 JOZ131115:JPA131115 JYV131115:JYW131115 KIR131115:KIS131115 KSN131115:KSO131115 LCJ131115:LCK131115 LMF131115:LMG131115 LWB131115:LWC131115 MFX131115:MFY131115 MPT131115:MPU131115 MZP131115:MZQ131115 NJL131115:NJM131115 NTH131115:NTI131115 ODD131115:ODE131115 OMZ131115:ONA131115 OWV131115:OWW131115 PGR131115:PGS131115 PQN131115:PQO131115 QAJ131115:QAK131115 QKF131115:QKG131115 QUB131115:QUC131115 RDX131115:RDY131115 RNT131115:RNU131115 RXP131115:RXQ131115 SHL131115:SHM131115 SRH131115:SRI131115 TBD131115:TBE131115 TKZ131115:TLA131115 TUV131115:TUW131115 UER131115:UES131115 UON131115:UOO131115 UYJ131115:UYK131115 VIF131115:VIG131115 VSB131115:VSC131115 WBX131115:WBY131115 WLT131115:WLU131115 WVP131115:WVQ131115 H196651:I196651 JD196651:JE196651 SZ196651:TA196651 ACV196651:ACW196651 AMR196651:AMS196651 AWN196651:AWO196651 BGJ196651:BGK196651 BQF196651:BQG196651 CAB196651:CAC196651 CJX196651:CJY196651 CTT196651:CTU196651 DDP196651:DDQ196651 DNL196651:DNM196651 DXH196651:DXI196651 EHD196651:EHE196651 EQZ196651:ERA196651 FAV196651:FAW196651 FKR196651:FKS196651 FUN196651:FUO196651 GEJ196651:GEK196651 GOF196651:GOG196651 GYB196651:GYC196651 HHX196651:HHY196651 HRT196651:HRU196651 IBP196651:IBQ196651 ILL196651:ILM196651 IVH196651:IVI196651 JFD196651:JFE196651 JOZ196651:JPA196651 JYV196651:JYW196651 KIR196651:KIS196651 KSN196651:KSO196651 LCJ196651:LCK196651 LMF196651:LMG196651 LWB196651:LWC196651 MFX196651:MFY196651 MPT196651:MPU196651 MZP196651:MZQ196651 NJL196651:NJM196651 NTH196651:NTI196651 ODD196651:ODE196651 OMZ196651:ONA196651 OWV196651:OWW196651 PGR196651:PGS196651 PQN196651:PQO196651 QAJ196651:QAK196651 QKF196651:QKG196651 QUB196651:QUC196651 RDX196651:RDY196651 RNT196651:RNU196651 RXP196651:RXQ196651 SHL196651:SHM196651 SRH196651:SRI196651 TBD196651:TBE196651 TKZ196651:TLA196651 TUV196651:TUW196651 UER196651:UES196651 UON196651:UOO196651 UYJ196651:UYK196651 VIF196651:VIG196651 VSB196651:VSC196651 WBX196651:WBY196651 WLT196651:WLU196651 WVP196651:WVQ196651 H262187:I262187 JD262187:JE262187 SZ262187:TA262187 ACV262187:ACW262187 AMR262187:AMS262187 AWN262187:AWO262187 BGJ262187:BGK262187 BQF262187:BQG262187 CAB262187:CAC262187 CJX262187:CJY262187 CTT262187:CTU262187 DDP262187:DDQ262187 DNL262187:DNM262187 DXH262187:DXI262187 EHD262187:EHE262187 EQZ262187:ERA262187 FAV262187:FAW262187 FKR262187:FKS262187 FUN262187:FUO262187 GEJ262187:GEK262187 GOF262187:GOG262187 GYB262187:GYC262187 HHX262187:HHY262187 HRT262187:HRU262187 IBP262187:IBQ262187 ILL262187:ILM262187 IVH262187:IVI262187 JFD262187:JFE262187 JOZ262187:JPA262187 JYV262187:JYW262187 KIR262187:KIS262187 KSN262187:KSO262187 LCJ262187:LCK262187 LMF262187:LMG262187 LWB262187:LWC262187 MFX262187:MFY262187 MPT262187:MPU262187 MZP262187:MZQ262187 NJL262187:NJM262187 NTH262187:NTI262187 ODD262187:ODE262187 OMZ262187:ONA262187 OWV262187:OWW262187 PGR262187:PGS262187 PQN262187:PQO262187 QAJ262187:QAK262187 QKF262187:QKG262187 QUB262187:QUC262187 RDX262187:RDY262187 RNT262187:RNU262187 RXP262187:RXQ262187 SHL262187:SHM262187 SRH262187:SRI262187 TBD262187:TBE262187 TKZ262187:TLA262187 TUV262187:TUW262187 UER262187:UES262187 UON262187:UOO262187 UYJ262187:UYK262187 VIF262187:VIG262187 VSB262187:VSC262187 WBX262187:WBY262187 WLT262187:WLU262187 WVP262187:WVQ262187 H327723:I327723 JD327723:JE327723 SZ327723:TA327723 ACV327723:ACW327723 AMR327723:AMS327723 AWN327723:AWO327723 BGJ327723:BGK327723 BQF327723:BQG327723 CAB327723:CAC327723 CJX327723:CJY327723 CTT327723:CTU327723 DDP327723:DDQ327723 DNL327723:DNM327723 DXH327723:DXI327723 EHD327723:EHE327723 EQZ327723:ERA327723 FAV327723:FAW327723 FKR327723:FKS327723 FUN327723:FUO327723 GEJ327723:GEK327723 GOF327723:GOG327723 GYB327723:GYC327723 HHX327723:HHY327723 HRT327723:HRU327723 IBP327723:IBQ327723 ILL327723:ILM327723 IVH327723:IVI327723 JFD327723:JFE327723 JOZ327723:JPA327723 JYV327723:JYW327723 KIR327723:KIS327723 KSN327723:KSO327723 LCJ327723:LCK327723 LMF327723:LMG327723 LWB327723:LWC327723 MFX327723:MFY327723 MPT327723:MPU327723 MZP327723:MZQ327723 NJL327723:NJM327723 NTH327723:NTI327723 ODD327723:ODE327723 OMZ327723:ONA327723 OWV327723:OWW327723 PGR327723:PGS327723 PQN327723:PQO327723 QAJ327723:QAK327723 QKF327723:QKG327723 QUB327723:QUC327723 RDX327723:RDY327723 RNT327723:RNU327723 RXP327723:RXQ327723 SHL327723:SHM327723 SRH327723:SRI327723 TBD327723:TBE327723 TKZ327723:TLA327723 TUV327723:TUW327723 UER327723:UES327723 UON327723:UOO327723 UYJ327723:UYK327723 VIF327723:VIG327723 VSB327723:VSC327723 WBX327723:WBY327723 WLT327723:WLU327723 WVP327723:WVQ327723 H393259:I393259 JD393259:JE393259 SZ393259:TA393259 ACV393259:ACW393259 AMR393259:AMS393259 AWN393259:AWO393259 BGJ393259:BGK393259 BQF393259:BQG393259 CAB393259:CAC393259 CJX393259:CJY393259 CTT393259:CTU393259 DDP393259:DDQ393259 DNL393259:DNM393259 DXH393259:DXI393259 EHD393259:EHE393259 EQZ393259:ERA393259 FAV393259:FAW393259 FKR393259:FKS393259 FUN393259:FUO393259 GEJ393259:GEK393259 GOF393259:GOG393259 GYB393259:GYC393259 HHX393259:HHY393259 HRT393259:HRU393259 IBP393259:IBQ393259 ILL393259:ILM393259 IVH393259:IVI393259 JFD393259:JFE393259 JOZ393259:JPA393259 JYV393259:JYW393259 KIR393259:KIS393259 KSN393259:KSO393259 LCJ393259:LCK393259 LMF393259:LMG393259 LWB393259:LWC393259 MFX393259:MFY393259 MPT393259:MPU393259 MZP393259:MZQ393259 NJL393259:NJM393259 NTH393259:NTI393259 ODD393259:ODE393259 OMZ393259:ONA393259 OWV393259:OWW393259 PGR393259:PGS393259 PQN393259:PQO393259 QAJ393259:QAK393259 QKF393259:QKG393259 QUB393259:QUC393259 RDX393259:RDY393259 RNT393259:RNU393259 RXP393259:RXQ393259 SHL393259:SHM393259 SRH393259:SRI393259 TBD393259:TBE393259 TKZ393259:TLA393259 TUV393259:TUW393259 UER393259:UES393259 UON393259:UOO393259 UYJ393259:UYK393259 VIF393259:VIG393259 VSB393259:VSC393259 WBX393259:WBY393259 WLT393259:WLU393259 WVP393259:WVQ393259 H458795:I458795 JD458795:JE458795 SZ458795:TA458795 ACV458795:ACW458795 AMR458795:AMS458795 AWN458795:AWO458795 BGJ458795:BGK458795 BQF458795:BQG458795 CAB458795:CAC458795 CJX458795:CJY458795 CTT458795:CTU458795 DDP458795:DDQ458795 DNL458795:DNM458795 DXH458795:DXI458795 EHD458795:EHE458795 EQZ458795:ERA458795 FAV458795:FAW458795 FKR458795:FKS458795 FUN458795:FUO458795 GEJ458795:GEK458795 GOF458795:GOG458795 GYB458795:GYC458795 HHX458795:HHY458795 HRT458795:HRU458795 IBP458795:IBQ458795 ILL458795:ILM458795 IVH458795:IVI458795 JFD458795:JFE458795 JOZ458795:JPA458795 JYV458795:JYW458795 KIR458795:KIS458795 KSN458795:KSO458795 LCJ458795:LCK458795 LMF458795:LMG458795 LWB458795:LWC458795 MFX458795:MFY458795 MPT458795:MPU458795 MZP458795:MZQ458795 NJL458795:NJM458795 NTH458795:NTI458795 ODD458795:ODE458795 OMZ458795:ONA458795 OWV458795:OWW458795 PGR458795:PGS458795 PQN458795:PQO458795 QAJ458795:QAK458795 QKF458795:QKG458795 QUB458795:QUC458795 RDX458795:RDY458795 RNT458795:RNU458795 RXP458795:RXQ458795 SHL458795:SHM458795 SRH458795:SRI458795 TBD458795:TBE458795 TKZ458795:TLA458795 TUV458795:TUW458795 UER458795:UES458795 UON458795:UOO458795 UYJ458795:UYK458795 VIF458795:VIG458795 VSB458795:VSC458795 WBX458795:WBY458795 WLT458795:WLU458795 WVP458795:WVQ458795 H524331:I524331 JD524331:JE524331 SZ524331:TA524331 ACV524331:ACW524331 AMR524331:AMS524331 AWN524331:AWO524331 BGJ524331:BGK524331 BQF524331:BQG524331 CAB524331:CAC524331 CJX524331:CJY524331 CTT524331:CTU524331 DDP524331:DDQ524331 DNL524331:DNM524331 DXH524331:DXI524331 EHD524331:EHE524331 EQZ524331:ERA524331 FAV524331:FAW524331 FKR524331:FKS524331 FUN524331:FUO524331 GEJ524331:GEK524331 GOF524331:GOG524331 GYB524331:GYC524331 HHX524331:HHY524331 HRT524331:HRU524331 IBP524331:IBQ524331 ILL524331:ILM524331 IVH524331:IVI524331 JFD524331:JFE524331 JOZ524331:JPA524331 JYV524331:JYW524331 KIR524331:KIS524331 KSN524331:KSO524331 LCJ524331:LCK524331 LMF524331:LMG524331 LWB524331:LWC524331 MFX524331:MFY524331 MPT524331:MPU524331 MZP524331:MZQ524331 NJL524331:NJM524331 NTH524331:NTI524331 ODD524331:ODE524331 OMZ524331:ONA524331 OWV524331:OWW524331 PGR524331:PGS524331 PQN524331:PQO524331 QAJ524331:QAK524331 QKF524331:QKG524331 QUB524331:QUC524331 RDX524331:RDY524331 RNT524331:RNU524331 RXP524331:RXQ524331 SHL524331:SHM524331 SRH524331:SRI524331 TBD524331:TBE524331 TKZ524331:TLA524331 TUV524331:TUW524331 UER524331:UES524331 UON524331:UOO524331 UYJ524331:UYK524331 VIF524331:VIG524331 VSB524331:VSC524331 WBX524331:WBY524331 WLT524331:WLU524331 WVP524331:WVQ524331 H589867:I589867 JD589867:JE589867 SZ589867:TA589867 ACV589867:ACW589867 AMR589867:AMS589867 AWN589867:AWO589867 BGJ589867:BGK589867 BQF589867:BQG589867 CAB589867:CAC589867 CJX589867:CJY589867 CTT589867:CTU589867 DDP589867:DDQ589867 DNL589867:DNM589867 DXH589867:DXI589867 EHD589867:EHE589867 EQZ589867:ERA589867 FAV589867:FAW589867 FKR589867:FKS589867 FUN589867:FUO589867 GEJ589867:GEK589867 GOF589867:GOG589867 GYB589867:GYC589867 HHX589867:HHY589867 HRT589867:HRU589867 IBP589867:IBQ589867 ILL589867:ILM589867 IVH589867:IVI589867 JFD589867:JFE589867 JOZ589867:JPA589867 JYV589867:JYW589867 KIR589867:KIS589867 KSN589867:KSO589867 LCJ589867:LCK589867 LMF589867:LMG589867 LWB589867:LWC589867 MFX589867:MFY589867 MPT589867:MPU589867 MZP589867:MZQ589867 NJL589867:NJM589867 NTH589867:NTI589867 ODD589867:ODE589867 OMZ589867:ONA589867 OWV589867:OWW589867 PGR589867:PGS589867 PQN589867:PQO589867 QAJ589867:QAK589867 QKF589867:QKG589867 QUB589867:QUC589867 RDX589867:RDY589867 RNT589867:RNU589867 RXP589867:RXQ589867 SHL589867:SHM589867 SRH589867:SRI589867 TBD589867:TBE589867 TKZ589867:TLA589867 TUV589867:TUW589867 UER589867:UES589867 UON589867:UOO589867 UYJ589867:UYK589867 VIF589867:VIG589867 VSB589867:VSC589867 WBX589867:WBY589867 WLT589867:WLU589867 WVP589867:WVQ589867 H655403:I655403 JD655403:JE655403 SZ655403:TA655403 ACV655403:ACW655403 AMR655403:AMS655403 AWN655403:AWO655403 BGJ655403:BGK655403 BQF655403:BQG655403 CAB655403:CAC655403 CJX655403:CJY655403 CTT655403:CTU655403 DDP655403:DDQ655403 DNL655403:DNM655403 DXH655403:DXI655403 EHD655403:EHE655403 EQZ655403:ERA655403 FAV655403:FAW655403 FKR655403:FKS655403 FUN655403:FUO655403 GEJ655403:GEK655403 GOF655403:GOG655403 GYB655403:GYC655403 HHX655403:HHY655403 HRT655403:HRU655403 IBP655403:IBQ655403 ILL655403:ILM655403 IVH655403:IVI655403 JFD655403:JFE655403 JOZ655403:JPA655403 JYV655403:JYW655403 KIR655403:KIS655403 KSN655403:KSO655403 LCJ655403:LCK655403 LMF655403:LMG655403 LWB655403:LWC655403 MFX655403:MFY655403 MPT655403:MPU655403 MZP655403:MZQ655403 NJL655403:NJM655403 NTH655403:NTI655403 ODD655403:ODE655403 OMZ655403:ONA655403 OWV655403:OWW655403 PGR655403:PGS655403 PQN655403:PQO655403 QAJ655403:QAK655403 QKF655403:QKG655403 QUB655403:QUC655403 RDX655403:RDY655403 RNT655403:RNU655403 RXP655403:RXQ655403 SHL655403:SHM655403 SRH655403:SRI655403 TBD655403:TBE655403 TKZ655403:TLA655403 TUV655403:TUW655403 UER655403:UES655403 UON655403:UOO655403 UYJ655403:UYK655403 VIF655403:VIG655403 VSB655403:VSC655403 WBX655403:WBY655403 WLT655403:WLU655403 WVP655403:WVQ655403 H720939:I720939 JD720939:JE720939 SZ720939:TA720939 ACV720939:ACW720939 AMR720939:AMS720939 AWN720939:AWO720939 BGJ720939:BGK720939 BQF720939:BQG720939 CAB720939:CAC720939 CJX720939:CJY720939 CTT720939:CTU720939 DDP720939:DDQ720939 DNL720939:DNM720939 DXH720939:DXI720939 EHD720939:EHE720939 EQZ720939:ERA720939 FAV720939:FAW720939 FKR720939:FKS720939 FUN720939:FUO720939 GEJ720939:GEK720939 GOF720939:GOG720939 GYB720939:GYC720939 HHX720939:HHY720939 HRT720939:HRU720939 IBP720939:IBQ720939 ILL720939:ILM720939 IVH720939:IVI720939 JFD720939:JFE720939 JOZ720939:JPA720939 JYV720939:JYW720939 KIR720939:KIS720939 KSN720939:KSO720939 LCJ720939:LCK720939 LMF720939:LMG720939 LWB720939:LWC720939 MFX720939:MFY720939 MPT720939:MPU720939 MZP720939:MZQ720939 NJL720939:NJM720939 NTH720939:NTI720939 ODD720939:ODE720939 OMZ720939:ONA720939 OWV720939:OWW720939 PGR720939:PGS720939 PQN720939:PQO720939 QAJ720939:QAK720939 QKF720939:QKG720939 QUB720939:QUC720939 RDX720939:RDY720939 RNT720939:RNU720939 RXP720939:RXQ720939 SHL720939:SHM720939 SRH720939:SRI720939 TBD720939:TBE720939 TKZ720939:TLA720939 TUV720939:TUW720939 UER720939:UES720939 UON720939:UOO720939 UYJ720939:UYK720939 VIF720939:VIG720939 VSB720939:VSC720939 WBX720939:WBY720939 WLT720939:WLU720939 WVP720939:WVQ720939 H786475:I786475 JD786475:JE786475 SZ786475:TA786475 ACV786475:ACW786475 AMR786475:AMS786475 AWN786475:AWO786475 BGJ786475:BGK786475 BQF786475:BQG786475 CAB786475:CAC786475 CJX786475:CJY786475 CTT786475:CTU786475 DDP786475:DDQ786475 DNL786475:DNM786475 DXH786475:DXI786475 EHD786475:EHE786475 EQZ786475:ERA786475 FAV786475:FAW786475 FKR786475:FKS786475 FUN786475:FUO786475 GEJ786475:GEK786475 GOF786475:GOG786475 GYB786475:GYC786475 HHX786475:HHY786475 HRT786475:HRU786475 IBP786475:IBQ786475 ILL786475:ILM786475 IVH786475:IVI786475 JFD786475:JFE786475 JOZ786475:JPA786475 JYV786475:JYW786475 KIR786475:KIS786475 KSN786475:KSO786475 LCJ786475:LCK786475 LMF786475:LMG786475 LWB786475:LWC786475 MFX786475:MFY786475 MPT786475:MPU786475 MZP786475:MZQ786475 NJL786475:NJM786475 NTH786475:NTI786475 ODD786475:ODE786475 OMZ786475:ONA786475 OWV786475:OWW786475 PGR786475:PGS786475 PQN786475:PQO786475 QAJ786475:QAK786475 QKF786475:QKG786475 QUB786475:QUC786475 RDX786475:RDY786475 RNT786475:RNU786475 RXP786475:RXQ786475 SHL786475:SHM786475 SRH786475:SRI786475 TBD786475:TBE786475 TKZ786475:TLA786475 TUV786475:TUW786475 UER786475:UES786475 UON786475:UOO786475 UYJ786475:UYK786475 VIF786475:VIG786475 VSB786475:VSC786475 WBX786475:WBY786475 WLT786475:WLU786475 WVP786475:WVQ786475 H852011:I852011 JD852011:JE852011 SZ852011:TA852011 ACV852011:ACW852011 AMR852011:AMS852011 AWN852011:AWO852011 BGJ852011:BGK852011 BQF852011:BQG852011 CAB852011:CAC852011 CJX852011:CJY852011 CTT852011:CTU852011 DDP852011:DDQ852011 DNL852011:DNM852011 DXH852011:DXI852011 EHD852011:EHE852011 EQZ852011:ERA852011 FAV852011:FAW852011 FKR852011:FKS852011 FUN852011:FUO852011 GEJ852011:GEK852011 GOF852011:GOG852011 GYB852011:GYC852011 HHX852011:HHY852011 HRT852011:HRU852011 IBP852011:IBQ852011 ILL852011:ILM852011 IVH852011:IVI852011 JFD852011:JFE852011 JOZ852011:JPA852011 JYV852011:JYW852011 KIR852011:KIS852011 KSN852011:KSO852011 LCJ852011:LCK852011 LMF852011:LMG852011 LWB852011:LWC852011 MFX852011:MFY852011 MPT852011:MPU852011 MZP852011:MZQ852011 NJL852011:NJM852011 NTH852011:NTI852011 ODD852011:ODE852011 OMZ852011:ONA852011 OWV852011:OWW852011 PGR852011:PGS852011 PQN852011:PQO852011 QAJ852011:QAK852011 QKF852011:QKG852011 QUB852011:QUC852011 RDX852011:RDY852011 RNT852011:RNU852011 RXP852011:RXQ852011 SHL852011:SHM852011 SRH852011:SRI852011 TBD852011:TBE852011 TKZ852011:TLA852011 TUV852011:TUW852011 UER852011:UES852011 UON852011:UOO852011 UYJ852011:UYK852011 VIF852011:VIG852011 VSB852011:VSC852011 WBX852011:WBY852011 WLT852011:WLU852011 WVP852011:WVQ852011 H917547:I917547 JD917547:JE917547 SZ917547:TA917547 ACV917547:ACW917547 AMR917547:AMS917547 AWN917547:AWO917547 BGJ917547:BGK917547 BQF917547:BQG917547 CAB917547:CAC917547 CJX917547:CJY917547 CTT917547:CTU917547 DDP917547:DDQ917547 DNL917547:DNM917547 DXH917547:DXI917547 EHD917547:EHE917547 EQZ917547:ERA917547 FAV917547:FAW917547 FKR917547:FKS917547 FUN917547:FUO917547 GEJ917547:GEK917547 GOF917547:GOG917547 GYB917547:GYC917547 HHX917547:HHY917547 HRT917547:HRU917547 IBP917547:IBQ917547 ILL917547:ILM917547 IVH917547:IVI917547 JFD917547:JFE917547 JOZ917547:JPA917547 JYV917547:JYW917547 KIR917547:KIS917547 KSN917547:KSO917547 LCJ917547:LCK917547 LMF917547:LMG917547 LWB917547:LWC917547 MFX917547:MFY917547 MPT917547:MPU917547 MZP917547:MZQ917547 NJL917547:NJM917547 NTH917547:NTI917547 ODD917547:ODE917547 OMZ917547:ONA917547 OWV917547:OWW917547 PGR917547:PGS917547 PQN917547:PQO917547 QAJ917547:QAK917547 QKF917547:QKG917547 QUB917547:QUC917547 RDX917547:RDY917547 RNT917547:RNU917547 RXP917547:RXQ917547 SHL917547:SHM917547 SRH917547:SRI917547 TBD917547:TBE917547 TKZ917547:TLA917547 TUV917547:TUW917547 UER917547:UES917547 UON917547:UOO917547 UYJ917547:UYK917547 VIF917547:VIG917547 VSB917547:VSC917547 WBX917547:WBY917547 WLT917547:WLU917547 WVP917547:WVQ917547 H983083:I983083 JD983083:JE983083 SZ983083:TA983083 ACV983083:ACW983083 AMR983083:AMS983083 AWN983083:AWO983083 BGJ983083:BGK983083 BQF983083:BQG983083 CAB983083:CAC983083 CJX983083:CJY983083 CTT983083:CTU983083 DDP983083:DDQ983083 DNL983083:DNM983083 DXH983083:DXI983083 EHD983083:EHE983083 EQZ983083:ERA983083 FAV983083:FAW983083 FKR983083:FKS983083 FUN983083:FUO983083 GEJ983083:GEK983083 GOF983083:GOG983083 GYB983083:GYC983083 HHX983083:HHY983083 HRT983083:HRU983083 IBP983083:IBQ983083 ILL983083:ILM983083 IVH983083:IVI983083 JFD983083:JFE983083 JOZ983083:JPA983083 JYV983083:JYW983083 KIR983083:KIS983083 KSN983083:KSO983083 LCJ983083:LCK983083 LMF983083:LMG983083 LWB983083:LWC983083 MFX983083:MFY983083 MPT983083:MPU983083 MZP983083:MZQ983083 NJL983083:NJM983083 NTH983083:NTI983083 ODD983083:ODE983083 OMZ983083:ONA983083 OWV983083:OWW983083 PGR983083:PGS983083 PQN983083:PQO983083 QAJ983083:QAK983083 QKF983083:QKG983083 QUB983083:QUC983083 RDX983083:RDY983083 RNT983083:RNU983083 RXP983083:RXQ983083 SHL983083:SHM983083 SRH983083:SRI983083 TBD983083:TBE983083 TKZ983083:TLA983083 TUV983083:TUW983083 UER983083:UES983083 UON983083:UOO983083 UYJ983083:UYK983083 VIF983083:VIG983083 VSB983083:VSC983083 WBX983083:WBY983083 WLT983083:WLU983083 WVP983083:WVQ983083 H53:I53 JD53:JE53 SZ53:TA53 ACV53:ACW53 AMR53:AMS53 AWN53:AWO53 BGJ53:BGK53 BQF53:BQG53 CAB53:CAC53 CJX53:CJY53 CTT53:CTU53 DDP53:DDQ53 DNL53:DNM53 DXH53:DXI53 EHD53:EHE53 EQZ53:ERA53 FAV53:FAW53 FKR53:FKS53 FUN53:FUO53 GEJ53:GEK53 GOF53:GOG53 GYB53:GYC53 HHX53:HHY53 HRT53:HRU53 IBP53:IBQ53 ILL53:ILM53 IVH53:IVI53 JFD53:JFE53 JOZ53:JPA53 JYV53:JYW53 KIR53:KIS53 KSN53:KSO53 LCJ53:LCK53 LMF53:LMG53 LWB53:LWC53 MFX53:MFY53 MPT53:MPU53 MZP53:MZQ53 NJL53:NJM53 NTH53:NTI53 ODD53:ODE53 OMZ53:ONA53 OWV53:OWW53 PGR53:PGS53 PQN53:PQO53 QAJ53:QAK53 QKF53:QKG53 QUB53:QUC53 RDX53:RDY53 RNT53:RNU53 RXP53:RXQ53 SHL53:SHM53 SRH53:SRI53 TBD53:TBE53 TKZ53:TLA53 TUV53:TUW53 UER53:UES53 UON53:UOO53 UYJ53:UYK53 VIF53:VIG53 VSB53:VSC53 WBX53:WBY53 WLT53:WLU53 WVP53:WVQ53 H65589:I65589 JD65589:JE65589 SZ65589:TA65589 ACV65589:ACW65589 AMR65589:AMS65589 AWN65589:AWO65589 BGJ65589:BGK65589 BQF65589:BQG65589 CAB65589:CAC65589 CJX65589:CJY65589 CTT65589:CTU65589 DDP65589:DDQ65589 DNL65589:DNM65589 DXH65589:DXI65589 EHD65589:EHE65589 EQZ65589:ERA65589 FAV65589:FAW65589 FKR65589:FKS65589 FUN65589:FUO65589 GEJ65589:GEK65589 GOF65589:GOG65589 GYB65589:GYC65589 HHX65589:HHY65589 HRT65589:HRU65589 IBP65589:IBQ65589 ILL65589:ILM65589 IVH65589:IVI65589 JFD65589:JFE65589 JOZ65589:JPA65589 JYV65589:JYW65589 KIR65589:KIS65589 KSN65589:KSO65589 LCJ65589:LCK65589 LMF65589:LMG65589 LWB65589:LWC65589 MFX65589:MFY65589 MPT65589:MPU65589 MZP65589:MZQ65589 NJL65589:NJM65589 NTH65589:NTI65589 ODD65589:ODE65589 OMZ65589:ONA65589 OWV65589:OWW65589 PGR65589:PGS65589 PQN65589:PQO65589 QAJ65589:QAK65589 QKF65589:QKG65589 QUB65589:QUC65589 RDX65589:RDY65589 RNT65589:RNU65589 RXP65589:RXQ65589 SHL65589:SHM65589 SRH65589:SRI65589 TBD65589:TBE65589 TKZ65589:TLA65589 TUV65589:TUW65589 UER65589:UES65589 UON65589:UOO65589 UYJ65589:UYK65589 VIF65589:VIG65589 VSB65589:VSC65589 WBX65589:WBY65589 WLT65589:WLU65589 WVP65589:WVQ65589 H131125:I131125 JD131125:JE131125 SZ131125:TA131125 ACV131125:ACW131125 AMR131125:AMS131125 AWN131125:AWO131125 BGJ131125:BGK131125 BQF131125:BQG131125 CAB131125:CAC131125 CJX131125:CJY131125 CTT131125:CTU131125 DDP131125:DDQ131125 DNL131125:DNM131125 DXH131125:DXI131125 EHD131125:EHE131125 EQZ131125:ERA131125 FAV131125:FAW131125 FKR131125:FKS131125 FUN131125:FUO131125 GEJ131125:GEK131125 GOF131125:GOG131125 GYB131125:GYC131125 HHX131125:HHY131125 HRT131125:HRU131125 IBP131125:IBQ131125 ILL131125:ILM131125 IVH131125:IVI131125 JFD131125:JFE131125 JOZ131125:JPA131125 JYV131125:JYW131125 KIR131125:KIS131125 KSN131125:KSO131125 LCJ131125:LCK131125 LMF131125:LMG131125 LWB131125:LWC131125 MFX131125:MFY131125 MPT131125:MPU131125 MZP131125:MZQ131125 NJL131125:NJM131125 NTH131125:NTI131125 ODD131125:ODE131125 OMZ131125:ONA131125 OWV131125:OWW131125 PGR131125:PGS131125 PQN131125:PQO131125 QAJ131125:QAK131125 QKF131125:QKG131125 QUB131125:QUC131125 RDX131125:RDY131125 RNT131125:RNU131125 RXP131125:RXQ131125 SHL131125:SHM131125 SRH131125:SRI131125 TBD131125:TBE131125 TKZ131125:TLA131125 TUV131125:TUW131125 UER131125:UES131125 UON131125:UOO131125 UYJ131125:UYK131125 VIF131125:VIG131125 VSB131125:VSC131125 WBX131125:WBY131125 WLT131125:WLU131125 WVP131125:WVQ131125 H196661:I196661 JD196661:JE196661 SZ196661:TA196661 ACV196661:ACW196661 AMR196661:AMS196661 AWN196661:AWO196661 BGJ196661:BGK196661 BQF196661:BQG196661 CAB196661:CAC196661 CJX196661:CJY196661 CTT196661:CTU196661 DDP196661:DDQ196661 DNL196661:DNM196661 DXH196661:DXI196661 EHD196661:EHE196661 EQZ196661:ERA196661 FAV196661:FAW196661 FKR196661:FKS196661 FUN196661:FUO196661 GEJ196661:GEK196661 GOF196661:GOG196661 GYB196661:GYC196661 HHX196661:HHY196661 HRT196661:HRU196661 IBP196661:IBQ196661 ILL196661:ILM196661 IVH196661:IVI196661 JFD196661:JFE196661 JOZ196661:JPA196661 JYV196661:JYW196661 KIR196661:KIS196661 KSN196661:KSO196661 LCJ196661:LCK196661 LMF196661:LMG196661 LWB196661:LWC196661 MFX196661:MFY196661 MPT196661:MPU196661 MZP196661:MZQ196661 NJL196661:NJM196661 NTH196661:NTI196661 ODD196661:ODE196661 OMZ196661:ONA196661 OWV196661:OWW196661 PGR196661:PGS196661 PQN196661:PQO196661 QAJ196661:QAK196661 QKF196661:QKG196661 QUB196661:QUC196661 RDX196661:RDY196661 RNT196661:RNU196661 RXP196661:RXQ196661 SHL196661:SHM196661 SRH196661:SRI196661 TBD196661:TBE196661 TKZ196661:TLA196661 TUV196661:TUW196661 UER196661:UES196661 UON196661:UOO196661 UYJ196661:UYK196661 VIF196661:VIG196661 VSB196661:VSC196661 WBX196661:WBY196661 WLT196661:WLU196661 WVP196661:WVQ196661 H262197:I262197 JD262197:JE262197 SZ262197:TA262197 ACV262197:ACW262197 AMR262197:AMS262197 AWN262197:AWO262197 BGJ262197:BGK262197 BQF262197:BQG262197 CAB262197:CAC262197 CJX262197:CJY262197 CTT262197:CTU262197 DDP262197:DDQ262197 DNL262197:DNM262197 DXH262197:DXI262197 EHD262197:EHE262197 EQZ262197:ERA262197 FAV262197:FAW262197 FKR262197:FKS262197 FUN262197:FUO262197 GEJ262197:GEK262197 GOF262197:GOG262197 GYB262197:GYC262197 HHX262197:HHY262197 HRT262197:HRU262197 IBP262197:IBQ262197 ILL262197:ILM262197 IVH262197:IVI262197 JFD262197:JFE262197 JOZ262197:JPA262197 JYV262197:JYW262197 KIR262197:KIS262197 KSN262197:KSO262197 LCJ262197:LCK262197 LMF262197:LMG262197 LWB262197:LWC262197 MFX262197:MFY262197 MPT262197:MPU262197 MZP262197:MZQ262197 NJL262197:NJM262197 NTH262197:NTI262197 ODD262197:ODE262197 OMZ262197:ONA262197 OWV262197:OWW262197 PGR262197:PGS262197 PQN262197:PQO262197 QAJ262197:QAK262197 QKF262197:QKG262197 QUB262197:QUC262197 RDX262197:RDY262197 RNT262197:RNU262197 RXP262197:RXQ262197 SHL262197:SHM262197 SRH262197:SRI262197 TBD262197:TBE262197 TKZ262197:TLA262197 TUV262197:TUW262197 UER262197:UES262197 UON262197:UOO262197 UYJ262197:UYK262197 VIF262197:VIG262197 VSB262197:VSC262197 WBX262197:WBY262197 WLT262197:WLU262197 WVP262197:WVQ262197 H327733:I327733 JD327733:JE327733 SZ327733:TA327733 ACV327733:ACW327733 AMR327733:AMS327733 AWN327733:AWO327733 BGJ327733:BGK327733 BQF327733:BQG327733 CAB327733:CAC327733 CJX327733:CJY327733 CTT327733:CTU327733 DDP327733:DDQ327733 DNL327733:DNM327733 DXH327733:DXI327733 EHD327733:EHE327733 EQZ327733:ERA327733 FAV327733:FAW327733 FKR327733:FKS327733 FUN327733:FUO327733 GEJ327733:GEK327733 GOF327733:GOG327733 GYB327733:GYC327733 HHX327733:HHY327733 HRT327733:HRU327733 IBP327733:IBQ327733 ILL327733:ILM327733 IVH327733:IVI327733 JFD327733:JFE327733 JOZ327733:JPA327733 JYV327733:JYW327733 KIR327733:KIS327733 KSN327733:KSO327733 LCJ327733:LCK327733 LMF327733:LMG327733 LWB327733:LWC327733 MFX327733:MFY327733 MPT327733:MPU327733 MZP327733:MZQ327733 NJL327733:NJM327733 NTH327733:NTI327733 ODD327733:ODE327733 OMZ327733:ONA327733 OWV327733:OWW327733 PGR327733:PGS327733 PQN327733:PQO327733 QAJ327733:QAK327733 QKF327733:QKG327733 QUB327733:QUC327733 RDX327733:RDY327733 RNT327733:RNU327733 RXP327733:RXQ327733 SHL327733:SHM327733 SRH327733:SRI327733 TBD327733:TBE327733 TKZ327733:TLA327733 TUV327733:TUW327733 UER327733:UES327733 UON327733:UOO327733 UYJ327733:UYK327733 VIF327733:VIG327733 VSB327733:VSC327733 WBX327733:WBY327733 WLT327733:WLU327733 WVP327733:WVQ327733 H393269:I393269 JD393269:JE393269 SZ393269:TA393269 ACV393269:ACW393269 AMR393269:AMS393269 AWN393269:AWO393269 BGJ393269:BGK393269 BQF393269:BQG393269 CAB393269:CAC393269 CJX393269:CJY393269 CTT393269:CTU393269 DDP393269:DDQ393269 DNL393269:DNM393269 DXH393269:DXI393269 EHD393269:EHE393269 EQZ393269:ERA393269 FAV393269:FAW393269 FKR393269:FKS393269 FUN393269:FUO393269 GEJ393269:GEK393269 GOF393269:GOG393269 GYB393269:GYC393269 HHX393269:HHY393269 HRT393269:HRU393269 IBP393269:IBQ393269 ILL393269:ILM393269 IVH393269:IVI393269 JFD393269:JFE393269 JOZ393269:JPA393269 JYV393269:JYW393269 KIR393269:KIS393269 KSN393269:KSO393269 LCJ393269:LCK393269 LMF393269:LMG393269 LWB393269:LWC393269 MFX393269:MFY393269 MPT393269:MPU393269 MZP393269:MZQ393269 NJL393269:NJM393269 NTH393269:NTI393269 ODD393269:ODE393269 OMZ393269:ONA393269 OWV393269:OWW393269 PGR393269:PGS393269 PQN393269:PQO393269 QAJ393269:QAK393269 QKF393269:QKG393269 QUB393269:QUC393269 RDX393269:RDY393269 RNT393269:RNU393269 RXP393269:RXQ393269 SHL393269:SHM393269 SRH393269:SRI393269 TBD393269:TBE393269 TKZ393269:TLA393269 TUV393269:TUW393269 UER393269:UES393269 UON393269:UOO393269 UYJ393269:UYK393269 VIF393269:VIG393269 VSB393269:VSC393269 WBX393269:WBY393269 WLT393269:WLU393269 WVP393269:WVQ393269 H458805:I458805 JD458805:JE458805 SZ458805:TA458805 ACV458805:ACW458805 AMR458805:AMS458805 AWN458805:AWO458805 BGJ458805:BGK458805 BQF458805:BQG458805 CAB458805:CAC458805 CJX458805:CJY458805 CTT458805:CTU458805 DDP458805:DDQ458805 DNL458805:DNM458805 DXH458805:DXI458805 EHD458805:EHE458805 EQZ458805:ERA458805 FAV458805:FAW458805 FKR458805:FKS458805 FUN458805:FUO458805 GEJ458805:GEK458805 GOF458805:GOG458805 GYB458805:GYC458805 HHX458805:HHY458805 HRT458805:HRU458805 IBP458805:IBQ458805 ILL458805:ILM458805 IVH458805:IVI458805 JFD458805:JFE458805 JOZ458805:JPA458805 JYV458805:JYW458805 KIR458805:KIS458805 KSN458805:KSO458805 LCJ458805:LCK458805 LMF458805:LMG458805 LWB458805:LWC458805 MFX458805:MFY458805 MPT458805:MPU458805 MZP458805:MZQ458805 NJL458805:NJM458805 NTH458805:NTI458805 ODD458805:ODE458805 OMZ458805:ONA458805 OWV458805:OWW458805 PGR458805:PGS458805 PQN458805:PQO458805 QAJ458805:QAK458805 QKF458805:QKG458805 QUB458805:QUC458805 RDX458805:RDY458805 RNT458805:RNU458805 RXP458805:RXQ458805 SHL458805:SHM458805 SRH458805:SRI458805 TBD458805:TBE458805 TKZ458805:TLA458805 TUV458805:TUW458805 UER458805:UES458805 UON458805:UOO458805 UYJ458805:UYK458805 VIF458805:VIG458805 VSB458805:VSC458805 WBX458805:WBY458805 WLT458805:WLU458805 WVP458805:WVQ458805 H524341:I524341 JD524341:JE524341 SZ524341:TA524341 ACV524341:ACW524341 AMR524341:AMS524341 AWN524341:AWO524341 BGJ524341:BGK524341 BQF524341:BQG524341 CAB524341:CAC524341 CJX524341:CJY524341 CTT524341:CTU524341 DDP524341:DDQ524341 DNL524341:DNM524341 DXH524341:DXI524341 EHD524341:EHE524341 EQZ524341:ERA524341 FAV524341:FAW524341 FKR524341:FKS524341 FUN524341:FUO524341 GEJ524341:GEK524341 GOF524341:GOG524341 GYB524341:GYC524341 HHX524341:HHY524341 HRT524341:HRU524341 IBP524341:IBQ524341 ILL524341:ILM524341 IVH524341:IVI524341 JFD524341:JFE524341 JOZ524341:JPA524341 JYV524341:JYW524341 KIR524341:KIS524341 KSN524341:KSO524341 LCJ524341:LCK524341 LMF524341:LMG524341 LWB524341:LWC524341 MFX524341:MFY524341 MPT524341:MPU524341 MZP524341:MZQ524341 NJL524341:NJM524341 NTH524341:NTI524341 ODD524341:ODE524341 OMZ524341:ONA524341 OWV524341:OWW524341 PGR524341:PGS524341 PQN524341:PQO524341 QAJ524341:QAK524341 QKF524341:QKG524341 QUB524341:QUC524341 RDX524341:RDY524341 RNT524341:RNU524341 RXP524341:RXQ524341 SHL524341:SHM524341 SRH524341:SRI524341 TBD524341:TBE524341 TKZ524341:TLA524341 TUV524341:TUW524341 UER524341:UES524341 UON524341:UOO524341 UYJ524341:UYK524341 VIF524341:VIG524341 VSB524341:VSC524341 WBX524341:WBY524341 WLT524341:WLU524341 WVP524341:WVQ524341 H589877:I589877 JD589877:JE589877 SZ589877:TA589877 ACV589877:ACW589877 AMR589877:AMS589877 AWN589877:AWO589877 BGJ589877:BGK589877 BQF589877:BQG589877 CAB589877:CAC589877 CJX589877:CJY589877 CTT589877:CTU589877 DDP589877:DDQ589877 DNL589877:DNM589877 DXH589877:DXI589877 EHD589877:EHE589877 EQZ589877:ERA589877 FAV589877:FAW589877 FKR589877:FKS589877 FUN589877:FUO589877 GEJ589877:GEK589877 GOF589877:GOG589877 GYB589877:GYC589877 HHX589877:HHY589877 HRT589877:HRU589877 IBP589877:IBQ589877 ILL589877:ILM589877 IVH589877:IVI589877 JFD589877:JFE589877 JOZ589877:JPA589877 JYV589877:JYW589877 KIR589877:KIS589877 KSN589877:KSO589877 LCJ589877:LCK589877 LMF589877:LMG589877 LWB589877:LWC589877 MFX589877:MFY589877 MPT589877:MPU589877 MZP589877:MZQ589877 NJL589877:NJM589877 NTH589877:NTI589877 ODD589877:ODE589877 OMZ589877:ONA589877 OWV589877:OWW589877 PGR589877:PGS589877 PQN589877:PQO589877 QAJ589877:QAK589877 QKF589877:QKG589877 QUB589877:QUC589877 RDX589877:RDY589877 RNT589877:RNU589877 RXP589877:RXQ589877 SHL589877:SHM589877 SRH589877:SRI589877 TBD589877:TBE589877 TKZ589877:TLA589877 TUV589877:TUW589877 UER589877:UES589877 UON589877:UOO589877 UYJ589877:UYK589877 VIF589877:VIG589877 VSB589877:VSC589877 WBX589877:WBY589877 WLT589877:WLU589877 WVP589877:WVQ589877 H655413:I655413 JD655413:JE655413 SZ655413:TA655413 ACV655413:ACW655413 AMR655413:AMS655413 AWN655413:AWO655413 BGJ655413:BGK655413 BQF655413:BQG655413 CAB655413:CAC655413 CJX655413:CJY655413 CTT655413:CTU655413 DDP655413:DDQ655413 DNL655413:DNM655413 DXH655413:DXI655413 EHD655413:EHE655413 EQZ655413:ERA655413 FAV655413:FAW655413 FKR655413:FKS655413 FUN655413:FUO655413 GEJ655413:GEK655413 GOF655413:GOG655413 GYB655413:GYC655413 HHX655413:HHY655413 HRT655413:HRU655413 IBP655413:IBQ655413 ILL655413:ILM655413 IVH655413:IVI655413 JFD655413:JFE655413 JOZ655413:JPA655413 JYV655413:JYW655413 KIR655413:KIS655413 KSN655413:KSO655413 LCJ655413:LCK655413 LMF655413:LMG655413 LWB655413:LWC655413 MFX655413:MFY655413 MPT655413:MPU655413 MZP655413:MZQ655413 NJL655413:NJM655413 NTH655413:NTI655413 ODD655413:ODE655413 OMZ655413:ONA655413 OWV655413:OWW655413 PGR655413:PGS655413 PQN655413:PQO655413 QAJ655413:QAK655413 QKF655413:QKG655413 QUB655413:QUC655413 RDX655413:RDY655413 RNT655413:RNU655413 RXP655413:RXQ655413 SHL655413:SHM655413 SRH655413:SRI655413 TBD655413:TBE655413 TKZ655413:TLA655413 TUV655413:TUW655413 UER655413:UES655413 UON655413:UOO655413 UYJ655413:UYK655413 VIF655413:VIG655413 VSB655413:VSC655413 WBX655413:WBY655413 WLT655413:WLU655413 WVP655413:WVQ655413 H720949:I720949 JD720949:JE720949 SZ720949:TA720949 ACV720949:ACW720949 AMR720949:AMS720949 AWN720949:AWO720949 BGJ720949:BGK720949 BQF720949:BQG720949 CAB720949:CAC720949 CJX720949:CJY720949 CTT720949:CTU720949 DDP720949:DDQ720949 DNL720949:DNM720949 DXH720949:DXI720949 EHD720949:EHE720949 EQZ720949:ERA720949 FAV720949:FAW720949 FKR720949:FKS720949 FUN720949:FUO720949 GEJ720949:GEK720949 GOF720949:GOG720949 GYB720949:GYC720949 HHX720949:HHY720949 HRT720949:HRU720949 IBP720949:IBQ720949 ILL720949:ILM720949 IVH720949:IVI720949 JFD720949:JFE720949 JOZ720949:JPA720949 JYV720949:JYW720949 KIR720949:KIS720949 KSN720949:KSO720949 LCJ720949:LCK720949 LMF720949:LMG720949 LWB720949:LWC720949 MFX720949:MFY720949 MPT720949:MPU720949 MZP720949:MZQ720949 NJL720949:NJM720949 NTH720949:NTI720949 ODD720949:ODE720949 OMZ720949:ONA720949 OWV720949:OWW720949 PGR720949:PGS720949 PQN720949:PQO720949 QAJ720949:QAK720949 QKF720949:QKG720949 QUB720949:QUC720949 RDX720949:RDY720949 RNT720949:RNU720949 RXP720949:RXQ720949 SHL720949:SHM720949 SRH720949:SRI720949 TBD720949:TBE720949 TKZ720949:TLA720949 TUV720949:TUW720949 UER720949:UES720949 UON720949:UOO720949 UYJ720949:UYK720949 VIF720949:VIG720949 VSB720949:VSC720949 WBX720949:WBY720949 WLT720949:WLU720949 WVP720949:WVQ720949 H786485:I786485 JD786485:JE786485 SZ786485:TA786485 ACV786485:ACW786485 AMR786485:AMS786485 AWN786485:AWO786485 BGJ786485:BGK786485 BQF786485:BQG786485 CAB786485:CAC786485 CJX786485:CJY786485 CTT786485:CTU786485 DDP786485:DDQ786485 DNL786485:DNM786485 DXH786485:DXI786485 EHD786485:EHE786485 EQZ786485:ERA786485 FAV786485:FAW786485 FKR786485:FKS786485 FUN786485:FUO786485 GEJ786485:GEK786485 GOF786485:GOG786485 GYB786485:GYC786485 HHX786485:HHY786485 HRT786485:HRU786485 IBP786485:IBQ786485 ILL786485:ILM786485 IVH786485:IVI786485 JFD786485:JFE786485 JOZ786485:JPA786485 JYV786485:JYW786485 KIR786485:KIS786485 KSN786485:KSO786485 LCJ786485:LCK786485 LMF786485:LMG786485 LWB786485:LWC786485 MFX786485:MFY786485 MPT786485:MPU786485 MZP786485:MZQ786485 NJL786485:NJM786485 NTH786485:NTI786485 ODD786485:ODE786485 OMZ786485:ONA786485 OWV786485:OWW786485 PGR786485:PGS786485 PQN786485:PQO786485 QAJ786485:QAK786485 QKF786485:QKG786485 QUB786485:QUC786485 RDX786485:RDY786485 RNT786485:RNU786485 RXP786485:RXQ786485 SHL786485:SHM786485 SRH786485:SRI786485 TBD786485:TBE786485 TKZ786485:TLA786485 TUV786485:TUW786485 UER786485:UES786485 UON786485:UOO786485 UYJ786485:UYK786485 VIF786485:VIG786485 VSB786485:VSC786485 WBX786485:WBY786485 WLT786485:WLU786485 WVP786485:WVQ786485 H852021:I852021 JD852021:JE852021 SZ852021:TA852021 ACV852021:ACW852021 AMR852021:AMS852021 AWN852021:AWO852021 BGJ852021:BGK852021 BQF852021:BQG852021 CAB852021:CAC852021 CJX852021:CJY852021 CTT852021:CTU852021 DDP852021:DDQ852021 DNL852021:DNM852021 DXH852021:DXI852021 EHD852021:EHE852021 EQZ852021:ERA852021 FAV852021:FAW852021 FKR852021:FKS852021 FUN852021:FUO852021 GEJ852021:GEK852021 GOF852021:GOG852021 GYB852021:GYC852021 HHX852021:HHY852021 HRT852021:HRU852021 IBP852021:IBQ852021 ILL852021:ILM852021 IVH852021:IVI852021 JFD852021:JFE852021 JOZ852021:JPA852021 JYV852021:JYW852021 KIR852021:KIS852021 KSN852021:KSO852021 LCJ852021:LCK852021 LMF852021:LMG852021 LWB852021:LWC852021 MFX852021:MFY852021 MPT852021:MPU852021 MZP852021:MZQ852021 NJL852021:NJM852021 NTH852021:NTI852021 ODD852021:ODE852021 OMZ852021:ONA852021 OWV852021:OWW852021 PGR852021:PGS852021 PQN852021:PQO852021 QAJ852021:QAK852021 QKF852021:QKG852021 QUB852021:QUC852021 RDX852021:RDY852021 RNT852021:RNU852021 RXP852021:RXQ852021 SHL852021:SHM852021 SRH852021:SRI852021 TBD852021:TBE852021 TKZ852021:TLA852021 TUV852021:TUW852021 UER852021:UES852021 UON852021:UOO852021 UYJ852021:UYK852021 VIF852021:VIG852021 VSB852021:VSC852021 WBX852021:WBY852021 WLT852021:WLU852021 WVP852021:WVQ852021 H917557:I917557 JD917557:JE917557 SZ917557:TA917557 ACV917557:ACW917557 AMR917557:AMS917557 AWN917557:AWO917557 BGJ917557:BGK917557 BQF917557:BQG917557 CAB917557:CAC917557 CJX917557:CJY917557 CTT917557:CTU917557 DDP917557:DDQ917557 DNL917557:DNM917557 DXH917557:DXI917557 EHD917557:EHE917557 EQZ917557:ERA917557 FAV917557:FAW917557 FKR917557:FKS917557 FUN917557:FUO917557 GEJ917557:GEK917557 GOF917557:GOG917557 GYB917557:GYC917557 HHX917557:HHY917557 HRT917557:HRU917557 IBP917557:IBQ917557 ILL917557:ILM917557 IVH917557:IVI917557 JFD917557:JFE917557 JOZ917557:JPA917557 JYV917557:JYW917557 KIR917557:KIS917557 KSN917557:KSO917557 LCJ917557:LCK917557 LMF917557:LMG917557 LWB917557:LWC917557 MFX917557:MFY917557 MPT917557:MPU917557 MZP917557:MZQ917557 NJL917557:NJM917557 NTH917557:NTI917557 ODD917557:ODE917557 OMZ917557:ONA917557 OWV917557:OWW917557 PGR917557:PGS917557 PQN917557:PQO917557 QAJ917557:QAK917557 QKF917557:QKG917557 QUB917557:QUC917557 RDX917557:RDY917557 RNT917557:RNU917557 RXP917557:RXQ917557 SHL917557:SHM917557 SRH917557:SRI917557 TBD917557:TBE917557 TKZ917557:TLA917557 TUV917557:TUW917557 UER917557:UES917557 UON917557:UOO917557 UYJ917557:UYK917557 VIF917557:VIG917557 VSB917557:VSC917557 WBX917557:WBY917557 WLT917557:WLU917557 WVP917557:WVQ917557 H983093:I983093 JD983093:JE983093 SZ983093:TA983093 ACV983093:ACW983093 AMR983093:AMS983093 AWN983093:AWO983093 BGJ983093:BGK983093 BQF983093:BQG983093 CAB983093:CAC983093 CJX983093:CJY983093 CTT983093:CTU983093 DDP983093:DDQ983093 DNL983093:DNM983093 DXH983093:DXI983093 EHD983093:EHE983093 EQZ983093:ERA983093 FAV983093:FAW983093 FKR983093:FKS983093 FUN983093:FUO983093 GEJ983093:GEK983093 GOF983093:GOG983093 GYB983093:GYC983093 HHX983093:HHY983093 HRT983093:HRU983093 IBP983093:IBQ983093 ILL983093:ILM983093 IVH983093:IVI983093 JFD983093:JFE983093 JOZ983093:JPA983093 JYV983093:JYW983093 KIR983093:KIS983093 KSN983093:KSO983093 LCJ983093:LCK983093 LMF983093:LMG983093 LWB983093:LWC983093 MFX983093:MFY983093 MPT983093:MPU983093 MZP983093:MZQ983093 NJL983093:NJM983093 NTH983093:NTI983093 ODD983093:ODE983093 OMZ983093:ONA983093 OWV983093:OWW983093 PGR983093:PGS983093 PQN983093:PQO983093 QAJ983093:QAK983093 QKF983093:QKG983093 QUB983093:QUC983093 RDX983093:RDY983093 RNT983093:RNU983093 RXP983093:RXQ983093 SHL983093:SHM983093 SRH983093:SRI983093 TBD983093:TBE983093 TKZ983093:TLA983093 TUV983093:TUW983093 UER983093:UES983093 UON983093:UOO983093 UYJ983093:UYK983093 VIF983093:VIG983093 VSB983093:VSC983093 WBX983093:WBY983093 WLT983093:WLU983093 WVP983093:WVQ983093 H63:I63 JD63:JE63 SZ63:TA63 ACV63:ACW63 AMR63:AMS63 AWN63:AWO63 BGJ63:BGK63 BQF63:BQG63 CAB63:CAC63 CJX63:CJY63 CTT63:CTU63 DDP63:DDQ63 DNL63:DNM63 DXH63:DXI63 EHD63:EHE63 EQZ63:ERA63 FAV63:FAW63 FKR63:FKS63 FUN63:FUO63 GEJ63:GEK63 GOF63:GOG63 GYB63:GYC63 HHX63:HHY63 HRT63:HRU63 IBP63:IBQ63 ILL63:ILM63 IVH63:IVI63 JFD63:JFE63 JOZ63:JPA63 JYV63:JYW63 KIR63:KIS63 KSN63:KSO63 LCJ63:LCK63 LMF63:LMG63 LWB63:LWC63 MFX63:MFY63 MPT63:MPU63 MZP63:MZQ63 NJL63:NJM63 NTH63:NTI63 ODD63:ODE63 OMZ63:ONA63 OWV63:OWW63 PGR63:PGS63 PQN63:PQO63 QAJ63:QAK63 QKF63:QKG63 QUB63:QUC63 RDX63:RDY63 RNT63:RNU63 RXP63:RXQ63 SHL63:SHM63 SRH63:SRI63 TBD63:TBE63 TKZ63:TLA63 TUV63:TUW63 UER63:UES63 UON63:UOO63 UYJ63:UYK63 VIF63:VIG63 VSB63:VSC63 WBX63:WBY63 WLT63:WLU63 WVP63:WVQ63 H65599:I65599 JD65599:JE65599 SZ65599:TA65599 ACV65599:ACW65599 AMR65599:AMS65599 AWN65599:AWO65599 BGJ65599:BGK65599 BQF65599:BQG65599 CAB65599:CAC65599 CJX65599:CJY65599 CTT65599:CTU65599 DDP65599:DDQ65599 DNL65599:DNM65599 DXH65599:DXI65599 EHD65599:EHE65599 EQZ65599:ERA65599 FAV65599:FAW65599 FKR65599:FKS65599 FUN65599:FUO65599 GEJ65599:GEK65599 GOF65599:GOG65599 GYB65599:GYC65599 HHX65599:HHY65599 HRT65599:HRU65599 IBP65599:IBQ65599 ILL65599:ILM65599 IVH65599:IVI65599 JFD65599:JFE65599 JOZ65599:JPA65599 JYV65599:JYW65599 KIR65599:KIS65599 KSN65599:KSO65599 LCJ65599:LCK65599 LMF65599:LMG65599 LWB65599:LWC65599 MFX65599:MFY65599 MPT65599:MPU65599 MZP65599:MZQ65599 NJL65599:NJM65599 NTH65599:NTI65599 ODD65599:ODE65599 OMZ65599:ONA65599 OWV65599:OWW65599 PGR65599:PGS65599 PQN65599:PQO65599 QAJ65599:QAK65599 QKF65599:QKG65599 QUB65599:QUC65599 RDX65599:RDY65599 RNT65599:RNU65599 RXP65599:RXQ65599 SHL65599:SHM65599 SRH65599:SRI65599 TBD65599:TBE65599 TKZ65599:TLA65599 TUV65599:TUW65599 UER65599:UES65599 UON65599:UOO65599 UYJ65599:UYK65599 VIF65599:VIG65599 VSB65599:VSC65599 WBX65599:WBY65599 WLT65599:WLU65599 WVP65599:WVQ65599 H131135:I131135 JD131135:JE131135 SZ131135:TA131135 ACV131135:ACW131135 AMR131135:AMS131135 AWN131135:AWO131135 BGJ131135:BGK131135 BQF131135:BQG131135 CAB131135:CAC131135 CJX131135:CJY131135 CTT131135:CTU131135 DDP131135:DDQ131135 DNL131135:DNM131135 DXH131135:DXI131135 EHD131135:EHE131135 EQZ131135:ERA131135 FAV131135:FAW131135 FKR131135:FKS131135 FUN131135:FUO131135 GEJ131135:GEK131135 GOF131135:GOG131135 GYB131135:GYC131135 HHX131135:HHY131135 HRT131135:HRU131135 IBP131135:IBQ131135 ILL131135:ILM131135 IVH131135:IVI131135 JFD131135:JFE131135 JOZ131135:JPA131135 JYV131135:JYW131135 KIR131135:KIS131135 KSN131135:KSO131135 LCJ131135:LCK131135 LMF131135:LMG131135 LWB131135:LWC131135 MFX131135:MFY131135 MPT131135:MPU131135 MZP131135:MZQ131135 NJL131135:NJM131135 NTH131135:NTI131135 ODD131135:ODE131135 OMZ131135:ONA131135 OWV131135:OWW131135 PGR131135:PGS131135 PQN131135:PQO131135 QAJ131135:QAK131135 QKF131135:QKG131135 QUB131135:QUC131135 RDX131135:RDY131135 RNT131135:RNU131135 RXP131135:RXQ131135 SHL131135:SHM131135 SRH131135:SRI131135 TBD131135:TBE131135 TKZ131135:TLA131135 TUV131135:TUW131135 UER131135:UES131135 UON131135:UOO131135 UYJ131135:UYK131135 VIF131135:VIG131135 VSB131135:VSC131135 WBX131135:WBY131135 WLT131135:WLU131135 WVP131135:WVQ131135 H196671:I196671 JD196671:JE196671 SZ196671:TA196671 ACV196671:ACW196671 AMR196671:AMS196671 AWN196671:AWO196671 BGJ196671:BGK196671 BQF196671:BQG196671 CAB196671:CAC196671 CJX196671:CJY196671 CTT196671:CTU196671 DDP196671:DDQ196671 DNL196671:DNM196671 DXH196671:DXI196671 EHD196671:EHE196671 EQZ196671:ERA196671 FAV196671:FAW196671 FKR196671:FKS196671 FUN196671:FUO196671 GEJ196671:GEK196671 GOF196671:GOG196671 GYB196671:GYC196671 HHX196671:HHY196671 HRT196671:HRU196671 IBP196671:IBQ196671 ILL196671:ILM196671 IVH196671:IVI196671 JFD196671:JFE196671 JOZ196671:JPA196671 JYV196671:JYW196671 KIR196671:KIS196671 KSN196671:KSO196671 LCJ196671:LCK196671 LMF196671:LMG196671 LWB196671:LWC196671 MFX196671:MFY196671 MPT196671:MPU196671 MZP196671:MZQ196671 NJL196671:NJM196671 NTH196671:NTI196671 ODD196671:ODE196671 OMZ196671:ONA196671 OWV196671:OWW196671 PGR196671:PGS196671 PQN196671:PQO196671 QAJ196671:QAK196671 QKF196671:QKG196671 QUB196671:QUC196671 RDX196671:RDY196671 RNT196671:RNU196671 RXP196671:RXQ196671 SHL196671:SHM196671 SRH196671:SRI196671 TBD196671:TBE196671 TKZ196671:TLA196671 TUV196671:TUW196671 UER196671:UES196671 UON196671:UOO196671 UYJ196671:UYK196671 VIF196671:VIG196671 VSB196671:VSC196671 WBX196671:WBY196671 WLT196671:WLU196671 WVP196671:WVQ196671 H262207:I262207 JD262207:JE262207 SZ262207:TA262207 ACV262207:ACW262207 AMR262207:AMS262207 AWN262207:AWO262207 BGJ262207:BGK262207 BQF262207:BQG262207 CAB262207:CAC262207 CJX262207:CJY262207 CTT262207:CTU262207 DDP262207:DDQ262207 DNL262207:DNM262207 DXH262207:DXI262207 EHD262207:EHE262207 EQZ262207:ERA262207 FAV262207:FAW262207 FKR262207:FKS262207 FUN262207:FUO262207 GEJ262207:GEK262207 GOF262207:GOG262207 GYB262207:GYC262207 HHX262207:HHY262207 HRT262207:HRU262207 IBP262207:IBQ262207 ILL262207:ILM262207 IVH262207:IVI262207 JFD262207:JFE262207 JOZ262207:JPA262207 JYV262207:JYW262207 KIR262207:KIS262207 KSN262207:KSO262207 LCJ262207:LCK262207 LMF262207:LMG262207 LWB262207:LWC262207 MFX262207:MFY262207 MPT262207:MPU262207 MZP262207:MZQ262207 NJL262207:NJM262207 NTH262207:NTI262207 ODD262207:ODE262207 OMZ262207:ONA262207 OWV262207:OWW262207 PGR262207:PGS262207 PQN262207:PQO262207 QAJ262207:QAK262207 QKF262207:QKG262207 QUB262207:QUC262207 RDX262207:RDY262207 RNT262207:RNU262207 RXP262207:RXQ262207 SHL262207:SHM262207 SRH262207:SRI262207 TBD262207:TBE262207 TKZ262207:TLA262207 TUV262207:TUW262207 UER262207:UES262207 UON262207:UOO262207 UYJ262207:UYK262207 VIF262207:VIG262207 VSB262207:VSC262207 WBX262207:WBY262207 WLT262207:WLU262207 WVP262207:WVQ262207 H327743:I327743 JD327743:JE327743 SZ327743:TA327743 ACV327743:ACW327743 AMR327743:AMS327743 AWN327743:AWO327743 BGJ327743:BGK327743 BQF327743:BQG327743 CAB327743:CAC327743 CJX327743:CJY327743 CTT327743:CTU327743 DDP327743:DDQ327743 DNL327743:DNM327743 DXH327743:DXI327743 EHD327743:EHE327743 EQZ327743:ERA327743 FAV327743:FAW327743 FKR327743:FKS327743 FUN327743:FUO327743 GEJ327743:GEK327743 GOF327743:GOG327743 GYB327743:GYC327743 HHX327743:HHY327743 HRT327743:HRU327743 IBP327743:IBQ327743 ILL327743:ILM327743 IVH327743:IVI327743 JFD327743:JFE327743 JOZ327743:JPA327743 JYV327743:JYW327743 KIR327743:KIS327743 KSN327743:KSO327743 LCJ327743:LCK327743 LMF327743:LMG327743 LWB327743:LWC327743 MFX327743:MFY327743 MPT327743:MPU327743 MZP327743:MZQ327743 NJL327743:NJM327743 NTH327743:NTI327743 ODD327743:ODE327743 OMZ327743:ONA327743 OWV327743:OWW327743 PGR327743:PGS327743 PQN327743:PQO327743 QAJ327743:QAK327743 QKF327743:QKG327743 QUB327743:QUC327743 RDX327743:RDY327743 RNT327743:RNU327743 RXP327743:RXQ327743 SHL327743:SHM327743 SRH327743:SRI327743 TBD327743:TBE327743 TKZ327743:TLA327743 TUV327743:TUW327743 UER327743:UES327743 UON327743:UOO327743 UYJ327743:UYK327743 VIF327743:VIG327743 VSB327743:VSC327743 WBX327743:WBY327743 WLT327743:WLU327743 WVP327743:WVQ327743 H393279:I393279 JD393279:JE393279 SZ393279:TA393279 ACV393279:ACW393279 AMR393279:AMS393279 AWN393279:AWO393279 BGJ393279:BGK393279 BQF393279:BQG393279 CAB393279:CAC393279 CJX393279:CJY393279 CTT393279:CTU393279 DDP393279:DDQ393279 DNL393279:DNM393279 DXH393279:DXI393279 EHD393279:EHE393279 EQZ393279:ERA393279 FAV393279:FAW393279 FKR393279:FKS393279 FUN393279:FUO393279 GEJ393279:GEK393279 GOF393279:GOG393279 GYB393279:GYC393279 HHX393279:HHY393279 HRT393279:HRU393279 IBP393279:IBQ393279 ILL393279:ILM393279 IVH393279:IVI393279 JFD393279:JFE393279 JOZ393279:JPA393279 JYV393279:JYW393279 KIR393279:KIS393279 KSN393279:KSO393279 LCJ393279:LCK393279 LMF393279:LMG393279 LWB393279:LWC393279 MFX393279:MFY393279 MPT393279:MPU393279 MZP393279:MZQ393279 NJL393279:NJM393279 NTH393279:NTI393279 ODD393279:ODE393279 OMZ393279:ONA393279 OWV393279:OWW393279 PGR393279:PGS393279 PQN393279:PQO393279 QAJ393279:QAK393279 QKF393279:QKG393279 QUB393279:QUC393279 RDX393279:RDY393279 RNT393279:RNU393279 RXP393279:RXQ393279 SHL393279:SHM393279 SRH393279:SRI393279 TBD393279:TBE393279 TKZ393279:TLA393279 TUV393279:TUW393279 UER393279:UES393279 UON393279:UOO393279 UYJ393279:UYK393279 VIF393279:VIG393279 VSB393279:VSC393279 WBX393279:WBY393279 WLT393279:WLU393279 WVP393279:WVQ393279 H458815:I458815 JD458815:JE458815 SZ458815:TA458815 ACV458815:ACW458815 AMR458815:AMS458815 AWN458815:AWO458815 BGJ458815:BGK458815 BQF458815:BQG458815 CAB458815:CAC458815 CJX458815:CJY458815 CTT458815:CTU458815 DDP458815:DDQ458815 DNL458815:DNM458815 DXH458815:DXI458815 EHD458815:EHE458815 EQZ458815:ERA458815 FAV458815:FAW458815 FKR458815:FKS458815 FUN458815:FUO458815 GEJ458815:GEK458815 GOF458815:GOG458815 GYB458815:GYC458815 HHX458815:HHY458815 HRT458815:HRU458815 IBP458815:IBQ458815 ILL458815:ILM458815 IVH458815:IVI458815 JFD458815:JFE458815 JOZ458815:JPA458815 JYV458815:JYW458815 KIR458815:KIS458815 KSN458815:KSO458815 LCJ458815:LCK458815 LMF458815:LMG458815 LWB458815:LWC458815 MFX458815:MFY458815 MPT458815:MPU458815 MZP458815:MZQ458815 NJL458815:NJM458815 NTH458815:NTI458815 ODD458815:ODE458815 OMZ458815:ONA458815 OWV458815:OWW458815 PGR458815:PGS458815 PQN458815:PQO458815 QAJ458815:QAK458815 QKF458815:QKG458815 QUB458815:QUC458815 RDX458815:RDY458815 RNT458815:RNU458815 RXP458815:RXQ458815 SHL458815:SHM458815 SRH458815:SRI458815 TBD458815:TBE458815 TKZ458815:TLA458815 TUV458815:TUW458815 UER458815:UES458815 UON458815:UOO458815 UYJ458815:UYK458815 VIF458815:VIG458815 VSB458815:VSC458815 WBX458815:WBY458815 WLT458815:WLU458815 WVP458815:WVQ458815 H524351:I524351 JD524351:JE524351 SZ524351:TA524351 ACV524351:ACW524351 AMR524351:AMS524351 AWN524351:AWO524351 BGJ524351:BGK524351 BQF524351:BQG524351 CAB524351:CAC524351 CJX524351:CJY524351 CTT524351:CTU524351 DDP524351:DDQ524351 DNL524351:DNM524351 DXH524351:DXI524351 EHD524351:EHE524351 EQZ524351:ERA524351 FAV524351:FAW524351 FKR524351:FKS524351 FUN524351:FUO524351 GEJ524351:GEK524351 GOF524351:GOG524351 GYB524351:GYC524351 HHX524351:HHY524351 HRT524351:HRU524351 IBP524351:IBQ524351 ILL524351:ILM524351 IVH524351:IVI524351 JFD524351:JFE524351 JOZ524351:JPA524351 JYV524351:JYW524351 KIR524351:KIS524351 KSN524351:KSO524351 LCJ524351:LCK524351 LMF524351:LMG524351 LWB524351:LWC524351 MFX524351:MFY524351 MPT524351:MPU524351 MZP524351:MZQ524351 NJL524351:NJM524351 NTH524351:NTI524351 ODD524351:ODE524351 OMZ524351:ONA524351 OWV524351:OWW524351 PGR524351:PGS524351 PQN524351:PQO524351 QAJ524351:QAK524351 QKF524351:QKG524351 QUB524351:QUC524351 RDX524351:RDY524351 RNT524351:RNU524351 RXP524351:RXQ524351 SHL524351:SHM524351 SRH524351:SRI524351 TBD524351:TBE524351 TKZ524351:TLA524351 TUV524351:TUW524351 UER524351:UES524351 UON524351:UOO524351 UYJ524351:UYK524351 VIF524351:VIG524351 VSB524351:VSC524351 WBX524351:WBY524351 WLT524351:WLU524351 WVP524351:WVQ524351 H589887:I589887 JD589887:JE589887 SZ589887:TA589887 ACV589887:ACW589887 AMR589887:AMS589887 AWN589887:AWO589887 BGJ589887:BGK589887 BQF589887:BQG589887 CAB589887:CAC589887 CJX589887:CJY589887 CTT589887:CTU589887 DDP589887:DDQ589887 DNL589887:DNM589887 DXH589887:DXI589887 EHD589887:EHE589887 EQZ589887:ERA589887 FAV589887:FAW589887 FKR589887:FKS589887 FUN589887:FUO589887 GEJ589887:GEK589887 GOF589887:GOG589887 GYB589887:GYC589887 HHX589887:HHY589887 HRT589887:HRU589887 IBP589887:IBQ589887 ILL589887:ILM589887 IVH589887:IVI589887 JFD589887:JFE589887 JOZ589887:JPA589887 JYV589887:JYW589887 KIR589887:KIS589887 KSN589887:KSO589887 LCJ589887:LCK589887 LMF589887:LMG589887 LWB589887:LWC589887 MFX589887:MFY589887 MPT589887:MPU589887 MZP589887:MZQ589887 NJL589887:NJM589887 NTH589887:NTI589887 ODD589887:ODE589887 OMZ589887:ONA589887 OWV589887:OWW589887 PGR589887:PGS589887 PQN589887:PQO589887 QAJ589887:QAK589887 QKF589887:QKG589887 QUB589887:QUC589887 RDX589887:RDY589887 RNT589887:RNU589887 RXP589887:RXQ589887 SHL589887:SHM589887 SRH589887:SRI589887 TBD589887:TBE589887 TKZ589887:TLA589887 TUV589887:TUW589887 UER589887:UES589887 UON589887:UOO589887 UYJ589887:UYK589887 VIF589887:VIG589887 VSB589887:VSC589887 WBX589887:WBY589887 WLT589887:WLU589887 WVP589887:WVQ589887 H655423:I655423 JD655423:JE655423 SZ655423:TA655423 ACV655423:ACW655423 AMR655423:AMS655423 AWN655423:AWO655423 BGJ655423:BGK655423 BQF655423:BQG655423 CAB655423:CAC655423 CJX655423:CJY655423 CTT655423:CTU655423 DDP655423:DDQ655423 DNL655423:DNM655423 DXH655423:DXI655423 EHD655423:EHE655423 EQZ655423:ERA655423 FAV655423:FAW655423 FKR655423:FKS655423 FUN655423:FUO655423 GEJ655423:GEK655423 GOF655423:GOG655423 GYB655423:GYC655423 HHX655423:HHY655423 HRT655423:HRU655423 IBP655423:IBQ655423 ILL655423:ILM655423 IVH655423:IVI655423 JFD655423:JFE655423 JOZ655423:JPA655423 JYV655423:JYW655423 KIR655423:KIS655423 KSN655423:KSO655423 LCJ655423:LCK655423 LMF655423:LMG655423 LWB655423:LWC655423 MFX655423:MFY655423 MPT655423:MPU655423 MZP655423:MZQ655423 NJL655423:NJM655423 NTH655423:NTI655423 ODD655423:ODE655423 OMZ655423:ONA655423 OWV655423:OWW655423 PGR655423:PGS655423 PQN655423:PQO655423 QAJ655423:QAK655423 QKF655423:QKG655423 QUB655423:QUC655423 RDX655423:RDY655423 RNT655423:RNU655423 RXP655423:RXQ655423 SHL655423:SHM655423 SRH655423:SRI655423 TBD655423:TBE655423 TKZ655423:TLA655423 TUV655423:TUW655423 UER655423:UES655423 UON655423:UOO655423 UYJ655423:UYK655423 VIF655423:VIG655423 VSB655423:VSC655423 WBX655423:WBY655423 WLT655423:WLU655423 WVP655423:WVQ655423 H720959:I720959 JD720959:JE720959 SZ720959:TA720959 ACV720959:ACW720959 AMR720959:AMS720959 AWN720959:AWO720959 BGJ720959:BGK720959 BQF720959:BQG720959 CAB720959:CAC720959 CJX720959:CJY720959 CTT720959:CTU720959 DDP720959:DDQ720959 DNL720959:DNM720959 DXH720959:DXI720959 EHD720959:EHE720959 EQZ720959:ERA720959 FAV720959:FAW720959 FKR720959:FKS720959 FUN720959:FUO720959 GEJ720959:GEK720959 GOF720959:GOG720959 GYB720959:GYC720959 HHX720959:HHY720959 HRT720959:HRU720959 IBP720959:IBQ720959 ILL720959:ILM720959 IVH720959:IVI720959 JFD720959:JFE720959 JOZ720959:JPA720959 JYV720959:JYW720959 KIR720959:KIS720959 KSN720959:KSO720959 LCJ720959:LCK720959 LMF720959:LMG720959 LWB720959:LWC720959 MFX720959:MFY720959 MPT720959:MPU720959 MZP720959:MZQ720959 NJL720959:NJM720959 NTH720959:NTI720959 ODD720959:ODE720959 OMZ720959:ONA720959 OWV720959:OWW720959 PGR720959:PGS720959 PQN720959:PQO720959 QAJ720959:QAK720959 QKF720959:QKG720959 QUB720959:QUC720959 RDX720959:RDY720959 RNT720959:RNU720959 RXP720959:RXQ720959 SHL720959:SHM720959 SRH720959:SRI720959 TBD720959:TBE720959 TKZ720959:TLA720959 TUV720959:TUW720959 UER720959:UES720959 UON720959:UOO720959 UYJ720959:UYK720959 VIF720959:VIG720959 VSB720959:VSC720959 WBX720959:WBY720959 WLT720959:WLU720959 WVP720959:WVQ720959 H786495:I786495 JD786495:JE786495 SZ786495:TA786495 ACV786495:ACW786495 AMR786495:AMS786495 AWN786495:AWO786495 BGJ786495:BGK786495 BQF786495:BQG786495 CAB786495:CAC786495 CJX786495:CJY786495 CTT786495:CTU786495 DDP786495:DDQ786495 DNL786495:DNM786495 DXH786495:DXI786495 EHD786495:EHE786495 EQZ786495:ERA786495 FAV786495:FAW786495 FKR786495:FKS786495 FUN786495:FUO786495 GEJ786495:GEK786495 GOF786495:GOG786495 GYB786495:GYC786495 HHX786495:HHY786495 HRT786495:HRU786495 IBP786495:IBQ786495 ILL786495:ILM786495 IVH786495:IVI786495 JFD786495:JFE786495 JOZ786495:JPA786495 JYV786495:JYW786495 KIR786495:KIS786495 KSN786495:KSO786495 LCJ786495:LCK786495 LMF786495:LMG786495 LWB786495:LWC786495 MFX786495:MFY786495 MPT786495:MPU786495 MZP786495:MZQ786495 NJL786495:NJM786495 NTH786495:NTI786495 ODD786495:ODE786495 OMZ786495:ONA786495 OWV786495:OWW786495 PGR786495:PGS786495 PQN786495:PQO786495 QAJ786495:QAK786495 QKF786495:QKG786495 QUB786495:QUC786495 RDX786495:RDY786495 RNT786495:RNU786495 RXP786495:RXQ786495 SHL786495:SHM786495 SRH786495:SRI786495 TBD786495:TBE786495 TKZ786495:TLA786495 TUV786495:TUW786495 UER786495:UES786495 UON786495:UOO786495 UYJ786495:UYK786495 VIF786495:VIG786495 VSB786495:VSC786495 WBX786495:WBY786495 WLT786495:WLU786495 WVP786495:WVQ786495 H852031:I852031 JD852031:JE852031 SZ852031:TA852031 ACV852031:ACW852031 AMR852031:AMS852031 AWN852031:AWO852031 BGJ852031:BGK852031 BQF852031:BQG852031 CAB852031:CAC852031 CJX852031:CJY852031 CTT852031:CTU852031 DDP852031:DDQ852031 DNL852031:DNM852031 DXH852031:DXI852031 EHD852031:EHE852031 EQZ852031:ERA852031 FAV852031:FAW852031 FKR852031:FKS852031 FUN852031:FUO852031 GEJ852031:GEK852031 GOF852031:GOG852031 GYB852031:GYC852031 HHX852031:HHY852031 HRT852031:HRU852031 IBP852031:IBQ852031 ILL852031:ILM852031 IVH852031:IVI852031 JFD852031:JFE852031 JOZ852031:JPA852031 JYV852031:JYW852031 KIR852031:KIS852031 KSN852031:KSO852031 LCJ852031:LCK852031 LMF852031:LMG852031 LWB852031:LWC852031 MFX852031:MFY852031 MPT852031:MPU852031 MZP852031:MZQ852031 NJL852031:NJM852031 NTH852031:NTI852031 ODD852031:ODE852031 OMZ852031:ONA852031 OWV852031:OWW852031 PGR852031:PGS852031 PQN852031:PQO852031 QAJ852031:QAK852031 QKF852031:QKG852031 QUB852031:QUC852031 RDX852031:RDY852031 RNT852031:RNU852031 RXP852031:RXQ852031 SHL852031:SHM852031 SRH852031:SRI852031 TBD852031:TBE852031 TKZ852031:TLA852031 TUV852031:TUW852031 UER852031:UES852031 UON852031:UOO852031 UYJ852031:UYK852031 VIF852031:VIG852031 VSB852031:VSC852031 WBX852031:WBY852031 WLT852031:WLU852031 WVP852031:WVQ852031 H917567:I917567 JD917567:JE917567 SZ917567:TA917567 ACV917567:ACW917567 AMR917567:AMS917567 AWN917567:AWO917567 BGJ917567:BGK917567 BQF917567:BQG917567 CAB917567:CAC917567 CJX917567:CJY917567 CTT917567:CTU917567 DDP917567:DDQ917567 DNL917567:DNM917567 DXH917567:DXI917567 EHD917567:EHE917567 EQZ917567:ERA917567 FAV917567:FAW917567 FKR917567:FKS917567 FUN917567:FUO917567 GEJ917567:GEK917567 GOF917567:GOG917567 GYB917567:GYC917567 HHX917567:HHY917567 HRT917567:HRU917567 IBP917567:IBQ917567 ILL917567:ILM917567 IVH917567:IVI917567 JFD917567:JFE917567 JOZ917567:JPA917567 JYV917567:JYW917567 KIR917567:KIS917567 KSN917567:KSO917567 LCJ917567:LCK917567 LMF917567:LMG917567 LWB917567:LWC917567 MFX917567:MFY917567 MPT917567:MPU917567 MZP917567:MZQ917567 NJL917567:NJM917567 NTH917567:NTI917567 ODD917567:ODE917567 OMZ917567:ONA917567 OWV917567:OWW917567 PGR917567:PGS917567 PQN917567:PQO917567 QAJ917567:QAK917567 QKF917567:QKG917567 QUB917567:QUC917567 RDX917567:RDY917567 RNT917567:RNU917567 RXP917567:RXQ917567 SHL917567:SHM917567 SRH917567:SRI917567 TBD917567:TBE917567 TKZ917567:TLA917567 TUV917567:TUW917567 UER917567:UES917567 UON917567:UOO917567 UYJ917567:UYK917567 VIF917567:VIG917567 VSB917567:VSC917567 WBX917567:WBY917567 WLT917567:WLU917567 WVP917567:WVQ917567 H983103:I983103 JD983103:JE983103 SZ983103:TA983103 ACV983103:ACW983103 AMR983103:AMS983103 AWN983103:AWO983103 BGJ983103:BGK983103 BQF983103:BQG983103 CAB983103:CAC983103 CJX983103:CJY983103 CTT983103:CTU983103 DDP983103:DDQ983103 DNL983103:DNM983103 DXH983103:DXI983103 EHD983103:EHE983103 EQZ983103:ERA983103 FAV983103:FAW983103 FKR983103:FKS983103 FUN983103:FUO983103 GEJ983103:GEK983103 GOF983103:GOG983103 GYB983103:GYC983103 HHX983103:HHY983103 HRT983103:HRU983103 IBP983103:IBQ983103 ILL983103:ILM983103 IVH983103:IVI983103 JFD983103:JFE983103 JOZ983103:JPA983103 JYV983103:JYW983103 KIR983103:KIS983103 KSN983103:KSO983103 LCJ983103:LCK983103 LMF983103:LMG983103 LWB983103:LWC983103 MFX983103:MFY983103 MPT983103:MPU983103 MZP983103:MZQ983103 NJL983103:NJM983103 NTH983103:NTI983103 ODD983103:ODE983103 OMZ983103:ONA983103 OWV983103:OWW983103 PGR983103:PGS983103 PQN983103:PQO983103 QAJ983103:QAK983103 QKF983103:QKG983103 QUB983103:QUC983103 RDX983103:RDY983103 RNT983103:RNU983103 RXP983103:RXQ983103 SHL983103:SHM983103 SRH983103:SRI983103 TBD983103:TBE983103 TKZ983103:TLA983103 TUV983103:TUW983103 UER983103:UES983103 UON983103:UOO983103 UYJ983103:UYK983103 VIF983103:VIG983103 VSB983103:VSC983103 WBX983103:WBY983103 WLT983103:WLU983103 WVP983103:WVQ983103 H73:I73 JD73:JE73 SZ73:TA73 ACV73:ACW73 AMR73:AMS73 AWN73:AWO73 BGJ73:BGK73 BQF73:BQG73 CAB73:CAC73 CJX73:CJY73 CTT73:CTU73 DDP73:DDQ73 DNL73:DNM73 DXH73:DXI73 EHD73:EHE73 EQZ73:ERA73 FAV73:FAW73 FKR73:FKS73 FUN73:FUO73 GEJ73:GEK73 GOF73:GOG73 GYB73:GYC73 HHX73:HHY73 HRT73:HRU73 IBP73:IBQ73 ILL73:ILM73 IVH73:IVI73 JFD73:JFE73 JOZ73:JPA73 JYV73:JYW73 KIR73:KIS73 KSN73:KSO73 LCJ73:LCK73 LMF73:LMG73 LWB73:LWC73 MFX73:MFY73 MPT73:MPU73 MZP73:MZQ73 NJL73:NJM73 NTH73:NTI73 ODD73:ODE73 OMZ73:ONA73 OWV73:OWW73 PGR73:PGS73 PQN73:PQO73 QAJ73:QAK73 QKF73:QKG73 QUB73:QUC73 RDX73:RDY73 RNT73:RNU73 RXP73:RXQ73 SHL73:SHM73 SRH73:SRI73 TBD73:TBE73 TKZ73:TLA73 TUV73:TUW73 UER73:UES73 UON73:UOO73 UYJ73:UYK73 VIF73:VIG73 VSB73:VSC73 WBX73:WBY73 WLT73:WLU73 WVP73:WVQ73 H65609:I65609 JD65609:JE65609 SZ65609:TA65609 ACV65609:ACW65609 AMR65609:AMS65609 AWN65609:AWO65609 BGJ65609:BGK65609 BQF65609:BQG65609 CAB65609:CAC65609 CJX65609:CJY65609 CTT65609:CTU65609 DDP65609:DDQ65609 DNL65609:DNM65609 DXH65609:DXI65609 EHD65609:EHE65609 EQZ65609:ERA65609 FAV65609:FAW65609 FKR65609:FKS65609 FUN65609:FUO65609 GEJ65609:GEK65609 GOF65609:GOG65609 GYB65609:GYC65609 HHX65609:HHY65609 HRT65609:HRU65609 IBP65609:IBQ65609 ILL65609:ILM65609 IVH65609:IVI65609 JFD65609:JFE65609 JOZ65609:JPA65609 JYV65609:JYW65609 KIR65609:KIS65609 KSN65609:KSO65609 LCJ65609:LCK65609 LMF65609:LMG65609 LWB65609:LWC65609 MFX65609:MFY65609 MPT65609:MPU65609 MZP65609:MZQ65609 NJL65609:NJM65609 NTH65609:NTI65609 ODD65609:ODE65609 OMZ65609:ONA65609 OWV65609:OWW65609 PGR65609:PGS65609 PQN65609:PQO65609 QAJ65609:QAK65609 QKF65609:QKG65609 QUB65609:QUC65609 RDX65609:RDY65609 RNT65609:RNU65609 RXP65609:RXQ65609 SHL65609:SHM65609 SRH65609:SRI65609 TBD65609:TBE65609 TKZ65609:TLA65609 TUV65609:TUW65609 UER65609:UES65609 UON65609:UOO65609 UYJ65609:UYK65609 VIF65609:VIG65609 VSB65609:VSC65609 WBX65609:WBY65609 WLT65609:WLU65609 WVP65609:WVQ65609 H131145:I131145 JD131145:JE131145 SZ131145:TA131145 ACV131145:ACW131145 AMR131145:AMS131145 AWN131145:AWO131145 BGJ131145:BGK131145 BQF131145:BQG131145 CAB131145:CAC131145 CJX131145:CJY131145 CTT131145:CTU131145 DDP131145:DDQ131145 DNL131145:DNM131145 DXH131145:DXI131145 EHD131145:EHE131145 EQZ131145:ERA131145 FAV131145:FAW131145 FKR131145:FKS131145 FUN131145:FUO131145 GEJ131145:GEK131145 GOF131145:GOG131145 GYB131145:GYC131145 HHX131145:HHY131145 HRT131145:HRU131145 IBP131145:IBQ131145 ILL131145:ILM131145 IVH131145:IVI131145 JFD131145:JFE131145 JOZ131145:JPA131145 JYV131145:JYW131145 KIR131145:KIS131145 KSN131145:KSO131145 LCJ131145:LCK131145 LMF131145:LMG131145 LWB131145:LWC131145 MFX131145:MFY131145 MPT131145:MPU131145 MZP131145:MZQ131145 NJL131145:NJM131145 NTH131145:NTI131145 ODD131145:ODE131145 OMZ131145:ONA131145 OWV131145:OWW131145 PGR131145:PGS131145 PQN131145:PQO131145 QAJ131145:QAK131145 QKF131145:QKG131145 QUB131145:QUC131145 RDX131145:RDY131145 RNT131145:RNU131145 RXP131145:RXQ131145 SHL131145:SHM131145 SRH131145:SRI131145 TBD131145:TBE131145 TKZ131145:TLA131145 TUV131145:TUW131145 UER131145:UES131145 UON131145:UOO131145 UYJ131145:UYK131145 VIF131145:VIG131145 VSB131145:VSC131145 WBX131145:WBY131145 WLT131145:WLU131145 WVP131145:WVQ131145 H196681:I196681 JD196681:JE196681 SZ196681:TA196681 ACV196681:ACW196681 AMR196681:AMS196681 AWN196681:AWO196681 BGJ196681:BGK196681 BQF196681:BQG196681 CAB196681:CAC196681 CJX196681:CJY196681 CTT196681:CTU196681 DDP196681:DDQ196681 DNL196681:DNM196681 DXH196681:DXI196681 EHD196681:EHE196681 EQZ196681:ERA196681 FAV196681:FAW196681 FKR196681:FKS196681 FUN196681:FUO196681 GEJ196681:GEK196681 GOF196681:GOG196681 GYB196681:GYC196681 HHX196681:HHY196681 HRT196681:HRU196681 IBP196681:IBQ196681 ILL196681:ILM196681 IVH196681:IVI196681 JFD196681:JFE196681 JOZ196681:JPA196681 JYV196681:JYW196681 KIR196681:KIS196681 KSN196681:KSO196681 LCJ196681:LCK196681 LMF196681:LMG196681 LWB196681:LWC196681 MFX196681:MFY196681 MPT196681:MPU196681 MZP196681:MZQ196681 NJL196681:NJM196681 NTH196681:NTI196681 ODD196681:ODE196681 OMZ196681:ONA196681 OWV196681:OWW196681 PGR196681:PGS196681 PQN196681:PQO196681 QAJ196681:QAK196681 QKF196681:QKG196681 QUB196681:QUC196681 RDX196681:RDY196681 RNT196681:RNU196681 RXP196681:RXQ196681 SHL196681:SHM196681 SRH196681:SRI196681 TBD196681:TBE196681 TKZ196681:TLA196681 TUV196681:TUW196681 UER196681:UES196681 UON196681:UOO196681 UYJ196681:UYK196681 VIF196681:VIG196681 VSB196681:VSC196681 WBX196681:WBY196681 WLT196681:WLU196681 WVP196681:WVQ196681 H262217:I262217 JD262217:JE262217 SZ262217:TA262217 ACV262217:ACW262217 AMR262217:AMS262217 AWN262217:AWO262217 BGJ262217:BGK262217 BQF262217:BQG262217 CAB262217:CAC262217 CJX262217:CJY262217 CTT262217:CTU262217 DDP262217:DDQ262217 DNL262217:DNM262217 DXH262217:DXI262217 EHD262217:EHE262217 EQZ262217:ERA262217 FAV262217:FAW262217 FKR262217:FKS262217 FUN262217:FUO262217 GEJ262217:GEK262217 GOF262217:GOG262217 GYB262217:GYC262217 HHX262217:HHY262217 HRT262217:HRU262217 IBP262217:IBQ262217 ILL262217:ILM262217 IVH262217:IVI262217 JFD262217:JFE262217 JOZ262217:JPA262217 JYV262217:JYW262217 KIR262217:KIS262217 KSN262217:KSO262217 LCJ262217:LCK262217 LMF262217:LMG262217 LWB262217:LWC262217 MFX262217:MFY262217 MPT262217:MPU262217 MZP262217:MZQ262217 NJL262217:NJM262217 NTH262217:NTI262217 ODD262217:ODE262217 OMZ262217:ONA262217 OWV262217:OWW262217 PGR262217:PGS262217 PQN262217:PQO262217 QAJ262217:QAK262217 QKF262217:QKG262217 QUB262217:QUC262217 RDX262217:RDY262217 RNT262217:RNU262217 RXP262217:RXQ262217 SHL262217:SHM262217 SRH262217:SRI262217 TBD262217:TBE262217 TKZ262217:TLA262217 TUV262217:TUW262217 UER262217:UES262217 UON262217:UOO262217 UYJ262217:UYK262217 VIF262217:VIG262217 VSB262217:VSC262217 WBX262217:WBY262217 WLT262217:WLU262217 WVP262217:WVQ262217 H327753:I327753 JD327753:JE327753 SZ327753:TA327753 ACV327753:ACW327753 AMR327753:AMS327753 AWN327753:AWO327753 BGJ327753:BGK327753 BQF327753:BQG327753 CAB327753:CAC327753 CJX327753:CJY327753 CTT327753:CTU327753 DDP327753:DDQ327753 DNL327753:DNM327753 DXH327753:DXI327753 EHD327753:EHE327753 EQZ327753:ERA327753 FAV327753:FAW327753 FKR327753:FKS327753 FUN327753:FUO327753 GEJ327753:GEK327753 GOF327753:GOG327753 GYB327753:GYC327753 HHX327753:HHY327753 HRT327753:HRU327753 IBP327753:IBQ327753 ILL327753:ILM327753 IVH327753:IVI327753 JFD327753:JFE327753 JOZ327753:JPA327753 JYV327753:JYW327753 KIR327753:KIS327753 KSN327753:KSO327753 LCJ327753:LCK327753 LMF327753:LMG327753 LWB327753:LWC327753 MFX327753:MFY327753 MPT327753:MPU327753 MZP327753:MZQ327753 NJL327753:NJM327753 NTH327753:NTI327753 ODD327753:ODE327753 OMZ327753:ONA327753 OWV327753:OWW327753 PGR327753:PGS327753 PQN327753:PQO327753 QAJ327753:QAK327753 QKF327753:QKG327753 QUB327753:QUC327753 RDX327753:RDY327753 RNT327753:RNU327753 RXP327753:RXQ327753 SHL327753:SHM327753 SRH327753:SRI327753 TBD327753:TBE327753 TKZ327753:TLA327753 TUV327753:TUW327753 UER327753:UES327753 UON327753:UOO327753 UYJ327753:UYK327753 VIF327753:VIG327753 VSB327753:VSC327753 WBX327753:WBY327753 WLT327753:WLU327753 WVP327753:WVQ327753 H393289:I393289 JD393289:JE393289 SZ393289:TA393289 ACV393289:ACW393289 AMR393289:AMS393289 AWN393289:AWO393289 BGJ393289:BGK393289 BQF393289:BQG393289 CAB393289:CAC393289 CJX393289:CJY393289 CTT393289:CTU393289 DDP393289:DDQ393289 DNL393289:DNM393289 DXH393289:DXI393289 EHD393289:EHE393289 EQZ393289:ERA393289 FAV393289:FAW393289 FKR393289:FKS393289 FUN393289:FUO393289 GEJ393289:GEK393289 GOF393289:GOG393289 GYB393289:GYC393289 HHX393289:HHY393289 HRT393289:HRU393289 IBP393289:IBQ393289 ILL393289:ILM393289 IVH393289:IVI393289 JFD393289:JFE393289 JOZ393289:JPA393289 JYV393289:JYW393289 KIR393289:KIS393289 KSN393289:KSO393289 LCJ393289:LCK393289 LMF393289:LMG393289 LWB393289:LWC393289 MFX393289:MFY393289 MPT393289:MPU393289 MZP393289:MZQ393289 NJL393289:NJM393289 NTH393289:NTI393289 ODD393289:ODE393289 OMZ393289:ONA393289 OWV393289:OWW393289 PGR393289:PGS393289 PQN393289:PQO393289 QAJ393289:QAK393289 QKF393289:QKG393289 QUB393289:QUC393289 RDX393289:RDY393289 RNT393289:RNU393289 RXP393289:RXQ393289 SHL393289:SHM393289 SRH393289:SRI393289 TBD393289:TBE393289 TKZ393289:TLA393289 TUV393289:TUW393289 UER393289:UES393289 UON393289:UOO393289 UYJ393289:UYK393289 VIF393289:VIG393289 VSB393289:VSC393289 WBX393289:WBY393289 WLT393289:WLU393289 WVP393289:WVQ393289 H458825:I458825 JD458825:JE458825 SZ458825:TA458825 ACV458825:ACW458825 AMR458825:AMS458825 AWN458825:AWO458825 BGJ458825:BGK458825 BQF458825:BQG458825 CAB458825:CAC458825 CJX458825:CJY458825 CTT458825:CTU458825 DDP458825:DDQ458825 DNL458825:DNM458825 DXH458825:DXI458825 EHD458825:EHE458825 EQZ458825:ERA458825 FAV458825:FAW458825 FKR458825:FKS458825 FUN458825:FUO458825 GEJ458825:GEK458825 GOF458825:GOG458825 GYB458825:GYC458825 HHX458825:HHY458825 HRT458825:HRU458825 IBP458825:IBQ458825 ILL458825:ILM458825 IVH458825:IVI458825 JFD458825:JFE458825 JOZ458825:JPA458825 JYV458825:JYW458825 KIR458825:KIS458825 KSN458825:KSO458825 LCJ458825:LCK458825 LMF458825:LMG458825 LWB458825:LWC458825 MFX458825:MFY458825 MPT458825:MPU458825 MZP458825:MZQ458825 NJL458825:NJM458825 NTH458825:NTI458825 ODD458825:ODE458825 OMZ458825:ONA458825 OWV458825:OWW458825 PGR458825:PGS458825 PQN458825:PQO458825 QAJ458825:QAK458825 QKF458825:QKG458825 QUB458825:QUC458825 RDX458825:RDY458825 RNT458825:RNU458825 RXP458825:RXQ458825 SHL458825:SHM458825 SRH458825:SRI458825 TBD458825:TBE458825 TKZ458825:TLA458825 TUV458825:TUW458825 UER458825:UES458825 UON458825:UOO458825 UYJ458825:UYK458825 VIF458825:VIG458825 VSB458825:VSC458825 WBX458825:WBY458825 WLT458825:WLU458825 WVP458825:WVQ458825 H524361:I524361 JD524361:JE524361 SZ524361:TA524361 ACV524361:ACW524361 AMR524361:AMS524361 AWN524361:AWO524361 BGJ524361:BGK524361 BQF524361:BQG524361 CAB524361:CAC524361 CJX524361:CJY524361 CTT524361:CTU524361 DDP524361:DDQ524361 DNL524361:DNM524361 DXH524361:DXI524361 EHD524361:EHE524361 EQZ524361:ERA524361 FAV524361:FAW524361 FKR524361:FKS524361 FUN524361:FUO524361 GEJ524361:GEK524361 GOF524361:GOG524361 GYB524361:GYC524361 HHX524361:HHY524361 HRT524361:HRU524361 IBP524361:IBQ524361 ILL524361:ILM524361 IVH524361:IVI524361 JFD524361:JFE524361 JOZ524361:JPA524361 JYV524361:JYW524361 KIR524361:KIS524361 KSN524361:KSO524361 LCJ524361:LCK524361 LMF524361:LMG524361 LWB524361:LWC524361 MFX524361:MFY524361 MPT524361:MPU524361 MZP524361:MZQ524361 NJL524361:NJM524361 NTH524361:NTI524361 ODD524361:ODE524361 OMZ524361:ONA524361 OWV524361:OWW524361 PGR524361:PGS524361 PQN524361:PQO524361 QAJ524361:QAK524361 QKF524361:QKG524361 QUB524361:QUC524361 RDX524361:RDY524361 RNT524361:RNU524361 RXP524361:RXQ524361 SHL524361:SHM524361 SRH524361:SRI524361 TBD524361:TBE524361 TKZ524361:TLA524361 TUV524361:TUW524361 UER524361:UES524361 UON524361:UOO524361 UYJ524361:UYK524361 VIF524361:VIG524361 VSB524361:VSC524361 WBX524361:WBY524361 WLT524361:WLU524361 WVP524361:WVQ524361 H589897:I589897 JD589897:JE589897 SZ589897:TA589897 ACV589897:ACW589897 AMR589897:AMS589897 AWN589897:AWO589897 BGJ589897:BGK589897 BQF589897:BQG589897 CAB589897:CAC589897 CJX589897:CJY589897 CTT589897:CTU589897 DDP589897:DDQ589897 DNL589897:DNM589897 DXH589897:DXI589897 EHD589897:EHE589897 EQZ589897:ERA589897 FAV589897:FAW589897 FKR589897:FKS589897 FUN589897:FUO589897 GEJ589897:GEK589897 GOF589897:GOG589897 GYB589897:GYC589897 HHX589897:HHY589897 HRT589897:HRU589897 IBP589897:IBQ589897 ILL589897:ILM589897 IVH589897:IVI589897 JFD589897:JFE589897 JOZ589897:JPA589897 JYV589897:JYW589897 KIR589897:KIS589897 KSN589897:KSO589897 LCJ589897:LCK589897 LMF589897:LMG589897 LWB589897:LWC589897 MFX589897:MFY589897 MPT589897:MPU589897 MZP589897:MZQ589897 NJL589897:NJM589897 NTH589897:NTI589897 ODD589897:ODE589897 OMZ589897:ONA589897 OWV589897:OWW589897 PGR589897:PGS589897 PQN589897:PQO589897 QAJ589897:QAK589897 QKF589897:QKG589897 QUB589897:QUC589897 RDX589897:RDY589897 RNT589897:RNU589897 RXP589897:RXQ589897 SHL589897:SHM589897 SRH589897:SRI589897 TBD589897:TBE589897 TKZ589897:TLA589897 TUV589897:TUW589897 UER589897:UES589897 UON589897:UOO589897 UYJ589897:UYK589897 VIF589897:VIG589897 VSB589897:VSC589897 WBX589897:WBY589897 WLT589897:WLU589897 WVP589897:WVQ589897 H655433:I655433 JD655433:JE655433 SZ655433:TA655433 ACV655433:ACW655433 AMR655433:AMS655433 AWN655433:AWO655433 BGJ655433:BGK655433 BQF655433:BQG655433 CAB655433:CAC655433 CJX655433:CJY655433 CTT655433:CTU655433 DDP655433:DDQ655433 DNL655433:DNM655433 DXH655433:DXI655433 EHD655433:EHE655433 EQZ655433:ERA655433 FAV655433:FAW655433 FKR655433:FKS655433 FUN655433:FUO655433 GEJ655433:GEK655433 GOF655433:GOG655433 GYB655433:GYC655433 HHX655433:HHY655433 HRT655433:HRU655433 IBP655433:IBQ655433 ILL655433:ILM655433 IVH655433:IVI655433 JFD655433:JFE655433 JOZ655433:JPA655433 JYV655433:JYW655433 KIR655433:KIS655433 KSN655433:KSO655433 LCJ655433:LCK655433 LMF655433:LMG655433 LWB655433:LWC655433 MFX655433:MFY655433 MPT655433:MPU655433 MZP655433:MZQ655433 NJL655433:NJM655433 NTH655433:NTI655433 ODD655433:ODE655433 OMZ655433:ONA655433 OWV655433:OWW655433 PGR655433:PGS655433 PQN655433:PQO655433 QAJ655433:QAK655433 QKF655433:QKG655433 QUB655433:QUC655433 RDX655433:RDY655433 RNT655433:RNU655433 RXP655433:RXQ655433 SHL655433:SHM655433 SRH655433:SRI655433 TBD655433:TBE655433 TKZ655433:TLA655433 TUV655433:TUW655433 UER655433:UES655433 UON655433:UOO655433 UYJ655433:UYK655433 VIF655433:VIG655433 VSB655433:VSC655433 WBX655433:WBY655433 WLT655433:WLU655433 WVP655433:WVQ655433 H720969:I720969 JD720969:JE720969 SZ720969:TA720969 ACV720969:ACW720969 AMR720969:AMS720969 AWN720969:AWO720969 BGJ720969:BGK720969 BQF720969:BQG720969 CAB720969:CAC720969 CJX720969:CJY720969 CTT720969:CTU720969 DDP720969:DDQ720969 DNL720969:DNM720969 DXH720969:DXI720969 EHD720969:EHE720969 EQZ720969:ERA720969 FAV720969:FAW720969 FKR720969:FKS720969 FUN720969:FUO720969 GEJ720969:GEK720969 GOF720969:GOG720969 GYB720969:GYC720969 HHX720969:HHY720969 HRT720969:HRU720969 IBP720969:IBQ720969 ILL720969:ILM720969 IVH720969:IVI720969 JFD720969:JFE720969 JOZ720969:JPA720969 JYV720969:JYW720969 KIR720969:KIS720969 KSN720969:KSO720969 LCJ720969:LCK720969 LMF720969:LMG720969 LWB720969:LWC720969 MFX720969:MFY720969 MPT720969:MPU720969 MZP720969:MZQ720969 NJL720969:NJM720969 NTH720969:NTI720969 ODD720969:ODE720969 OMZ720969:ONA720969 OWV720969:OWW720969 PGR720969:PGS720969 PQN720969:PQO720969 QAJ720969:QAK720969 QKF720969:QKG720969 QUB720969:QUC720969 RDX720969:RDY720969 RNT720969:RNU720969 RXP720969:RXQ720969 SHL720969:SHM720969 SRH720969:SRI720969 TBD720969:TBE720969 TKZ720969:TLA720969 TUV720969:TUW720969 UER720969:UES720969 UON720969:UOO720969 UYJ720969:UYK720969 VIF720969:VIG720969 VSB720969:VSC720969 WBX720969:WBY720969 WLT720969:WLU720969 WVP720969:WVQ720969 H786505:I786505 JD786505:JE786505 SZ786505:TA786505 ACV786505:ACW786505 AMR786505:AMS786505 AWN786505:AWO786505 BGJ786505:BGK786505 BQF786505:BQG786505 CAB786505:CAC786505 CJX786505:CJY786505 CTT786505:CTU786505 DDP786505:DDQ786505 DNL786505:DNM786505 DXH786505:DXI786505 EHD786505:EHE786505 EQZ786505:ERA786505 FAV786505:FAW786505 FKR786505:FKS786505 FUN786505:FUO786505 GEJ786505:GEK786505 GOF786505:GOG786505 GYB786505:GYC786505 HHX786505:HHY786505 HRT786505:HRU786505 IBP786505:IBQ786505 ILL786505:ILM786505 IVH786505:IVI786505 JFD786505:JFE786505 JOZ786505:JPA786505 JYV786505:JYW786505 KIR786505:KIS786505 KSN786505:KSO786505 LCJ786505:LCK786505 LMF786505:LMG786505 LWB786505:LWC786505 MFX786505:MFY786505 MPT786505:MPU786505 MZP786505:MZQ786505 NJL786505:NJM786505 NTH786505:NTI786505 ODD786505:ODE786505 OMZ786505:ONA786505 OWV786505:OWW786505 PGR786505:PGS786505 PQN786505:PQO786505 QAJ786505:QAK786505 QKF786505:QKG786505 QUB786505:QUC786505 RDX786505:RDY786505 RNT786505:RNU786505 RXP786505:RXQ786505 SHL786505:SHM786505 SRH786505:SRI786505 TBD786505:TBE786505 TKZ786505:TLA786505 TUV786505:TUW786505 UER786505:UES786505 UON786505:UOO786505 UYJ786505:UYK786505 VIF786505:VIG786505 VSB786505:VSC786505 WBX786505:WBY786505 WLT786505:WLU786505 WVP786505:WVQ786505 H852041:I852041 JD852041:JE852041 SZ852041:TA852041 ACV852041:ACW852041 AMR852041:AMS852041 AWN852041:AWO852041 BGJ852041:BGK852041 BQF852041:BQG852041 CAB852041:CAC852041 CJX852041:CJY852041 CTT852041:CTU852041 DDP852041:DDQ852041 DNL852041:DNM852041 DXH852041:DXI852041 EHD852041:EHE852041 EQZ852041:ERA852041 FAV852041:FAW852041 FKR852041:FKS852041 FUN852041:FUO852041 GEJ852041:GEK852041 GOF852041:GOG852041 GYB852041:GYC852041 HHX852041:HHY852041 HRT852041:HRU852041 IBP852041:IBQ852041 ILL852041:ILM852041 IVH852041:IVI852041 JFD852041:JFE852041 JOZ852041:JPA852041 JYV852041:JYW852041 KIR852041:KIS852041 KSN852041:KSO852041 LCJ852041:LCK852041 LMF852041:LMG852041 LWB852041:LWC852041 MFX852041:MFY852041 MPT852041:MPU852041 MZP852041:MZQ852041 NJL852041:NJM852041 NTH852041:NTI852041 ODD852041:ODE852041 OMZ852041:ONA852041 OWV852041:OWW852041 PGR852041:PGS852041 PQN852041:PQO852041 QAJ852041:QAK852041 QKF852041:QKG852041 QUB852041:QUC852041 RDX852041:RDY852041 RNT852041:RNU852041 RXP852041:RXQ852041 SHL852041:SHM852041 SRH852041:SRI852041 TBD852041:TBE852041 TKZ852041:TLA852041 TUV852041:TUW852041 UER852041:UES852041 UON852041:UOO852041 UYJ852041:UYK852041 VIF852041:VIG852041 VSB852041:VSC852041 WBX852041:WBY852041 WLT852041:WLU852041 WVP852041:WVQ852041 H917577:I917577 JD917577:JE917577 SZ917577:TA917577 ACV917577:ACW917577 AMR917577:AMS917577 AWN917577:AWO917577 BGJ917577:BGK917577 BQF917577:BQG917577 CAB917577:CAC917577 CJX917577:CJY917577 CTT917577:CTU917577 DDP917577:DDQ917577 DNL917577:DNM917577 DXH917577:DXI917577 EHD917577:EHE917577 EQZ917577:ERA917577 FAV917577:FAW917577 FKR917577:FKS917577 FUN917577:FUO917577 GEJ917577:GEK917577 GOF917577:GOG917577 GYB917577:GYC917577 HHX917577:HHY917577 HRT917577:HRU917577 IBP917577:IBQ917577 ILL917577:ILM917577 IVH917577:IVI917577 JFD917577:JFE917577 JOZ917577:JPA917577 JYV917577:JYW917577 KIR917577:KIS917577 KSN917577:KSO917577 LCJ917577:LCK917577 LMF917577:LMG917577 LWB917577:LWC917577 MFX917577:MFY917577 MPT917577:MPU917577 MZP917577:MZQ917577 NJL917577:NJM917577 NTH917577:NTI917577 ODD917577:ODE917577 OMZ917577:ONA917577 OWV917577:OWW917577 PGR917577:PGS917577 PQN917577:PQO917577 QAJ917577:QAK917577 QKF917577:QKG917577 QUB917577:QUC917577 RDX917577:RDY917577 RNT917577:RNU917577 RXP917577:RXQ917577 SHL917577:SHM917577 SRH917577:SRI917577 TBD917577:TBE917577 TKZ917577:TLA917577 TUV917577:TUW917577 UER917577:UES917577 UON917577:UOO917577 UYJ917577:UYK917577 VIF917577:VIG917577 VSB917577:VSC917577 WBX917577:WBY917577 WLT917577:WLU917577 WVP917577:WVQ917577 H983113:I983113 JD983113:JE983113 SZ983113:TA983113 ACV983113:ACW983113 AMR983113:AMS983113 AWN983113:AWO983113 BGJ983113:BGK983113 BQF983113:BQG983113 CAB983113:CAC983113 CJX983113:CJY983113 CTT983113:CTU983113 DDP983113:DDQ983113 DNL983113:DNM983113 DXH983113:DXI983113 EHD983113:EHE983113 EQZ983113:ERA983113 FAV983113:FAW983113 FKR983113:FKS983113 FUN983113:FUO983113 GEJ983113:GEK983113 GOF983113:GOG983113 GYB983113:GYC983113 HHX983113:HHY983113 HRT983113:HRU983113 IBP983113:IBQ983113 ILL983113:ILM983113 IVH983113:IVI983113 JFD983113:JFE983113 JOZ983113:JPA983113 JYV983113:JYW983113 KIR983113:KIS983113 KSN983113:KSO983113 LCJ983113:LCK983113 LMF983113:LMG983113 LWB983113:LWC983113 MFX983113:MFY983113 MPT983113:MPU983113 MZP983113:MZQ983113 NJL983113:NJM983113 NTH983113:NTI983113 ODD983113:ODE983113 OMZ983113:ONA983113 OWV983113:OWW983113 PGR983113:PGS983113 PQN983113:PQO983113 QAJ983113:QAK983113 QKF983113:QKG983113 QUB983113:QUC983113 RDX983113:RDY983113 RNT983113:RNU983113 RXP983113:RXQ983113 SHL983113:SHM983113 SRH983113:SRI983113 TBD983113:TBE983113 TKZ983113:TLA983113 TUV983113:TUW983113 UER983113:UES983113 UON983113:UOO983113 UYJ983113:UYK983113 VIF983113:VIG983113 VSB983113:VSC983113 WBX983113:WBY983113 WLT983113:WLU983113 WVP983113:WVQ983113 H83:I83 JD83:JE83 SZ83:TA83 ACV83:ACW83 AMR83:AMS83 AWN83:AWO83 BGJ83:BGK83 BQF83:BQG83 CAB83:CAC83 CJX83:CJY83 CTT83:CTU83 DDP83:DDQ83 DNL83:DNM83 DXH83:DXI83 EHD83:EHE83 EQZ83:ERA83 FAV83:FAW83 FKR83:FKS83 FUN83:FUO83 GEJ83:GEK83 GOF83:GOG83 GYB83:GYC83 HHX83:HHY83 HRT83:HRU83 IBP83:IBQ83 ILL83:ILM83 IVH83:IVI83 JFD83:JFE83 JOZ83:JPA83 JYV83:JYW83 KIR83:KIS83 KSN83:KSO83 LCJ83:LCK83 LMF83:LMG83 LWB83:LWC83 MFX83:MFY83 MPT83:MPU83 MZP83:MZQ83 NJL83:NJM83 NTH83:NTI83 ODD83:ODE83 OMZ83:ONA83 OWV83:OWW83 PGR83:PGS83 PQN83:PQO83 QAJ83:QAK83 QKF83:QKG83 QUB83:QUC83 RDX83:RDY83 RNT83:RNU83 RXP83:RXQ83 SHL83:SHM83 SRH83:SRI83 TBD83:TBE83 TKZ83:TLA83 TUV83:TUW83 UER83:UES83 UON83:UOO83 UYJ83:UYK83 VIF83:VIG83 VSB83:VSC83 WBX83:WBY83 WLT83:WLU83 WVP83:WVQ83 H65619:I65619 JD65619:JE65619 SZ65619:TA65619 ACV65619:ACW65619 AMR65619:AMS65619 AWN65619:AWO65619 BGJ65619:BGK65619 BQF65619:BQG65619 CAB65619:CAC65619 CJX65619:CJY65619 CTT65619:CTU65619 DDP65619:DDQ65619 DNL65619:DNM65619 DXH65619:DXI65619 EHD65619:EHE65619 EQZ65619:ERA65619 FAV65619:FAW65619 FKR65619:FKS65619 FUN65619:FUO65619 GEJ65619:GEK65619 GOF65619:GOG65619 GYB65619:GYC65619 HHX65619:HHY65619 HRT65619:HRU65619 IBP65619:IBQ65619 ILL65619:ILM65619 IVH65619:IVI65619 JFD65619:JFE65619 JOZ65619:JPA65619 JYV65619:JYW65619 KIR65619:KIS65619 KSN65619:KSO65619 LCJ65619:LCK65619 LMF65619:LMG65619 LWB65619:LWC65619 MFX65619:MFY65619 MPT65619:MPU65619 MZP65619:MZQ65619 NJL65619:NJM65619 NTH65619:NTI65619 ODD65619:ODE65619 OMZ65619:ONA65619 OWV65619:OWW65619 PGR65619:PGS65619 PQN65619:PQO65619 QAJ65619:QAK65619 QKF65619:QKG65619 QUB65619:QUC65619 RDX65619:RDY65619 RNT65619:RNU65619 RXP65619:RXQ65619 SHL65619:SHM65619 SRH65619:SRI65619 TBD65619:TBE65619 TKZ65619:TLA65619 TUV65619:TUW65619 UER65619:UES65619 UON65619:UOO65619 UYJ65619:UYK65619 VIF65619:VIG65619 VSB65619:VSC65619 WBX65619:WBY65619 WLT65619:WLU65619 WVP65619:WVQ65619 H131155:I131155 JD131155:JE131155 SZ131155:TA131155 ACV131155:ACW131155 AMR131155:AMS131155 AWN131155:AWO131155 BGJ131155:BGK131155 BQF131155:BQG131155 CAB131155:CAC131155 CJX131155:CJY131155 CTT131155:CTU131155 DDP131155:DDQ131155 DNL131155:DNM131155 DXH131155:DXI131155 EHD131155:EHE131155 EQZ131155:ERA131155 FAV131155:FAW131155 FKR131155:FKS131155 FUN131155:FUO131155 GEJ131155:GEK131155 GOF131155:GOG131155 GYB131155:GYC131155 HHX131155:HHY131155 HRT131155:HRU131155 IBP131155:IBQ131155 ILL131155:ILM131155 IVH131155:IVI131155 JFD131155:JFE131155 JOZ131155:JPA131155 JYV131155:JYW131155 KIR131155:KIS131155 KSN131155:KSO131155 LCJ131155:LCK131155 LMF131155:LMG131155 LWB131155:LWC131155 MFX131155:MFY131155 MPT131155:MPU131155 MZP131155:MZQ131155 NJL131155:NJM131155 NTH131155:NTI131155 ODD131155:ODE131155 OMZ131155:ONA131155 OWV131155:OWW131155 PGR131155:PGS131155 PQN131155:PQO131155 QAJ131155:QAK131155 QKF131155:QKG131155 QUB131155:QUC131155 RDX131155:RDY131155 RNT131155:RNU131155 RXP131155:RXQ131155 SHL131155:SHM131155 SRH131155:SRI131155 TBD131155:TBE131155 TKZ131155:TLA131155 TUV131155:TUW131155 UER131155:UES131155 UON131155:UOO131155 UYJ131155:UYK131155 VIF131155:VIG131155 VSB131155:VSC131155 WBX131155:WBY131155 WLT131155:WLU131155 WVP131155:WVQ131155 H196691:I196691 JD196691:JE196691 SZ196691:TA196691 ACV196691:ACW196691 AMR196691:AMS196691 AWN196691:AWO196691 BGJ196691:BGK196691 BQF196691:BQG196691 CAB196691:CAC196691 CJX196691:CJY196691 CTT196691:CTU196691 DDP196691:DDQ196691 DNL196691:DNM196691 DXH196691:DXI196691 EHD196691:EHE196691 EQZ196691:ERA196691 FAV196691:FAW196691 FKR196691:FKS196691 FUN196691:FUO196691 GEJ196691:GEK196691 GOF196691:GOG196691 GYB196691:GYC196691 HHX196691:HHY196691 HRT196691:HRU196691 IBP196691:IBQ196691 ILL196691:ILM196691 IVH196691:IVI196691 JFD196691:JFE196691 JOZ196691:JPA196691 JYV196691:JYW196691 KIR196691:KIS196691 KSN196691:KSO196691 LCJ196691:LCK196691 LMF196691:LMG196691 LWB196691:LWC196691 MFX196691:MFY196691 MPT196691:MPU196691 MZP196691:MZQ196691 NJL196691:NJM196691 NTH196691:NTI196691 ODD196691:ODE196691 OMZ196691:ONA196691 OWV196691:OWW196691 PGR196691:PGS196691 PQN196691:PQO196691 QAJ196691:QAK196691 QKF196691:QKG196691 QUB196691:QUC196691 RDX196691:RDY196691 RNT196691:RNU196691 RXP196691:RXQ196691 SHL196691:SHM196691 SRH196691:SRI196691 TBD196691:TBE196691 TKZ196691:TLA196691 TUV196691:TUW196691 UER196691:UES196691 UON196691:UOO196691 UYJ196691:UYK196691 VIF196691:VIG196691 VSB196691:VSC196691 WBX196691:WBY196691 WLT196691:WLU196691 WVP196691:WVQ196691 H262227:I262227 JD262227:JE262227 SZ262227:TA262227 ACV262227:ACW262227 AMR262227:AMS262227 AWN262227:AWO262227 BGJ262227:BGK262227 BQF262227:BQG262227 CAB262227:CAC262227 CJX262227:CJY262227 CTT262227:CTU262227 DDP262227:DDQ262227 DNL262227:DNM262227 DXH262227:DXI262227 EHD262227:EHE262227 EQZ262227:ERA262227 FAV262227:FAW262227 FKR262227:FKS262227 FUN262227:FUO262227 GEJ262227:GEK262227 GOF262227:GOG262227 GYB262227:GYC262227 HHX262227:HHY262227 HRT262227:HRU262227 IBP262227:IBQ262227 ILL262227:ILM262227 IVH262227:IVI262227 JFD262227:JFE262227 JOZ262227:JPA262227 JYV262227:JYW262227 KIR262227:KIS262227 KSN262227:KSO262227 LCJ262227:LCK262227 LMF262227:LMG262227 LWB262227:LWC262227 MFX262227:MFY262227 MPT262227:MPU262227 MZP262227:MZQ262227 NJL262227:NJM262227 NTH262227:NTI262227 ODD262227:ODE262227 OMZ262227:ONA262227 OWV262227:OWW262227 PGR262227:PGS262227 PQN262227:PQO262227 QAJ262227:QAK262227 QKF262227:QKG262227 QUB262227:QUC262227 RDX262227:RDY262227 RNT262227:RNU262227 RXP262227:RXQ262227 SHL262227:SHM262227 SRH262227:SRI262227 TBD262227:TBE262227 TKZ262227:TLA262227 TUV262227:TUW262227 UER262227:UES262227 UON262227:UOO262227 UYJ262227:UYK262227 VIF262227:VIG262227 VSB262227:VSC262227 WBX262227:WBY262227 WLT262227:WLU262227 WVP262227:WVQ262227 H327763:I327763 JD327763:JE327763 SZ327763:TA327763 ACV327763:ACW327763 AMR327763:AMS327763 AWN327763:AWO327763 BGJ327763:BGK327763 BQF327763:BQG327763 CAB327763:CAC327763 CJX327763:CJY327763 CTT327763:CTU327763 DDP327763:DDQ327763 DNL327763:DNM327763 DXH327763:DXI327763 EHD327763:EHE327763 EQZ327763:ERA327763 FAV327763:FAW327763 FKR327763:FKS327763 FUN327763:FUO327763 GEJ327763:GEK327763 GOF327763:GOG327763 GYB327763:GYC327763 HHX327763:HHY327763 HRT327763:HRU327763 IBP327763:IBQ327763 ILL327763:ILM327763 IVH327763:IVI327763 JFD327763:JFE327763 JOZ327763:JPA327763 JYV327763:JYW327763 KIR327763:KIS327763 KSN327763:KSO327763 LCJ327763:LCK327763 LMF327763:LMG327763 LWB327763:LWC327763 MFX327763:MFY327763 MPT327763:MPU327763 MZP327763:MZQ327763 NJL327763:NJM327763 NTH327763:NTI327763 ODD327763:ODE327763 OMZ327763:ONA327763 OWV327763:OWW327763 PGR327763:PGS327763 PQN327763:PQO327763 QAJ327763:QAK327763 QKF327763:QKG327763 QUB327763:QUC327763 RDX327763:RDY327763 RNT327763:RNU327763 RXP327763:RXQ327763 SHL327763:SHM327763 SRH327763:SRI327763 TBD327763:TBE327763 TKZ327763:TLA327763 TUV327763:TUW327763 UER327763:UES327763 UON327763:UOO327763 UYJ327763:UYK327763 VIF327763:VIG327763 VSB327763:VSC327763 WBX327763:WBY327763 WLT327763:WLU327763 WVP327763:WVQ327763 H393299:I393299 JD393299:JE393299 SZ393299:TA393299 ACV393299:ACW393299 AMR393299:AMS393299 AWN393299:AWO393299 BGJ393299:BGK393299 BQF393299:BQG393299 CAB393299:CAC393299 CJX393299:CJY393299 CTT393299:CTU393299 DDP393299:DDQ393299 DNL393299:DNM393299 DXH393299:DXI393299 EHD393299:EHE393299 EQZ393299:ERA393299 FAV393299:FAW393299 FKR393299:FKS393299 FUN393299:FUO393299 GEJ393299:GEK393299 GOF393299:GOG393299 GYB393299:GYC393299 HHX393299:HHY393299 HRT393299:HRU393299 IBP393299:IBQ393299 ILL393299:ILM393299 IVH393299:IVI393299 JFD393299:JFE393299 JOZ393299:JPA393299 JYV393299:JYW393299 KIR393299:KIS393299 KSN393299:KSO393299 LCJ393299:LCK393299 LMF393299:LMG393299 LWB393299:LWC393299 MFX393299:MFY393299 MPT393299:MPU393299 MZP393299:MZQ393299 NJL393299:NJM393299 NTH393299:NTI393299 ODD393299:ODE393299 OMZ393299:ONA393299 OWV393299:OWW393299 PGR393299:PGS393299 PQN393299:PQO393299 QAJ393299:QAK393299 QKF393299:QKG393299 QUB393299:QUC393299 RDX393299:RDY393299 RNT393299:RNU393299 RXP393299:RXQ393299 SHL393299:SHM393299 SRH393299:SRI393299 TBD393299:TBE393299 TKZ393299:TLA393299 TUV393299:TUW393299 UER393299:UES393299 UON393299:UOO393299 UYJ393299:UYK393299 VIF393299:VIG393299 VSB393299:VSC393299 WBX393299:WBY393299 WLT393299:WLU393299 WVP393299:WVQ393299 H458835:I458835 JD458835:JE458835 SZ458835:TA458835 ACV458835:ACW458835 AMR458835:AMS458835 AWN458835:AWO458835 BGJ458835:BGK458835 BQF458835:BQG458835 CAB458835:CAC458835 CJX458835:CJY458835 CTT458835:CTU458835 DDP458835:DDQ458835 DNL458835:DNM458835 DXH458835:DXI458835 EHD458835:EHE458835 EQZ458835:ERA458835 FAV458835:FAW458835 FKR458835:FKS458835 FUN458835:FUO458835 GEJ458835:GEK458835 GOF458835:GOG458835 GYB458835:GYC458835 HHX458835:HHY458835 HRT458835:HRU458835 IBP458835:IBQ458835 ILL458835:ILM458835 IVH458835:IVI458835 JFD458835:JFE458835 JOZ458835:JPA458835 JYV458835:JYW458835 KIR458835:KIS458835 KSN458835:KSO458835 LCJ458835:LCK458835 LMF458835:LMG458835 LWB458835:LWC458835 MFX458835:MFY458835 MPT458835:MPU458835 MZP458835:MZQ458835 NJL458835:NJM458835 NTH458835:NTI458835 ODD458835:ODE458835 OMZ458835:ONA458835 OWV458835:OWW458835 PGR458835:PGS458835 PQN458835:PQO458835 QAJ458835:QAK458835 QKF458835:QKG458835 QUB458835:QUC458835 RDX458835:RDY458835 RNT458835:RNU458835 RXP458835:RXQ458835 SHL458835:SHM458835 SRH458835:SRI458835 TBD458835:TBE458835 TKZ458835:TLA458835 TUV458835:TUW458835 UER458835:UES458835 UON458835:UOO458835 UYJ458835:UYK458835 VIF458835:VIG458835 VSB458835:VSC458835 WBX458835:WBY458835 WLT458835:WLU458835 WVP458835:WVQ458835 H524371:I524371 JD524371:JE524371 SZ524371:TA524371 ACV524371:ACW524371 AMR524371:AMS524371 AWN524371:AWO524371 BGJ524371:BGK524371 BQF524371:BQG524371 CAB524371:CAC524371 CJX524371:CJY524371 CTT524371:CTU524371 DDP524371:DDQ524371 DNL524371:DNM524371 DXH524371:DXI524371 EHD524371:EHE524371 EQZ524371:ERA524371 FAV524371:FAW524371 FKR524371:FKS524371 FUN524371:FUO524371 GEJ524371:GEK524371 GOF524371:GOG524371 GYB524371:GYC524371 HHX524371:HHY524371 HRT524371:HRU524371 IBP524371:IBQ524371 ILL524371:ILM524371 IVH524371:IVI524371 JFD524371:JFE524371 JOZ524371:JPA524371 JYV524371:JYW524371 KIR524371:KIS524371 KSN524371:KSO524371 LCJ524371:LCK524371 LMF524371:LMG524371 LWB524371:LWC524371 MFX524371:MFY524371 MPT524371:MPU524371 MZP524371:MZQ524371 NJL524371:NJM524371 NTH524371:NTI524371 ODD524371:ODE524371 OMZ524371:ONA524371 OWV524371:OWW524371 PGR524371:PGS524371 PQN524371:PQO524371 QAJ524371:QAK524371 QKF524371:QKG524371 QUB524371:QUC524371 RDX524371:RDY524371 RNT524371:RNU524371 RXP524371:RXQ524371 SHL524371:SHM524371 SRH524371:SRI524371 TBD524371:TBE524371 TKZ524371:TLA524371 TUV524371:TUW524371 UER524371:UES524371 UON524371:UOO524371 UYJ524371:UYK524371 VIF524371:VIG524371 VSB524371:VSC524371 WBX524371:WBY524371 WLT524371:WLU524371 WVP524371:WVQ524371 H589907:I589907 JD589907:JE589907 SZ589907:TA589907 ACV589907:ACW589907 AMR589907:AMS589907 AWN589907:AWO589907 BGJ589907:BGK589907 BQF589907:BQG589907 CAB589907:CAC589907 CJX589907:CJY589907 CTT589907:CTU589907 DDP589907:DDQ589907 DNL589907:DNM589907 DXH589907:DXI589907 EHD589907:EHE589907 EQZ589907:ERA589907 FAV589907:FAW589907 FKR589907:FKS589907 FUN589907:FUO589907 GEJ589907:GEK589907 GOF589907:GOG589907 GYB589907:GYC589907 HHX589907:HHY589907 HRT589907:HRU589907 IBP589907:IBQ589907 ILL589907:ILM589907 IVH589907:IVI589907 JFD589907:JFE589907 JOZ589907:JPA589907 JYV589907:JYW589907 KIR589907:KIS589907 KSN589907:KSO589907 LCJ589907:LCK589907 LMF589907:LMG589907 LWB589907:LWC589907 MFX589907:MFY589907 MPT589907:MPU589907 MZP589907:MZQ589907 NJL589907:NJM589907 NTH589907:NTI589907 ODD589907:ODE589907 OMZ589907:ONA589907 OWV589907:OWW589907 PGR589907:PGS589907 PQN589907:PQO589907 QAJ589907:QAK589907 QKF589907:QKG589907 QUB589907:QUC589907 RDX589907:RDY589907 RNT589907:RNU589907 RXP589907:RXQ589907 SHL589907:SHM589907 SRH589907:SRI589907 TBD589907:TBE589907 TKZ589907:TLA589907 TUV589907:TUW589907 UER589907:UES589907 UON589907:UOO589907 UYJ589907:UYK589907 VIF589907:VIG589907 VSB589907:VSC589907 WBX589907:WBY589907 WLT589907:WLU589907 WVP589907:WVQ589907 H655443:I655443 JD655443:JE655443 SZ655443:TA655443 ACV655443:ACW655443 AMR655443:AMS655443 AWN655443:AWO655443 BGJ655443:BGK655443 BQF655443:BQG655443 CAB655443:CAC655443 CJX655443:CJY655443 CTT655443:CTU655443 DDP655443:DDQ655443 DNL655443:DNM655443 DXH655443:DXI655443 EHD655443:EHE655443 EQZ655443:ERA655443 FAV655443:FAW655443 FKR655443:FKS655443 FUN655443:FUO655443 GEJ655443:GEK655443 GOF655443:GOG655443 GYB655443:GYC655443 HHX655443:HHY655443 HRT655443:HRU655443 IBP655443:IBQ655443 ILL655443:ILM655443 IVH655443:IVI655443 JFD655443:JFE655443 JOZ655443:JPA655443 JYV655443:JYW655443 KIR655443:KIS655443 KSN655443:KSO655443 LCJ655443:LCK655443 LMF655443:LMG655443 LWB655443:LWC655443 MFX655443:MFY655443 MPT655443:MPU655443 MZP655443:MZQ655443 NJL655443:NJM655443 NTH655443:NTI655443 ODD655443:ODE655443 OMZ655443:ONA655443 OWV655443:OWW655443 PGR655443:PGS655443 PQN655443:PQO655443 QAJ655443:QAK655443 QKF655443:QKG655443 QUB655443:QUC655443 RDX655443:RDY655443 RNT655443:RNU655443 RXP655443:RXQ655443 SHL655443:SHM655443 SRH655443:SRI655443 TBD655443:TBE655443 TKZ655443:TLA655443 TUV655443:TUW655443 UER655443:UES655443 UON655443:UOO655443 UYJ655443:UYK655443 VIF655443:VIG655443 VSB655443:VSC655443 WBX655443:WBY655443 WLT655443:WLU655443 WVP655443:WVQ655443 H720979:I720979 JD720979:JE720979 SZ720979:TA720979 ACV720979:ACW720979 AMR720979:AMS720979 AWN720979:AWO720979 BGJ720979:BGK720979 BQF720979:BQG720979 CAB720979:CAC720979 CJX720979:CJY720979 CTT720979:CTU720979 DDP720979:DDQ720979 DNL720979:DNM720979 DXH720979:DXI720979 EHD720979:EHE720979 EQZ720979:ERA720979 FAV720979:FAW720979 FKR720979:FKS720979 FUN720979:FUO720979 GEJ720979:GEK720979 GOF720979:GOG720979 GYB720979:GYC720979 HHX720979:HHY720979 HRT720979:HRU720979 IBP720979:IBQ720979 ILL720979:ILM720979 IVH720979:IVI720979 JFD720979:JFE720979 JOZ720979:JPA720979 JYV720979:JYW720979 KIR720979:KIS720979 KSN720979:KSO720979 LCJ720979:LCK720979 LMF720979:LMG720979 LWB720979:LWC720979 MFX720979:MFY720979 MPT720979:MPU720979 MZP720979:MZQ720979 NJL720979:NJM720979 NTH720979:NTI720979 ODD720979:ODE720979 OMZ720979:ONA720979 OWV720979:OWW720979 PGR720979:PGS720979 PQN720979:PQO720979 QAJ720979:QAK720979 QKF720979:QKG720979 QUB720979:QUC720979 RDX720979:RDY720979 RNT720979:RNU720979 RXP720979:RXQ720979 SHL720979:SHM720979 SRH720979:SRI720979 TBD720979:TBE720979 TKZ720979:TLA720979 TUV720979:TUW720979 UER720979:UES720979 UON720979:UOO720979 UYJ720979:UYK720979 VIF720979:VIG720979 VSB720979:VSC720979 WBX720979:WBY720979 WLT720979:WLU720979 WVP720979:WVQ720979 H786515:I786515 JD786515:JE786515 SZ786515:TA786515 ACV786515:ACW786515 AMR786515:AMS786515 AWN786515:AWO786515 BGJ786515:BGK786515 BQF786515:BQG786515 CAB786515:CAC786515 CJX786515:CJY786515 CTT786515:CTU786515 DDP786515:DDQ786515 DNL786515:DNM786515 DXH786515:DXI786515 EHD786515:EHE786515 EQZ786515:ERA786515 FAV786515:FAW786515 FKR786515:FKS786515 FUN786515:FUO786515 GEJ786515:GEK786515 GOF786515:GOG786515 GYB786515:GYC786515 HHX786515:HHY786515 HRT786515:HRU786515 IBP786515:IBQ786515 ILL786515:ILM786515 IVH786515:IVI786515 JFD786515:JFE786515 JOZ786515:JPA786515 JYV786515:JYW786515 KIR786515:KIS786515 KSN786515:KSO786515 LCJ786515:LCK786515 LMF786515:LMG786515 LWB786515:LWC786515 MFX786515:MFY786515 MPT786515:MPU786515 MZP786515:MZQ786515 NJL786515:NJM786515 NTH786515:NTI786515 ODD786515:ODE786515 OMZ786515:ONA786515 OWV786515:OWW786515 PGR786515:PGS786515 PQN786515:PQO786515 QAJ786515:QAK786515 QKF786515:QKG786515 QUB786515:QUC786515 RDX786515:RDY786515 RNT786515:RNU786515 RXP786515:RXQ786515 SHL786515:SHM786515 SRH786515:SRI786515 TBD786515:TBE786515 TKZ786515:TLA786515 TUV786515:TUW786515 UER786515:UES786515 UON786515:UOO786515 UYJ786515:UYK786515 VIF786515:VIG786515 VSB786515:VSC786515 WBX786515:WBY786515 WLT786515:WLU786515 WVP786515:WVQ786515 H852051:I852051 JD852051:JE852051 SZ852051:TA852051 ACV852051:ACW852051 AMR852051:AMS852051 AWN852051:AWO852051 BGJ852051:BGK852051 BQF852051:BQG852051 CAB852051:CAC852051 CJX852051:CJY852051 CTT852051:CTU852051 DDP852051:DDQ852051 DNL852051:DNM852051 DXH852051:DXI852051 EHD852051:EHE852051 EQZ852051:ERA852051 FAV852051:FAW852051 FKR852051:FKS852051 FUN852051:FUO852051 GEJ852051:GEK852051 GOF852051:GOG852051 GYB852051:GYC852051 HHX852051:HHY852051 HRT852051:HRU852051 IBP852051:IBQ852051 ILL852051:ILM852051 IVH852051:IVI852051 JFD852051:JFE852051 JOZ852051:JPA852051 JYV852051:JYW852051 KIR852051:KIS852051 KSN852051:KSO852051 LCJ852051:LCK852051 LMF852051:LMG852051 LWB852051:LWC852051 MFX852051:MFY852051 MPT852051:MPU852051 MZP852051:MZQ852051 NJL852051:NJM852051 NTH852051:NTI852051 ODD852051:ODE852051 OMZ852051:ONA852051 OWV852051:OWW852051 PGR852051:PGS852051 PQN852051:PQO852051 QAJ852051:QAK852051 QKF852051:QKG852051 QUB852051:QUC852051 RDX852051:RDY852051 RNT852051:RNU852051 RXP852051:RXQ852051 SHL852051:SHM852051 SRH852051:SRI852051 TBD852051:TBE852051 TKZ852051:TLA852051 TUV852051:TUW852051 UER852051:UES852051 UON852051:UOO852051 UYJ852051:UYK852051 VIF852051:VIG852051 VSB852051:VSC852051 WBX852051:WBY852051 WLT852051:WLU852051 WVP852051:WVQ852051 H917587:I917587 JD917587:JE917587 SZ917587:TA917587 ACV917587:ACW917587 AMR917587:AMS917587 AWN917587:AWO917587 BGJ917587:BGK917587 BQF917587:BQG917587 CAB917587:CAC917587 CJX917587:CJY917587 CTT917587:CTU917587 DDP917587:DDQ917587 DNL917587:DNM917587 DXH917587:DXI917587 EHD917587:EHE917587 EQZ917587:ERA917587 FAV917587:FAW917587 FKR917587:FKS917587 FUN917587:FUO917587 GEJ917587:GEK917587 GOF917587:GOG917587 GYB917587:GYC917587 HHX917587:HHY917587 HRT917587:HRU917587 IBP917587:IBQ917587 ILL917587:ILM917587 IVH917587:IVI917587 JFD917587:JFE917587 JOZ917587:JPA917587 JYV917587:JYW917587 KIR917587:KIS917587 KSN917587:KSO917587 LCJ917587:LCK917587 LMF917587:LMG917587 LWB917587:LWC917587 MFX917587:MFY917587 MPT917587:MPU917587 MZP917587:MZQ917587 NJL917587:NJM917587 NTH917587:NTI917587 ODD917587:ODE917587 OMZ917587:ONA917587 OWV917587:OWW917587 PGR917587:PGS917587 PQN917587:PQO917587 QAJ917587:QAK917587 QKF917587:QKG917587 QUB917587:QUC917587 RDX917587:RDY917587 RNT917587:RNU917587 RXP917587:RXQ917587 SHL917587:SHM917587 SRH917587:SRI917587 TBD917587:TBE917587 TKZ917587:TLA917587 TUV917587:TUW917587 UER917587:UES917587 UON917587:UOO917587 UYJ917587:UYK917587 VIF917587:VIG917587 VSB917587:VSC917587 WBX917587:WBY917587 WLT917587:WLU917587 WVP917587:WVQ917587 H983123:I983123 JD983123:JE983123 SZ983123:TA983123 ACV983123:ACW983123 AMR983123:AMS983123 AWN983123:AWO983123 BGJ983123:BGK983123 BQF983123:BQG983123 CAB983123:CAC983123 CJX983123:CJY983123 CTT983123:CTU983123 DDP983123:DDQ983123 DNL983123:DNM983123 DXH983123:DXI983123 EHD983123:EHE983123 EQZ983123:ERA983123 FAV983123:FAW983123 FKR983123:FKS983123 FUN983123:FUO983123 GEJ983123:GEK983123 GOF983123:GOG983123 GYB983123:GYC983123 HHX983123:HHY983123 HRT983123:HRU983123 IBP983123:IBQ983123 ILL983123:ILM983123 IVH983123:IVI983123 JFD983123:JFE983123 JOZ983123:JPA983123 JYV983123:JYW983123 KIR983123:KIS983123 KSN983123:KSO983123 LCJ983123:LCK983123 LMF983123:LMG983123 LWB983123:LWC983123 MFX983123:MFY983123 MPT983123:MPU983123 MZP983123:MZQ983123 NJL983123:NJM983123 NTH983123:NTI983123 ODD983123:ODE983123 OMZ983123:ONA983123 OWV983123:OWW983123 PGR983123:PGS983123 PQN983123:PQO983123 QAJ983123:QAK983123 QKF983123:QKG983123 QUB983123:QUC983123 RDX983123:RDY983123 RNT983123:RNU983123 RXP983123:RXQ983123 SHL983123:SHM983123 SRH983123:SRI983123 TBD983123:TBE983123 TKZ983123:TLA983123 TUV983123:TUW983123 UER983123:UES983123 UON983123:UOO983123 UYJ983123:UYK983123 VIF983123:VIG983123 VSB983123:VSC983123 WBX983123:WBY983123 WLT983123:WLU983123 WVP983123:WVQ983123 H93:I93 JD93:JE93 SZ93:TA93 ACV93:ACW93 AMR93:AMS93 AWN93:AWO93 BGJ93:BGK93 BQF93:BQG93 CAB93:CAC93 CJX93:CJY93 CTT93:CTU93 DDP93:DDQ93 DNL93:DNM93 DXH93:DXI93 EHD93:EHE93 EQZ93:ERA93 FAV93:FAW93 FKR93:FKS93 FUN93:FUO93 GEJ93:GEK93 GOF93:GOG93 GYB93:GYC93 HHX93:HHY93 HRT93:HRU93 IBP93:IBQ93 ILL93:ILM93 IVH93:IVI93 JFD93:JFE93 JOZ93:JPA93 JYV93:JYW93 KIR93:KIS93 KSN93:KSO93 LCJ93:LCK93 LMF93:LMG93 LWB93:LWC93 MFX93:MFY93 MPT93:MPU93 MZP93:MZQ93 NJL93:NJM93 NTH93:NTI93 ODD93:ODE93 OMZ93:ONA93 OWV93:OWW93 PGR93:PGS93 PQN93:PQO93 QAJ93:QAK93 QKF93:QKG93 QUB93:QUC93 RDX93:RDY93 RNT93:RNU93 RXP93:RXQ93 SHL93:SHM93 SRH93:SRI93 TBD93:TBE93 TKZ93:TLA93 TUV93:TUW93 UER93:UES93 UON93:UOO93 UYJ93:UYK93 VIF93:VIG93 VSB93:VSC93 WBX93:WBY93 WLT93:WLU93 WVP93:WVQ93 H65629:I65629 JD65629:JE65629 SZ65629:TA65629 ACV65629:ACW65629 AMR65629:AMS65629 AWN65629:AWO65629 BGJ65629:BGK65629 BQF65629:BQG65629 CAB65629:CAC65629 CJX65629:CJY65629 CTT65629:CTU65629 DDP65629:DDQ65629 DNL65629:DNM65629 DXH65629:DXI65629 EHD65629:EHE65629 EQZ65629:ERA65629 FAV65629:FAW65629 FKR65629:FKS65629 FUN65629:FUO65629 GEJ65629:GEK65629 GOF65629:GOG65629 GYB65629:GYC65629 HHX65629:HHY65629 HRT65629:HRU65629 IBP65629:IBQ65629 ILL65629:ILM65629 IVH65629:IVI65629 JFD65629:JFE65629 JOZ65629:JPA65629 JYV65629:JYW65629 KIR65629:KIS65629 KSN65629:KSO65629 LCJ65629:LCK65629 LMF65629:LMG65629 LWB65629:LWC65629 MFX65629:MFY65629 MPT65629:MPU65629 MZP65629:MZQ65629 NJL65629:NJM65629 NTH65629:NTI65629 ODD65629:ODE65629 OMZ65629:ONA65629 OWV65629:OWW65629 PGR65629:PGS65629 PQN65629:PQO65629 QAJ65629:QAK65629 QKF65629:QKG65629 QUB65629:QUC65629 RDX65629:RDY65629 RNT65629:RNU65629 RXP65629:RXQ65629 SHL65629:SHM65629 SRH65629:SRI65629 TBD65629:TBE65629 TKZ65629:TLA65629 TUV65629:TUW65629 UER65629:UES65629 UON65629:UOO65629 UYJ65629:UYK65629 VIF65629:VIG65629 VSB65629:VSC65629 WBX65629:WBY65629 WLT65629:WLU65629 WVP65629:WVQ65629 H131165:I131165 JD131165:JE131165 SZ131165:TA131165 ACV131165:ACW131165 AMR131165:AMS131165 AWN131165:AWO131165 BGJ131165:BGK131165 BQF131165:BQG131165 CAB131165:CAC131165 CJX131165:CJY131165 CTT131165:CTU131165 DDP131165:DDQ131165 DNL131165:DNM131165 DXH131165:DXI131165 EHD131165:EHE131165 EQZ131165:ERA131165 FAV131165:FAW131165 FKR131165:FKS131165 FUN131165:FUO131165 GEJ131165:GEK131165 GOF131165:GOG131165 GYB131165:GYC131165 HHX131165:HHY131165 HRT131165:HRU131165 IBP131165:IBQ131165 ILL131165:ILM131165 IVH131165:IVI131165 JFD131165:JFE131165 JOZ131165:JPA131165 JYV131165:JYW131165 KIR131165:KIS131165 KSN131165:KSO131165 LCJ131165:LCK131165 LMF131165:LMG131165 LWB131165:LWC131165 MFX131165:MFY131165 MPT131165:MPU131165 MZP131165:MZQ131165 NJL131165:NJM131165 NTH131165:NTI131165 ODD131165:ODE131165 OMZ131165:ONA131165 OWV131165:OWW131165 PGR131165:PGS131165 PQN131165:PQO131165 QAJ131165:QAK131165 QKF131165:QKG131165 QUB131165:QUC131165 RDX131165:RDY131165 RNT131165:RNU131165 RXP131165:RXQ131165 SHL131165:SHM131165 SRH131165:SRI131165 TBD131165:TBE131165 TKZ131165:TLA131165 TUV131165:TUW131165 UER131165:UES131165 UON131165:UOO131165 UYJ131165:UYK131165 VIF131165:VIG131165 VSB131165:VSC131165 WBX131165:WBY131165 WLT131165:WLU131165 WVP131165:WVQ131165 H196701:I196701 JD196701:JE196701 SZ196701:TA196701 ACV196701:ACW196701 AMR196701:AMS196701 AWN196701:AWO196701 BGJ196701:BGK196701 BQF196701:BQG196701 CAB196701:CAC196701 CJX196701:CJY196701 CTT196701:CTU196701 DDP196701:DDQ196701 DNL196701:DNM196701 DXH196701:DXI196701 EHD196701:EHE196701 EQZ196701:ERA196701 FAV196701:FAW196701 FKR196701:FKS196701 FUN196701:FUO196701 GEJ196701:GEK196701 GOF196701:GOG196701 GYB196701:GYC196701 HHX196701:HHY196701 HRT196701:HRU196701 IBP196701:IBQ196701 ILL196701:ILM196701 IVH196701:IVI196701 JFD196701:JFE196701 JOZ196701:JPA196701 JYV196701:JYW196701 KIR196701:KIS196701 KSN196701:KSO196701 LCJ196701:LCK196701 LMF196701:LMG196701 LWB196701:LWC196701 MFX196701:MFY196701 MPT196701:MPU196701 MZP196701:MZQ196701 NJL196701:NJM196701 NTH196701:NTI196701 ODD196701:ODE196701 OMZ196701:ONA196701 OWV196701:OWW196701 PGR196701:PGS196701 PQN196701:PQO196701 QAJ196701:QAK196701 QKF196701:QKG196701 QUB196701:QUC196701 RDX196701:RDY196701 RNT196701:RNU196701 RXP196701:RXQ196701 SHL196701:SHM196701 SRH196701:SRI196701 TBD196701:TBE196701 TKZ196701:TLA196701 TUV196701:TUW196701 UER196701:UES196701 UON196701:UOO196701 UYJ196701:UYK196701 VIF196701:VIG196701 VSB196701:VSC196701 WBX196701:WBY196701 WLT196701:WLU196701 WVP196701:WVQ196701 H262237:I262237 JD262237:JE262237 SZ262237:TA262237 ACV262237:ACW262237 AMR262237:AMS262237 AWN262237:AWO262237 BGJ262237:BGK262237 BQF262237:BQG262237 CAB262237:CAC262237 CJX262237:CJY262237 CTT262237:CTU262237 DDP262237:DDQ262237 DNL262237:DNM262237 DXH262237:DXI262237 EHD262237:EHE262237 EQZ262237:ERA262237 FAV262237:FAW262237 FKR262237:FKS262237 FUN262237:FUO262237 GEJ262237:GEK262237 GOF262237:GOG262237 GYB262237:GYC262237 HHX262237:HHY262237 HRT262237:HRU262237 IBP262237:IBQ262237 ILL262237:ILM262237 IVH262237:IVI262237 JFD262237:JFE262237 JOZ262237:JPA262237 JYV262237:JYW262237 KIR262237:KIS262237 KSN262237:KSO262237 LCJ262237:LCK262237 LMF262237:LMG262237 LWB262237:LWC262237 MFX262237:MFY262237 MPT262237:MPU262237 MZP262237:MZQ262237 NJL262237:NJM262237 NTH262237:NTI262237 ODD262237:ODE262237 OMZ262237:ONA262237 OWV262237:OWW262237 PGR262237:PGS262237 PQN262237:PQO262237 QAJ262237:QAK262237 QKF262237:QKG262237 QUB262237:QUC262237 RDX262237:RDY262237 RNT262237:RNU262237 RXP262237:RXQ262237 SHL262237:SHM262237 SRH262237:SRI262237 TBD262237:TBE262237 TKZ262237:TLA262237 TUV262237:TUW262237 UER262237:UES262237 UON262237:UOO262237 UYJ262237:UYK262237 VIF262237:VIG262237 VSB262237:VSC262237 WBX262237:WBY262237 WLT262237:WLU262237 WVP262237:WVQ262237 H327773:I327773 JD327773:JE327773 SZ327773:TA327773 ACV327773:ACW327773 AMR327773:AMS327773 AWN327773:AWO327773 BGJ327773:BGK327773 BQF327773:BQG327773 CAB327773:CAC327773 CJX327773:CJY327773 CTT327773:CTU327773 DDP327773:DDQ327773 DNL327773:DNM327773 DXH327773:DXI327773 EHD327773:EHE327773 EQZ327773:ERA327773 FAV327773:FAW327773 FKR327773:FKS327773 FUN327773:FUO327773 GEJ327773:GEK327773 GOF327773:GOG327773 GYB327773:GYC327773 HHX327773:HHY327773 HRT327773:HRU327773 IBP327773:IBQ327773 ILL327773:ILM327773 IVH327773:IVI327773 JFD327773:JFE327773 JOZ327773:JPA327773 JYV327773:JYW327773 KIR327773:KIS327773 KSN327773:KSO327773 LCJ327773:LCK327773 LMF327773:LMG327773 LWB327773:LWC327773 MFX327773:MFY327773 MPT327773:MPU327773 MZP327773:MZQ327773 NJL327773:NJM327773 NTH327773:NTI327773 ODD327773:ODE327773 OMZ327773:ONA327773 OWV327773:OWW327773 PGR327773:PGS327773 PQN327773:PQO327773 QAJ327773:QAK327773 QKF327773:QKG327773 QUB327773:QUC327773 RDX327773:RDY327773 RNT327773:RNU327773 RXP327773:RXQ327773 SHL327773:SHM327773 SRH327773:SRI327773 TBD327773:TBE327773 TKZ327773:TLA327773 TUV327773:TUW327773 UER327773:UES327773 UON327773:UOO327773 UYJ327773:UYK327773 VIF327773:VIG327773 VSB327773:VSC327773 WBX327773:WBY327773 WLT327773:WLU327773 WVP327773:WVQ327773 H393309:I393309 JD393309:JE393309 SZ393309:TA393309 ACV393309:ACW393309 AMR393309:AMS393309 AWN393309:AWO393309 BGJ393309:BGK393309 BQF393309:BQG393309 CAB393309:CAC393309 CJX393309:CJY393309 CTT393309:CTU393309 DDP393309:DDQ393309 DNL393309:DNM393309 DXH393309:DXI393309 EHD393309:EHE393309 EQZ393309:ERA393309 FAV393309:FAW393309 FKR393309:FKS393309 FUN393309:FUO393309 GEJ393309:GEK393309 GOF393309:GOG393309 GYB393309:GYC393309 HHX393309:HHY393309 HRT393309:HRU393309 IBP393309:IBQ393309 ILL393309:ILM393309 IVH393309:IVI393309 JFD393309:JFE393309 JOZ393309:JPA393309 JYV393309:JYW393309 KIR393309:KIS393309 KSN393309:KSO393309 LCJ393309:LCK393309 LMF393309:LMG393309 LWB393309:LWC393309 MFX393309:MFY393309 MPT393309:MPU393309 MZP393309:MZQ393309 NJL393309:NJM393309 NTH393309:NTI393309 ODD393309:ODE393309 OMZ393309:ONA393309 OWV393309:OWW393309 PGR393309:PGS393309 PQN393309:PQO393309 QAJ393309:QAK393309 QKF393309:QKG393309 QUB393309:QUC393309 RDX393309:RDY393309 RNT393309:RNU393309 RXP393309:RXQ393309 SHL393309:SHM393309 SRH393309:SRI393309 TBD393309:TBE393309 TKZ393309:TLA393309 TUV393309:TUW393309 UER393309:UES393309 UON393309:UOO393309 UYJ393309:UYK393309 VIF393309:VIG393309 VSB393309:VSC393309 WBX393309:WBY393309 WLT393309:WLU393309 WVP393309:WVQ393309 H458845:I458845 JD458845:JE458845 SZ458845:TA458845 ACV458845:ACW458845 AMR458845:AMS458845 AWN458845:AWO458845 BGJ458845:BGK458845 BQF458845:BQG458845 CAB458845:CAC458845 CJX458845:CJY458845 CTT458845:CTU458845 DDP458845:DDQ458845 DNL458845:DNM458845 DXH458845:DXI458845 EHD458845:EHE458845 EQZ458845:ERA458845 FAV458845:FAW458845 FKR458845:FKS458845 FUN458845:FUO458845 GEJ458845:GEK458845 GOF458845:GOG458845 GYB458845:GYC458845 HHX458845:HHY458845 HRT458845:HRU458845 IBP458845:IBQ458845 ILL458845:ILM458845 IVH458845:IVI458845 JFD458845:JFE458845 JOZ458845:JPA458845 JYV458845:JYW458845 KIR458845:KIS458845 KSN458845:KSO458845 LCJ458845:LCK458845 LMF458845:LMG458845 LWB458845:LWC458845 MFX458845:MFY458845 MPT458845:MPU458845 MZP458845:MZQ458845 NJL458845:NJM458845 NTH458845:NTI458845 ODD458845:ODE458845 OMZ458845:ONA458845 OWV458845:OWW458845 PGR458845:PGS458845 PQN458845:PQO458845 QAJ458845:QAK458845 QKF458845:QKG458845 QUB458845:QUC458845 RDX458845:RDY458845 RNT458845:RNU458845 RXP458845:RXQ458845 SHL458845:SHM458845 SRH458845:SRI458845 TBD458845:TBE458845 TKZ458845:TLA458845 TUV458845:TUW458845 UER458845:UES458845 UON458845:UOO458845 UYJ458845:UYK458845 VIF458845:VIG458845 VSB458845:VSC458845 WBX458845:WBY458845 WLT458845:WLU458845 WVP458845:WVQ458845 H524381:I524381 JD524381:JE524381 SZ524381:TA524381 ACV524381:ACW524381 AMR524381:AMS524381 AWN524381:AWO524381 BGJ524381:BGK524381 BQF524381:BQG524381 CAB524381:CAC524381 CJX524381:CJY524381 CTT524381:CTU524381 DDP524381:DDQ524381 DNL524381:DNM524381 DXH524381:DXI524381 EHD524381:EHE524381 EQZ524381:ERA524381 FAV524381:FAW524381 FKR524381:FKS524381 FUN524381:FUO524381 GEJ524381:GEK524381 GOF524381:GOG524381 GYB524381:GYC524381 HHX524381:HHY524381 HRT524381:HRU524381 IBP524381:IBQ524381 ILL524381:ILM524381 IVH524381:IVI524381 JFD524381:JFE524381 JOZ524381:JPA524381 JYV524381:JYW524381 KIR524381:KIS524381 KSN524381:KSO524381 LCJ524381:LCK524381 LMF524381:LMG524381 LWB524381:LWC524381 MFX524381:MFY524381 MPT524381:MPU524381 MZP524381:MZQ524381 NJL524381:NJM524381 NTH524381:NTI524381 ODD524381:ODE524381 OMZ524381:ONA524381 OWV524381:OWW524381 PGR524381:PGS524381 PQN524381:PQO524381 QAJ524381:QAK524381 QKF524381:QKG524381 QUB524381:QUC524381 RDX524381:RDY524381 RNT524381:RNU524381 RXP524381:RXQ524381 SHL524381:SHM524381 SRH524381:SRI524381 TBD524381:TBE524381 TKZ524381:TLA524381 TUV524381:TUW524381 UER524381:UES524381 UON524381:UOO524381 UYJ524381:UYK524381 VIF524381:VIG524381 VSB524381:VSC524381 WBX524381:WBY524381 WLT524381:WLU524381 WVP524381:WVQ524381 H589917:I589917 JD589917:JE589917 SZ589917:TA589917 ACV589917:ACW589917 AMR589917:AMS589917 AWN589917:AWO589917 BGJ589917:BGK589917 BQF589917:BQG589917 CAB589917:CAC589917 CJX589917:CJY589917 CTT589917:CTU589917 DDP589917:DDQ589917 DNL589917:DNM589917 DXH589917:DXI589917 EHD589917:EHE589917 EQZ589917:ERA589917 FAV589917:FAW589917 FKR589917:FKS589917 FUN589917:FUO589917 GEJ589917:GEK589917 GOF589917:GOG589917 GYB589917:GYC589917 HHX589917:HHY589917 HRT589917:HRU589917 IBP589917:IBQ589917 ILL589917:ILM589917 IVH589917:IVI589917 JFD589917:JFE589917 JOZ589917:JPA589917 JYV589917:JYW589917 KIR589917:KIS589917 KSN589917:KSO589917 LCJ589917:LCK589917 LMF589917:LMG589917 LWB589917:LWC589917 MFX589917:MFY589917 MPT589917:MPU589917 MZP589917:MZQ589917 NJL589917:NJM589917 NTH589917:NTI589917 ODD589917:ODE589917 OMZ589917:ONA589917 OWV589917:OWW589917 PGR589917:PGS589917 PQN589917:PQO589917 QAJ589917:QAK589917 QKF589917:QKG589917 QUB589917:QUC589917 RDX589917:RDY589917 RNT589917:RNU589917 RXP589917:RXQ589917 SHL589917:SHM589917 SRH589917:SRI589917 TBD589917:TBE589917 TKZ589917:TLA589917 TUV589917:TUW589917 UER589917:UES589917 UON589917:UOO589917 UYJ589917:UYK589917 VIF589917:VIG589917 VSB589917:VSC589917 WBX589917:WBY589917 WLT589917:WLU589917 WVP589917:WVQ589917 H655453:I655453 JD655453:JE655453 SZ655453:TA655453 ACV655453:ACW655453 AMR655453:AMS655453 AWN655453:AWO655453 BGJ655453:BGK655453 BQF655453:BQG655453 CAB655453:CAC655453 CJX655453:CJY655453 CTT655453:CTU655453 DDP655453:DDQ655453 DNL655453:DNM655453 DXH655453:DXI655453 EHD655453:EHE655453 EQZ655453:ERA655453 FAV655453:FAW655453 FKR655453:FKS655453 FUN655453:FUO655453 GEJ655453:GEK655453 GOF655453:GOG655453 GYB655453:GYC655453 HHX655453:HHY655453 HRT655453:HRU655453 IBP655453:IBQ655453 ILL655453:ILM655453 IVH655453:IVI655453 JFD655453:JFE655453 JOZ655453:JPA655453 JYV655453:JYW655453 KIR655453:KIS655453 KSN655453:KSO655453 LCJ655453:LCK655453 LMF655453:LMG655453 LWB655453:LWC655453 MFX655453:MFY655453 MPT655453:MPU655453 MZP655453:MZQ655453 NJL655453:NJM655453 NTH655453:NTI655453 ODD655453:ODE655453 OMZ655453:ONA655453 OWV655453:OWW655453 PGR655453:PGS655453 PQN655453:PQO655453 QAJ655453:QAK655453 QKF655453:QKG655453 QUB655453:QUC655453 RDX655453:RDY655453 RNT655453:RNU655453 RXP655453:RXQ655453 SHL655453:SHM655453 SRH655453:SRI655453 TBD655453:TBE655453 TKZ655453:TLA655453 TUV655453:TUW655453 UER655453:UES655453 UON655453:UOO655453 UYJ655453:UYK655453 VIF655453:VIG655453 VSB655453:VSC655453 WBX655453:WBY655453 WLT655453:WLU655453 WVP655453:WVQ655453 H720989:I720989 JD720989:JE720989 SZ720989:TA720989 ACV720989:ACW720989 AMR720989:AMS720989 AWN720989:AWO720989 BGJ720989:BGK720989 BQF720989:BQG720989 CAB720989:CAC720989 CJX720989:CJY720989 CTT720989:CTU720989 DDP720989:DDQ720989 DNL720989:DNM720989 DXH720989:DXI720989 EHD720989:EHE720989 EQZ720989:ERA720989 FAV720989:FAW720989 FKR720989:FKS720989 FUN720989:FUO720989 GEJ720989:GEK720989 GOF720989:GOG720989 GYB720989:GYC720989 HHX720989:HHY720989 HRT720989:HRU720989 IBP720989:IBQ720989 ILL720989:ILM720989 IVH720989:IVI720989 JFD720989:JFE720989 JOZ720989:JPA720989 JYV720989:JYW720989 KIR720989:KIS720989 KSN720989:KSO720989 LCJ720989:LCK720989 LMF720989:LMG720989 LWB720989:LWC720989 MFX720989:MFY720989 MPT720989:MPU720989 MZP720989:MZQ720989 NJL720989:NJM720989 NTH720989:NTI720989 ODD720989:ODE720989 OMZ720989:ONA720989 OWV720989:OWW720989 PGR720989:PGS720989 PQN720989:PQO720989 QAJ720989:QAK720989 QKF720989:QKG720989 QUB720989:QUC720989 RDX720989:RDY720989 RNT720989:RNU720989 RXP720989:RXQ720989 SHL720989:SHM720989 SRH720989:SRI720989 TBD720989:TBE720989 TKZ720989:TLA720989 TUV720989:TUW720989 UER720989:UES720989 UON720989:UOO720989 UYJ720989:UYK720989 VIF720989:VIG720989 VSB720989:VSC720989 WBX720989:WBY720989 WLT720989:WLU720989 WVP720989:WVQ720989 H786525:I786525 JD786525:JE786525 SZ786525:TA786525 ACV786525:ACW786525 AMR786525:AMS786525 AWN786525:AWO786525 BGJ786525:BGK786525 BQF786525:BQG786525 CAB786525:CAC786525 CJX786525:CJY786525 CTT786525:CTU786525 DDP786525:DDQ786525 DNL786525:DNM786525 DXH786525:DXI786525 EHD786525:EHE786525 EQZ786525:ERA786525 FAV786525:FAW786525 FKR786525:FKS786525 FUN786525:FUO786525 GEJ786525:GEK786525 GOF786525:GOG786525 GYB786525:GYC786525 HHX786525:HHY786525 HRT786525:HRU786525 IBP786525:IBQ786525 ILL786525:ILM786525 IVH786525:IVI786525 JFD786525:JFE786525 JOZ786525:JPA786525 JYV786525:JYW786525 KIR786525:KIS786525 KSN786525:KSO786525 LCJ786525:LCK786525 LMF786525:LMG786525 LWB786525:LWC786525 MFX786525:MFY786525 MPT786525:MPU786525 MZP786525:MZQ786525 NJL786525:NJM786525 NTH786525:NTI786525 ODD786525:ODE786525 OMZ786525:ONA786525 OWV786525:OWW786525 PGR786525:PGS786525 PQN786525:PQO786525 QAJ786525:QAK786525 QKF786525:QKG786525 QUB786525:QUC786525 RDX786525:RDY786525 RNT786525:RNU786525 RXP786525:RXQ786525 SHL786525:SHM786525 SRH786525:SRI786525 TBD786525:TBE786525 TKZ786525:TLA786525 TUV786525:TUW786525 UER786525:UES786525 UON786525:UOO786525 UYJ786525:UYK786525 VIF786525:VIG786525 VSB786525:VSC786525 WBX786525:WBY786525 WLT786525:WLU786525 WVP786525:WVQ786525 H852061:I852061 JD852061:JE852061 SZ852061:TA852061 ACV852061:ACW852061 AMR852061:AMS852061 AWN852061:AWO852061 BGJ852061:BGK852061 BQF852061:BQG852061 CAB852061:CAC852061 CJX852061:CJY852061 CTT852061:CTU852061 DDP852061:DDQ852061 DNL852061:DNM852061 DXH852061:DXI852061 EHD852061:EHE852061 EQZ852061:ERA852061 FAV852061:FAW852061 FKR852061:FKS852061 FUN852061:FUO852061 GEJ852061:GEK852061 GOF852061:GOG852061 GYB852061:GYC852061 HHX852061:HHY852061 HRT852061:HRU852061 IBP852061:IBQ852061 ILL852061:ILM852061 IVH852061:IVI852061 JFD852061:JFE852061 JOZ852061:JPA852061 JYV852061:JYW852061 KIR852061:KIS852061 KSN852061:KSO852061 LCJ852061:LCK852061 LMF852061:LMG852061 LWB852061:LWC852061 MFX852061:MFY852061 MPT852061:MPU852061 MZP852061:MZQ852061 NJL852061:NJM852061 NTH852061:NTI852061 ODD852061:ODE852061 OMZ852061:ONA852061 OWV852061:OWW852061 PGR852061:PGS852061 PQN852061:PQO852061 QAJ852061:QAK852061 QKF852061:QKG852061 QUB852061:QUC852061 RDX852061:RDY852061 RNT852061:RNU852061 RXP852061:RXQ852061 SHL852061:SHM852061 SRH852061:SRI852061 TBD852061:TBE852061 TKZ852061:TLA852061 TUV852061:TUW852061 UER852061:UES852061 UON852061:UOO852061 UYJ852061:UYK852061 VIF852061:VIG852061 VSB852061:VSC852061 WBX852061:WBY852061 WLT852061:WLU852061 WVP852061:WVQ852061 H917597:I917597 JD917597:JE917597 SZ917597:TA917597 ACV917597:ACW917597 AMR917597:AMS917597 AWN917597:AWO917597 BGJ917597:BGK917597 BQF917597:BQG917597 CAB917597:CAC917597 CJX917597:CJY917597 CTT917597:CTU917597 DDP917597:DDQ917597 DNL917597:DNM917597 DXH917597:DXI917597 EHD917597:EHE917597 EQZ917597:ERA917597 FAV917597:FAW917597 FKR917597:FKS917597 FUN917597:FUO917597 GEJ917597:GEK917597 GOF917597:GOG917597 GYB917597:GYC917597 HHX917597:HHY917597 HRT917597:HRU917597 IBP917597:IBQ917597 ILL917597:ILM917597 IVH917597:IVI917597 JFD917597:JFE917597 JOZ917597:JPA917597 JYV917597:JYW917597 KIR917597:KIS917597 KSN917597:KSO917597 LCJ917597:LCK917597 LMF917597:LMG917597 LWB917597:LWC917597 MFX917597:MFY917597 MPT917597:MPU917597 MZP917597:MZQ917597 NJL917597:NJM917597 NTH917597:NTI917597 ODD917597:ODE917597 OMZ917597:ONA917597 OWV917597:OWW917597 PGR917597:PGS917597 PQN917597:PQO917597 QAJ917597:QAK917597 QKF917597:QKG917597 QUB917597:QUC917597 RDX917597:RDY917597 RNT917597:RNU917597 RXP917597:RXQ917597 SHL917597:SHM917597 SRH917597:SRI917597 TBD917597:TBE917597 TKZ917597:TLA917597 TUV917597:TUW917597 UER917597:UES917597 UON917597:UOO917597 UYJ917597:UYK917597 VIF917597:VIG917597 VSB917597:VSC917597 WBX917597:WBY917597 WLT917597:WLU917597 WVP917597:WVQ917597 H983133:I983133 JD983133:JE983133 SZ983133:TA983133 ACV983133:ACW983133 AMR983133:AMS983133 AWN983133:AWO983133 BGJ983133:BGK983133 BQF983133:BQG983133 CAB983133:CAC983133 CJX983133:CJY983133 CTT983133:CTU983133 DDP983133:DDQ983133 DNL983133:DNM983133 DXH983133:DXI983133 EHD983133:EHE983133 EQZ983133:ERA983133 FAV983133:FAW983133 FKR983133:FKS983133 FUN983133:FUO983133 GEJ983133:GEK983133 GOF983133:GOG983133 GYB983133:GYC983133 HHX983133:HHY983133 HRT983133:HRU983133 IBP983133:IBQ983133 ILL983133:ILM983133 IVH983133:IVI983133 JFD983133:JFE983133 JOZ983133:JPA983133 JYV983133:JYW983133 KIR983133:KIS983133 KSN983133:KSO983133 LCJ983133:LCK983133 LMF983133:LMG983133 LWB983133:LWC983133 MFX983133:MFY983133 MPT983133:MPU983133 MZP983133:MZQ983133 NJL983133:NJM983133 NTH983133:NTI983133 ODD983133:ODE983133 OMZ983133:ONA983133 OWV983133:OWW983133 PGR983133:PGS983133 PQN983133:PQO983133 QAJ983133:QAK983133 QKF983133:QKG983133 QUB983133:QUC983133 RDX983133:RDY983133 RNT983133:RNU983133 RXP983133:RXQ983133 SHL983133:SHM983133 SRH983133:SRI983133 TBD983133:TBE983133 TKZ983133:TLA983133 TUV983133:TUW983133 UER983133:UES983133 UON983133:UOO983133 UYJ983133:UYK983133 VIF983133:VIG983133 VSB983133:VSC983133 WBX983133:WBY983133 WLT983133:WLU983133 WVP983133:WVQ983133 H103:I103 JD103:JE103 SZ103:TA103 ACV103:ACW103 AMR103:AMS103 AWN103:AWO103 BGJ103:BGK103 BQF103:BQG103 CAB103:CAC103 CJX103:CJY103 CTT103:CTU103 DDP103:DDQ103 DNL103:DNM103 DXH103:DXI103 EHD103:EHE103 EQZ103:ERA103 FAV103:FAW103 FKR103:FKS103 FUN103:FUO103 GEJ103:GEK103 GOF103:GOG103 GYB103:GYC103 HHX103:HHY103 HRT103:HRU103 IBP103:IBQ103 ILL103:ILM103 IVH103:IVI103 JFD103:JFE103 JOZ103:JPA103 JYV103:JYW103 KIR103:KIS103 KSN103:KSO103 LCJ103:LCK103 LMF103:LMG103 LWB103:LWC103 MFX103:MFY103 MPT103:MPU103 MZP103:MZQ103 NJL103:NJM103 NTH103:NTI103 ODD103:ODE103 OMZ103:ONA103 OWV103:OWW103 PGR103:PGS103 PQN103:PQO103 QAJ103:QAK103 QKF103:QKG103 QUB103:QUC103 RDX103:RDY103 RNT103:RNU103 RXP103:RXQ103 SHL103:SHM103 SRH103:SRI103 TBD103:TBE103 TKZ103:TLA103 TUV103:TUW103 UER103:UES103 UON103:UOO103 UYJ103:UYK103 VIF103:VIG103 VSB103:VSC103 WBX103:WBY103 WLT103:WLU103 WVP103:WVQ103 H65639:I65639 JD65639:JE65639 SZ65639:TA65639 ACV65639:ACW65639 AMR65639:AMS65639 AWN65639:AWO65639 BGJ65639:BGK65639 BQF65639:BQG65639 CAB65639:CAC65639 CJX65639:CJY65639 CTT65639:CTU65639 DDP65639:DDQ65639 DNL65639:DNM65639 DXH65639:DXI65639 EHD65639:EHE65639 EQZ65639:ERA65639 FAV65639:FAW65639 FKR65639:FKS65639 FUN65639:FUO65639 GEJ65639:GEK65639 GOF65639:GOG65639 GYB65639:GYC65639 HHX65639:HHY65639 HRT65639:HRU65639 IBP65639:IBQ65639 ILL65639:ILM65639 IVH65639:IVI65639 JFD65639:JFE65639 JOZ65639:JPA65639 JYV65639:JYW65639 KIR65639:KIS65639 KSN65639:KSO65639 LCJ65639:LCK65639 LMF65639:LMG65639 LWB65639:LWC65639 MFX65639:MFY65639 MPT65639:MPU65639 MZP65639:MZQ65639 NJL65639:NJM65639 NTH65639:NTI65639 ODD65639:ODE65639 OMZ65639:ONA65639 OWV65639:OWW65639 PGR65639:PGS65639 PQN65639:PQO65639 QAJ65639:QAK65639 QKF65639:QKG65639 QUB65639:QUC65639 RDX65639:RDY65639 RNT65639:RNU65639 RXP65639:RXQ65639 SHL65639:SHM65639 SRH65639:SRI65639 TBD65639:TBE65639 TKZ65639:TLA65639 TUV65639:TUW65639 UER65639:UES65639 UON65639:UOO65639 UYJ65639:UYK65639 VIF65639:VIG65639 VSB65639:VSC65639 WBX65639:WBY65639 WLT65639:WLU65639 WVP65639:WVQ65639 H131175:I131175 JD131175:JE131175 SZ131175:TA131175 ACV131175:ACW131175 AMR131175:AMS131175 AWN131175:AWO131175 BGJ131175:BGK131175 BQF131175:BQG131175 CAB131175:CAC131175 CJX131175:CJY131175 CTT131175:CTU131175 DDP131175:DDQ131175 DNL131175:DNM131175 DXH131175:DXI131175 EHD131175:EHE131175 EQZ131175:ERA131175 FAV131175:FAW131175 FKR131175:FKS131175 FUN131175:FUO131175 GEJ131175:GEK131175 GOF131175:GOG131175 GYB131175:GYC131175 HHX131175:HHY131175 HRT131175:HRU131175 IBP131175:IBQ131175 ILL131175:ILM131175 IVH131175:IVI131175 JFD131175:JFE131175 JOZ131175:JPA131175 JYV131175:JYW131175 KIR131175:KIS131175 KSN131175:KSO131175 LCJ131175:LCK131175 LMF131175:LMG131175 LWB131175:LWC131175 MFX131175:MFY131175 MPT131175:MPU131175 MZP131175:MZQ131175 NJL131175:NJM131175 NTH131175:NTI131175 ODD131175:ODE131175 OMZ131175:ONA131175 OWV131175:OWW131175 PGR131175:PGS131175 PQN131175:PQO131175 QAJ131175:QAK131175 QKF131175:QKG131175 QUB131175:QUC131175 RDX131175:RDY131175 RNT131175:RNU131175 RXP131175:RXQ131175 SHL131175:SHM131175 SRH131175:SRI131175 TBD131175:TBE131175 TKZ131175:TLA131175 TUV131175:TUW131175 UER131175:UES131175 UON131175:UOO131175 UYJ131175:UYK131175 VIF131175:VIG131175 VSB131175:VSC131175 WBX131175:WBY131175 WLT131175:WLU131175 WVP131175:WVQ131175 H196711:I196711 JD196711:JE196711 SZ196711:TA196711 ACV196711:ACW196711 AMR196711:AMS196711 AWN196711:AWO196711 BGJ196711:BGK196711 BQF196711:BQG196711 CAB196711:CAC196711 CJX196711:CJY196711 CTT196711:CTU196711 DDP196711:DDQ196711 DNL196711:DNM196711 DXH196711:DXI196711 EHD196711:EHE196711 EQZ196711:ERA196711 FAV196711:FAW196711 FKR196711:FKS196711 FUN196711:FUO196711 GEJ196711:GEK196711 GOF196711:GOG196711 GYB196711:GYC196711 HHX196711:HHY196711 HRT196711:HRU196711 IBP196711:IBQ196711 ILL196711:ILM196711 IVH196711:IVI196711 JFD196711:JFE196711 JOZ196711:JPA196711 JYV196711:JYW196711 KIR196711:KIS196711 KSN196711:KSO196711 LCJ196711:LCK196711 LMF196711:LMG196711 LWB196711:LWC196711 MFX196711:MFY196711 MPT196711:MPU196711 MZP196711:MZQ196711 NJL196711:NJM196711 NTH196711:NTI196711 ODD196711:ODE196711 OMZ196711:ONA196711 OWV196711:OWW196711 PGR196711:PGS196711 PQN196711:PQO196711 QAJ196711:QAK196711 QKF196711:QKG196711 QUB196711:QUC196711 RDX196711:RDY196711 RNT196711:RNU196711 RXP196711:RXQ196711 SHL196711:SHM196711 SRH196711:SRI196711 TBD196711:TBE196711 TKZ196711:TLA196711 TUV196711:TUW196711 UER196711:UES196711 UON196711:UOO196711 UYJ196711:UYK196711 VIF196711:VIG196711 VSB196711:VSC196711 WBX196711:WBY196711 WLT196711:WLU196711 WVP196711:WVQ196711 H262247:I262247 JD262247:JE262247 SZ262247:TA262247 ACV262247:ACW262247 AMR262247:AMS262247 AWN262247:AWO262247 BGJ262247:BGK262247 BQF262247:BQG262247 CAB262247:CAC262247 CJX262247:CJY262247 CTT262247:CTU262247 DDP262247:DDQ262247 DNL262247:DNM262247 DXH262247:DXI262247 EHD262247:EHE262247 EQZ262247:ERA262247 FAV262247:FAW262247 FKR262247:FKS262247 FUN262247:FUO262247 GEJ262247:GEK262247 GOF262247:GOG262247 GYB262247:GYC262247 HHX262247:HHY262247 HRT262247:HRU262247 IBP262247:IBQ262247 ILL262247:ILM262247 IVH262247:IVI262247 JFD262247:JFE262247 JOZ262247:JPA262247 JYV262247:JYW262247 KIR262247:KIS262247 KSN262247:KSO262247 LCJ262247:LCK262247 LMF262247:LMG262247 LWB262247:LWC262247 MFX262247:MFY262247 MPT262247:MPU262247 MZP262247:MZQ262247 NJL262247:NJM262247 NTH262247:NTI262247 ODD262247:ODE262247 OMZ262247:ONA262247 OWV262247:OWW262247 PGR262247:PGS262247 PQN262247:PQO262247 QAJ262247:QAK262247 QKF262247:QKG262247 QUB262247:QUC262247 RDX262247:RDY262247 RNT262247:RNU262247 RXP262247:RXQ262247 SHL262247:SHM262247 SRH262247:SRI262247 TBD262247:TBE262247 TKZ262247:TLA262247 TUV262247:TUW262247 UER262247:UES262247 UON262247:UOO262247 UYJ262247:UYK262247 VIF262247:VIG262247 VSB262247:VSC262247 WBX262247:WBY262247 WLT262247:WLU262247 WVP262247:WVQ262247 H327783:I327783 JD327783:JE327783 SZ327783:TA327783 ACV327783:ACW327783 AMR327783:AMS327783 AWN327783:AWO327783 BGJ327783:BGK327783 BQF327783:BQG327783 CAB327783:CAC327783 CJX327783:CJY327783 CTT327783:CTU327783 DDP327783:DDQ327783 DNL327783:DNM327783 DXH327783:DXI327783 EHD327783:EHE327783 EQZ327783:ERA327783 FAV327783:FAW327783 FKR327783:FKS327783 FUN327783:FUO327783 GEJ327783:GEK327783 GOF327783:GOG327783 GYB327783:GYC327783 HHX327783:HHY327783 HRT327783:HRU327783 IBP327783:IBQ327783 ILL327783:ILM327783 IVH327783:IVI327783 JFD327783:JFE327783 JOZ327783:JPA327783 JYV327783:JYW327783 KIR327783:KIS327783 KSN327783:KSO327783 LCJ327783:LCK327783 LMF327783:LMG327783 LWB327783:LWC327783 MFX327783:MFY327783 MPT327783:MPU327783 MZP327783:MZQ327783 NJL327783:NJM327783 NTH327783:NTI327783 ODD327783:ODE327783 OMZ327783:ONA327783 OWV327783:OWW327783 PGR327783:PGS327783 PQN327783:PQO327783 QAJ327783:QAK327783 QKF327783:QKG327783 QUB327783:QUC327783 RDX327783:RDY327783 RNT327783:RNU327783 RXP327783:RXQ327783 SHL327783:SHM327783 SRH327783:SRI327783 TBD327783:TBE327783 TKZ327783:TLA327783 TUV327783:TUW327783 UER327783:UES327783 UON327783:UOO327783 UYJ327783:UYK327783 VIF327783:VIG327783 VSB327783:VSC327783 WBX327783:WBY327783 WLT327783:WLU327783 WVP327783:WVQ327783 H393319:I393319 JD393319:JE393319 SZ393319:TA393319 ACV393319:ACW393319 AMR393319:AMS393319 AWN393319:AWO393319 BGJ393319:BGK393319 BQF393319:BQG393319 CAB393319:CAC393319 CJX393319:CJY393319 CTT393319:CTU393319 DDP393319:DDQ393319 DNL393319:DNM393319 DXH393319:DXI393319 EHD393319:EHE393319 EQZ393319:ERA393319 FAV393319:FAW393319 FKR393319:FKS393319 FUN393319:FUO393319 GEJ393319:GEK393319 GOF393319:GOG393319 GYB393319:GYC393319 HHX393319:HHY393319 HRT393319:HRU393319 IBP393319:IBQ393319 ILL393319:ILM393319 IVH393319:IVI393319 JFD393319:JFE393319 JOZ393319:JPA393319 JYV393319:JYW393319 KIR393319:KIS393319 KSN393319:KSO393319 LCJ393319:LCK393319 LMF393319:LMG393319 LWB393319:LWC393319 MFX393319:MFY393319 MPT393319:MPU393319 MZP393319:MZQ393319 NJL393319:NJM393319 NTH393319:NTI393319 ODD393319:ODE393319 OMZ393319:ONA393319 OWV393319:OWW393319 PGR393319:PGS393319 PQN393319:PQO393319 QAJ393319:QAK393319 QKF393319:QKG393319 QUB393319:QUC393319 RDX393319:RDY393319 RNT393319:RNU393319 RXP393319:RXQ393319 SHL393319:SHM393319 SRH393319:SRI393319 TBD393319:TBE393319 TKZ393319:TLA393319 TUV393319:TUW393319 UER393319:UES393319 UON393319:UOO393319 UYJ393319:UYK393319 VIF393319:VIG393319 VSB393319:VSC393319 WBX393319:WBY393319 WLT393319:WLU393319 WVP393319:WVQ393319 H458855:I458855 JD458855:JE458855 SZ458855:TA458855 ACV458855:ACW458855 AMR458855:AMS458855 AWN458855:AWO458855 BGJ458855:BGK458855 BQF458855:BQG458855 CAB458855:CAC458855 CJX458855:CJY458855 CTT458855:CTU458855 DDP458855:DDQ458855 DNL458855:DNM458855 DXH458855:DXI458855 EHD458855:EHE458855 EQZ458855:ERA458855 FAV458855:FAW458855 FKR458855:FKS458855 FUN458855:FUO458855 GEJ458855:GEK458855 GOF458855:GOG458855 GYB458855:GYC458855 HHX458855:HHY458855 HRT458855:HRU458855 IBP458855:IBQ458855 ILL458855:ILM458855 IVH458855:IVI458855 JFD458855:JFE458855 JOZ458855:JPA458855 JYV458855:JYW458855 KIR458855:KIS458855 KSN458855:KSO458855 LCJ458855:LCK458855 LMF458855:LMG458855 LWB458855:LWC458855 MFX458855:MFY458855 MPT458855:MPU458855 MZP458855:MZQ458855 NJL458855:NJM458855 NTH458855:NTI458855 ODD458855:ODE458855 OMZ458855:ONA458855 OWV458855:OWW458855 PGR458855:PGS458855 PQN458855:PQO458855 QAJ458855:QAK458855 QKF458855:QKG458855 QUB458855:QUC458855 RDX458855:RDY458855 RNT458855:RNU458855 RXP458855:RXQ458855 SHL458855:SHM458855 SRH458855:SRI458855 TBD458855:TBE458855 TKZ458855:TLA458855 TUV458855:TUW458855 UER458855:UES458855 UON458855:UOO458855 UYJ458855:UYK458855 VIF458855:VIG458855 VSB458855:VSC458855 WBX458855:WBY458855 WLT458855:WLU458855 WVP458855:WVQ458855 H524391:I524391 JD524391:JE524391 SZ524391:TA524391 ACV524391:ACW524391 AMR524391:AMS524391 AWN524391:AWO524391 BGJ524391:BGK524391 BQF524391:BQG524391 CAB524391:CAC524391 CJX524391:CJY524391 CTT524391:CTU524391 DDP524391:DDQ524391 DNL524391:DNM524391 DXH524391:DXI524391 EHD524391:EHE524391 EQZ524391:ERA524391 FAV524391:FAW524391 FKR524391:FKS524391 FUN524391:FUO524391 GEJ524391:GEK524391 GOF524391:GOG524391 GYB524391:GYC524391 HHX524391:HHY524391 HRT524391:HRU524391 IBP524391:IBQ524391 ILL524391:ILM524391 IVH524391:IVI524391 JFD524391:JFE524391 JOZ524391:JPA524391 JYV524391:JYW524391 KIR524391:KIS524391 KSN524391:KSO524391 LCJ524391:LCK524391 LMF524391:LMG524391 LWB524391:LWC524391 MFX524391:MFY524391 MPT524391:MPU524391 MZP524391:MZQ524391 NJL524391:NJM524391 NTH524391:NTI524391 ODD524391:ODE524391 OMZ524391:ONA524391 OWV524391:OWW524391 PGR524391:PGS524391 PQN524391:PQO524391 QAJ524391:QAK524391 QKF524391:QKG524391 QUB524391:QUC524391 RDX524391:RDY524391 RNT524391:RNU524391 RXP524391:RXQ524391 SHL524391:SHM524391 SRH524391:SRI524391 TBD524391:TBE524391 TKZ524391:TLA524391 TUV524391:TUW524391 UER524391:UES524391 UON524391:UOO524391 UYJ524391:UYK524391 VIF524391:VIG524391 VSB524391:VSC524391 WBX524391:WBY524391 WLT524391:WLU524391 WVP524391:WVQ524391 H589927:I589927 JD589927:JE589927 SZ589927:TA589927 ACV589927:ACW589927 AMR589927:AMS589927 AWN589927:AWO589927 BGJ589927:BGK589927 BQF589927:BQG589927 CAB589927:CAC589927 CJX589927:CJY589927 CTT589927:CTU589927 DDP589927:DDQ589927 DNL589927:DNM589927 DXH589927:DXI589927 EHD589927:EHE589927 EQZ589927:ERA589927 FAV589927:FAW589927 FKR589927:FKS589927 FUN589927:FUO589927 GEJ589927:GEK589927 GOF589927:GOG589927 GYB589927:GYC589927 HHX589927:HHY589927 HRT589927:HRU589927 IBP589927:IBQ589927 ILL589927:ILM589927 IVH589927:IVI589927 JFD589927:JFE589927 JOZ589927:JPA589927 JYV589927:JYW589927 KIR589927:KIS589927 KSN589927:KSO589927 LCJ589927:LCK589927 LMF589927:LMG589927 LWB589927:LWC589927 MFX589927:MFY589927 MPT589927:MPU589927 MZP589927:MZQ589927 NJL589927:NJM589927 NTH589927:NTI589927 ODD589927:ODE589927 OMZ589927:ONA589927 OWV589927:OWW589927 PGR589927:PGS589927 PQN589927:PQO589927 QAJ589927:QAK589927 QKF589927:QKG589927 QUB589927:QUC589927 RDX589927:RDY589927 RNT589927:RNU589927 RXP589927:RXQ589927 SHL589927:SHM589927 SRH589927:SRI589927 TBD589927:TBE589927 TKZ589927:TLA589927 TUV589927:TUW589927 UER589927:UES589927 UON589927:UOO589927 UYJ589927:UYK589927 VIF589927:VIG589927 VSB589927:VSC589927 WBX589927:WBY589927 WLT589927:WLU589927 WVP589927:WVQ589927 H655463:I655463 JD655463:JE655463 SZ655463:TA655463 ACV655463:ACW655463 AMR655463:AMS655463 AWN655463:AWO655463 BGJ655463:BGK655463 BQF655463:BQG655463 CAB655463:CAC655463 CJX655463:CJY655463 CTT655463:CTU655463 DDP655463:DDQ655463 DNL655463:DNM655463 DXH655463:DXI655463 EHD655463:EHE655463 EQZ655463:ERA655463 FAV655463:FAW655463 FKR655463:FKS655463 FUN655463:FUO655463 GEJ655463:GEK655463 GOF655463:GOG655463 GYB655463:GYC655463 HHX655463:HHY655463 HRT655463:HRU655463 IBP655463:IBQ655463 ILL655463:ILM655463 IVH655463:IVI655463 JFD655463:JFE655463 JOZ655463:JPA655463 JYV655463:JYW655463 KIR655463:KIS655463 KSN655463:KSO655463 LCJ655463:LCK655463 LMF655463:LMG655463 LWB655463:LWC655463 MFX655463:MFY655463 MPT655463:MPU655463 MZP655463:MZQ655463 NJL655463:NJM655463 NTH655463:NTI655463 ODD655463:ODE655463 OMZ655463:ONA655463 OWV655463:OWW655463 PGR655463:PGS655463 PQN655463:PQO655463 QAJ655463:QAK655463 QKF655463:QKG655463 QUB655463:QUC655463 RDX655463:RDY655463 RNT655463:RNU655463 RXP655463:RXQ655463 SHL655463:SHM655463 SRH655463:SRI655463 TBD655463:TBE655463 TKZ655463:TLA655463 TUV655463:TUW655463 UER655463:UES655463 UON655463:UOO655463 UYJ655463:UYK655463 VIF655463:VIG655463 VSB655463:VSC655463 WBX655463:WBY655463 WLT655463:WLU655463 WVP655463:WVQ655463 H720999:I720999 JD720999:JE720999 SZ720999:TA720999 ACV720999:ACW720999 AMR720999:AMS720999 AWN720999:AWO720999 BGJ720999:BGK720999 BQF720999:BQG720999 CAB720999:CAC720999 CJX720999:CJY720999 CTT720999:CTU720999 DDP720999:DDQ720999 DNL720999:DNM720999 DXH720999:DXI720999 EHD720999:EHE720999 EQZ720999:ERA720999 FAV720999:FAW720999 FKR720999:FKS720999 FUN720999:FUO720999 GEJ720999:GEK720999 GOF720999:GOG720999 GYB720999:GYC720999 HHX720999:HHY720999 HRT720999:HRU720999 IBP720999:IBQ720999 ILL720999:ILM720999 IVH720999:IVI720999 JFD720999:JFE720999 JOZ720999:JPA720999 JYV720999:JYW720999 KIR720999:KIS720999 KSN720999:KSO720999 LCJ720999:LCK720999 LMF720999:LMG720999 LWB720999:LWC720999 MFX720999:MFY720999 MPT720999:MPU720999 MZP720999:MZQ720999 NJL720999:NJM720999 NTH720999:NTI720999 ODD720999:ODE720999 OMZ720999:ONA720999 OWV720999:OWW720999 PGR720999:PGS720999 PQN720999:PQO720999 QAJ720999:QAK720999 QKF720999:QKG720999 QUB720999:QUC720999 RDX720999:RDY720999 RNT720999:RNU720999 RXP720999:RXQ720999 SHL720999:SHM720999 SRH720999:SRI720999 TBD720999:TBE720999 TKZ720999:TLA720999 TUV720999:TUW720999 UER720999:UES720999 UON720999:UOO720999 UYJ720999:UYK720999 VIF720999:VIG720999 VSB720999:VSC720999 WBX720999:WBY720999 WLT720999:WLU720999 WVP720999:WVQ720999 H786535:I786535 JD786535:JE786535 SZ786535:TA786535 ACV786535:ACW786535 AMR786535:AMS786535 AWN786535:AWO786535 BGJ786535:BGK786535 BQF786535:BQG786535 CAB786535:CAC786535 CJX786535:CJY786535 CTT786535:CTU786535 DDP786535:DDQ786535 DNL786535:DNM786535 DXH786535:DXI786535 EHD786535:EHE786535 EQZ786535:ERA786535 FAV786535:FAW786535 FKR786535:FKS786535 FUN786535:FUO786535 GEJ786535:GEK786535 GOF786535:GOG786535 GYB786535:GYC786535 HHX786535:HHY786535 HRT786535:HRU786535 IBP786535:IBQ786535 ILL786535:ILM786535 IVH786535:IVI786535 JFD786535:JFE786535 JOZ786535:JPA786535 JYV786535:JYW786535 KIR786535:KIS786535 KSN786535:KSO786535 LCJ786535:LCK786535 LMF786535:LMG786535 LWB786535:LWC786535 MFX786535:MFY786535 MPT786535:MPU786535 MZP786535:MZQ786535 NJL786535:NJM786535 NTH786535:NTI786535 ODD786535:ODE786535 OMZ786535:ONA786535 OWV786535:OWW786535 PGR786535:PGS786535 PQN786535:PQO786535 QAJ786535:QAK786535 QKF786535:QKG786535 QUB786535:QUC786535 RDX786535:RDY786535 RNT786535:RNU786535 RXP786535:RXQ786535 SHL786535:SHM786535 SRH786535:SRI786535 TBD786535:TBE786535 TKZ786535:TLA786535 TUV786535:TUW786535 UER786535:UES786535 UON786535:UOO786535 UYJ786535:UYK786535 VIF786535:VIG786535 VSB786535:VSC786535 WBX786535:WBY786535 WLT786535:WLU786535 WVP786535:WVQ786535 H852071:I852071 JD852071:JE852071 SZ852071:TA852071 ACV852071:ACW852071 AMR852071:AMS852071 AWN852071:AWO852071 BGJ852071:BGK852071 BQF852071:BQG852071 CAB852071:CAC852071 CJX852071:CJY852071 CTT852071:CTU852071 DDP852071:DDQ852071 DNL852071:DNM852071 DXH852071:DXI852071 EHD852071:EHE852071 EQZ852071:ERA852071 FAV852071:FAW852071 FKR852071:FKS852071 FUN852071:FUO852071 GEJ852071:GEK852071 GOF852071:GOG852071 GYB852071:GYC852071 HHX852071:HHY852071 HRT852071:HRU852071 IBP852071:IBQ852071 ILL852071:ILM852071 IVH852071:IVI852071 JFD852071:JFE852071 JOZ852071:JPA852071 JYV852071:JYW852071 KIR852071:KIS852071 KSN852071:KSO852071 LCJ852071:LCK852071 LMF852071:LMG852071 LWB852071:LWC852071 MFX852071:MFY852071 MPT852071:MPU852071 MZP852071:MZQ852071 NJL852071:NJM852071 NTH852071:NTI852071 ODD852071:ODE852071 OMZ852071:ONA852071 OWV852071:OWW852071 PGR852071:PGS852071 PQN852071:PQO852071 QAJ852071:QAK852071 QKF852071:QKG852071 QUB852071:QUC852071 RDX852071:RDY852071 RNT852071:RNU852071 RXP852071:RXQ852071 SHL852071:SHM852071 SRH852071:SRI852071 TBD852071:TBE852071 TKZ852071:TLA852071 TUV852071:TUW852071 UER852071:UES852071 UON852071:UOO852071 UYJ852071:UYK852071 VIF852071:VIG852071 VSB852071:VSC852071 WBX852071:WBY852071 WLT852071:WLU852071 WVP852071:WVQ852071 H917607:I917607 JD917607:JE917607 SZ917607:TA917607 ACV917607:ACW917607 AMR917607:AMS917607 AWN917607:AWO917607 BGJ917607:BGK917607 BQF917607:BQG917607 CAB917607:CAC917607 CJX917607:CJY917607 CTT917607:CTU917607 DDP917607:DDQ917607 DNL917607:DNM917607 DXH917607:DXI917607 EHD917607:EHE917607 EQZ917607:ERA917607 FAV917607:FAW917607 FKR917607:FKS917607 FUN917607:FUO917607 GEJ917607:GEK917607 GOF917607:GOG917607 GYB917607:GYC917607 HHX917607:HHY917607 HRT917607:HRU917607 IBP917607:IBQ917607 ILL917607:ILM917607 IVH917607:IVI917607 JFD917607:JFE917607 JOZ917607:JPA917607 JYV917607:JYW917607 KIR917607:KIS917607 KSN917607:KSO917607 LCJ917607:LCK917607 LMF917607:LMG917607 LWB917607:LWC917607 MFX917607:MFY917607 MPT917607:MPU917607 MZP917607:MZQ917607 NJL917607:NJM917607 NTH917607:NTI917607 ODD917607:ODE917607 OMZ917607:ONA917607 OWV917607:OWW917607 PGR917607:PGS917607 PQN917607:PQO917607 QAJ917607:QAK917607 QKF917607:QKG917607 QUB917607:QUC917607 RDX917607:RDY917607 RNT917607:RNU917607 RXP917607:RXQ917607 SHL917607:SHM917607 SRH917607:SRI917607 TBD917607:TBE917607 TKZ917607:TLA917607 TUV917607:TUW917607 UER917607:UES917607 UON917607:UOO917607 UYJ917607:UYK917607 VIF917607:VIG917607 VSB917607:VSC917607 WBX917607:WBY917607 WLT917607:WLU917607 WVP917607:WVQ917607 H983143:I983143 JD983143:JE983143 SZ983143:TA983143 ACV983143:ACW983143 AMR983143:AMS983143 AWN983143:AWO983143 BGJ983143:BGK983143 BQF983143:BQG983143 CAB983143:CAC983143 CJX983143:CJY983143 CTT983143:CTU983143 DDP983143:DDQ983143 DNL983143:DNM983143 DXH983143:DXI983143 EHD983143:EHE983143 EQZ983143:ERA983143 FAV983143:FAW983143 FKR983143:FKS983143 FUN983143:FUO983143 GEJ983143:GEK983143 GOF983143:GOG983143 GYB983143:GYC983143 HHX983143:HHY983143 HRT983143:HRU983143 IBP983143:IBQ983143 ILL983143:ILM983143 IVH983143:IVI983143 JFD983143:JFE983143 JOZ983143:JPA983143 JYV983143:JYW983143 KIR983143:KIS983143 KSN983143:KSO983143 LCJ983143:LCK983143 LMF983143:LMG983143 LWB983143:LWC983143 MFX983143:MFY983143 MPT983143:MPU983143 MZP983143:MZQ983143 NJL983143:NJM983143 NTH983143:NTI983143 ODD983143:ODE983143 OMZ983143:ONA983143 OWV983143:OWW983143 PGR983143:PGS983143 PQN983143:PQO983143 QAJ983143:QAK983143 QKF983143:QKG983143 QUB983143:QUC983143 RDX983143:RDY983143 RNT983143:RNU983143 RXP983143:RXQ983143 SHL983143:SHM983143 SRH983143:SRI983143 TBD983143:TBE983143 TKZ983143:TLA983143 TUV983143:TUW983143 UER983143:UES983143 UON983143:UOO983143 UYJ983143:UYK983143 VIF983143:VIG983143 VSB983143:VSC983143 WBX983143:WBY983143 WLT983143:WLU983143 WVP983143:WVQ983143 H113:I113 JD113:JE113 SZ113:TA113 ACV113:ACW113 AMR113:AMS113 AWN113:AWO113 BGJ113:BGK113 BQF113:BQG113 CAB113:CAC113 CJX113:CJY113 CTT113:CTU113 DDP113:DDQ113 DNL113:DNM113 DXH113:DXI113 EHD113:EHE113 EQZ113:ERA113 FAV113:FAW113 FKR113:FKS113 FUN113:FUO113 GEJ113:GEK113 GOF113:GOG113 GYB113:GYC113 HHX113:HHY113 HRT113:HRU113 IBP113:IBQ113 ILL113:ILM113 IVH113:IVI113 JFD113:JFE113 JOZ113:JPA113 JYV113:JYW113 KIR113:KIS113 KSN113:KSO113 LCJ113:LCK113 LMF113:LMG113 LWB113:LWC113 MFX113:MFY113 MPT113:MPU113 MZP113:MZQ113 NJL113:NJM113 NTH113:NTI113 ODD113:ODE113 OMZ113:ONA113 OWV113:OWW113 PGR113:PGS113 PQN113:PQO113 QAJ113:QAK113 QKF113:QKG113 QUB113:QUC113 RDX113:RDY113 RNT113:RNU113 RXP113:RXQ113 SHL113:SHM113 SRH113:SRI113 TBD113:TBE113 TKZ113:TLA113 TUV113:TUW113 UER113:UES113 UON113:UOO113 UYJ113:UYK113 VIF113:VIG113 VSB113:VSC113 WBX113:WBY113 WLT113:WLU113 WVP113:WVQ113 H65649:I65649 JD65649:JE65649 SZ65649:TA65649 ACV65649:ACW65649 AMR65649:AMS65649 AWN65649:AWO65649 BGJ65649:BGK65649 BQF65649:BQG65649 CAB65649:CAC65649 CJX65649:CJY65649 CTT65649:CTU65649 DDP65649:DDQ65649 DNL65649:DNM65649 DXH65649:DXI65649 EHD65649:EHE65649 EQZ65649:ERA65649 FAV65649:FAW65649 FKR65649:FKS65649 FUN65649:FUO65649 GEJ65649:GEK65649 GOF65649:GOG65649 GYB65649:GYC65649 HHX65649:HHY65649 HRT65649:HRU65649 IBP65649:IBQ65649 ILL65649:ILM65649 IVH65649:IVI65649 JFD65649:JFE65649 JOZ65649:JPA65649 JYV65649:JYW65649 KIR65649:KIS65649 KSN65649:KSO65649 LCJ65649:LCK65649 LMF65649:LMG65649 LWB65649:LWC65649 MFX65649:MFY65649 MPT65649:MPU65649 MZP65649:MZQ65649 NJL65649:NJM65649 NTH65649:NTI65649 ODD65649:ODE65649 OMZ65649:ONA65649 OWV65649:OWW65649 PGR65649:PGS65649 PQN65649:PQO65649 QAJ65649:QAK65649 QKF65649:QKG65649 QUB65649:QUC65649 RDX65649:RDY65649 RNT65649:RNU65649 RXP65649:RXQ65649 SHL65649:SHM65649 SRH65649:SRI65649 TBD65649:TBE65649 TKZ65649:TLA65649 TUV65649:TUW65649 UER65649:UES65649 UON65649:UOO65649 UYJ65649:UYK65649 VIF65649:VIG65649 VSB65649:VSC65649 WBX65649:WBY65649 WLT65649:WLU65649 WVP65649:WVQ65649 H131185:I131185 JD131185:JE131185 SZ131185:TA131185 ACV131185:ACW131185 AMR131185:AMS131185 AWN131185:AWO131185 BGJ131185:BGK131185 BQF131185:BQG131185 CAB131185:CAC131185 CJX131185:CJY131185 CTT131185:CTU131185 DDP131185:DDQ131185 DNL131185:DNM131185 DXH131185:DXI131185 EHD131185:EHE131185 EQZ131185:ERA131185 FAV131185:FAW131185 FKR131185:FKS131185 FUN131185:FUO131185 GEJ131185:GEK131185 GOF131185:GOG131185 GYB131185:GYC131185 HHX131185:HHY131185 HRT131185:HRU131185 IBP131185:IBQ131185 ILL131185:ILM131185 IVH131185:IVI131185 JFD131185:JFE131185 JOZ131185:JPA131185 JYV131185:JYW131185 KIR131185:KIS131185 KSN131185:KSO131185 LCJ131185:LCK131185 LMF131185:LMG131185 LWB131185:LWC131185 MFX131185:MFY131185 MPT131185:MPU131185 MZP131185:MZQ131185 NJL131185:NJM131185 NTH131185:NTI131185 ODD131185:ODE131185 OMZ131185:ONA131185 OWV131185:OWW131185 PGR131185:PGS131185 PQN131185:PQO131185 QAJ131185:QAK131185 QKF131185:QKG131185 QUB131185:QUC131185 RDX131185:RDY131185 RNT131185:RNU131185 RXP131185:RXQ131185 SHL131185:SHM131185 SRH131185:SRI131185 TBD131185:TBE131185 TKZ131185:TLA131185 TUV131185:TUW131185 UER131185:UES131185 UON131185:UOO131185 UYJ131185:UYK131185 VIF131185:VIG131185 VSB131185:VSC131185 WBX131185:WBY131185 WLT131185:WLU131185 WVP131185:WVQ131185 H196721:I196721 JD196721:JE196721 SZ196721:TA196721 ACV196721:ACW196721 AMR196721:AMS196721 AWN196721:AWO196721 BGJ196721:BGK196721 BQF196721:BQG196721 CAB196721:CAC196721 CJX196721:CJY196721 CTT196721:CTU196721 DDP196721:DDQ196721 DNL196721:DNM196721 DXH196721:DXI196721 EHD196721:EHE196721 EQZ196721:ERA196721 FAV196721:FAW196721 FKR196721:FKS196721 FUN196721:FUO196721 GEJ196721:GEK196721 GOF196721:GOG196721 GYB196721:GYC196721 HHX196721:HHY196721 HRT196721:HRU196721 IBP196721:IBQ196721 ILL196721:ILM196721 IVH196721:IVI196721 JFD196721:JFE196721 JOZ196721:JPA196721 JYV196721:JYW196721 KIR196721:KIS196721 KSN196721:KSO196721 LCJ196721:LCK196721 LMF196721:LMG196721 LWB196721:LWC196721 MFX196721:MFY196721 MPT196721:MPU196721 MZP196721:MZQ196721 NJL196721:NJM196721 NTH196721:NTI196721 ODD196721:ODE196721 OMZ196721:ONA196721 OWV196721:OWW196721 PGR196721:PGS196721 PQN196721:PQO196721 QAJ196721:QAK196721 QKF196721:QKG196721 QUB196721:QUC196721 RDX196721:RDY196721 RNT196721:RNU196721 RXP196721:RXQ196721 SHL196721:SHM196721 SRH196721:SRI196721 TBD196721:TBE196721 TKZ196721:TLA196721 TUV196721:TUW196721 UER196721:UES196721 UON196721:UOO196721 UYJ196721:UYK196721 VIF196721:VIG196721 VSB196721:VSC196721 WBX196721:WBY196721 WLT196721:WLU196721 WVP196721:WVQ196721 H262257:I262257 JD262257:JE262257 SZ262257:TA262257 ACV262257:ACW262257 AMR262257:AMS262257 AWN262257:AWO262257 BGJ262257:BGK262257 BQF262257:BQG262257 CAB262257:CAC262257 CJX262257:CJY262257 CTT262257:CTU262257 DDP262257:DDQ262257 DNL262257:DNM262257 DXH262257:DXI262257 EHD262257:EHE262257 EQZ262257:ERA262257 FAV262257:FAW262257 FKR262257:FKS262257 FUN262257:FUO262257 GEJ262257:GEK262257 GOF262257:GOG262257 GYB262257:GYC262257 HHX262257:HHY262257 HRT262257:HRU262257 IBP262257:IBQ262257 ILL262257:ILM262257 IVH262257:IVI262257 JFD262257:JFE262257 JOZ262257:JPA262257 JYV262257:JYW262257 KIR262257:KIS262257 KSN262257:KSO262257 LCJ262257:LCK262257 LMF262257:LMG262257 LWB262257:LWC262257 MFX262257:MFY262257 MPT262257:MPU262257 MZP262257:MZQ262257 NJL262257:NJM262257 NTH262257:NTI262257 ODD262257:ODE262257 OMZ262257:ONA262257 OWV262257:OWW262257 PGR262257:PGS262257 PQN262257:PQO262257 QAJ262257:QAK262257 QKF262257:QKG262257 QUB262257:QUC262257 RDX262257:RDY262257 RNT262257:RNU262257 RXP262257:RXQ262257 SHL262257:SHM262257 SRH262257:SRI262257 TBD262257:TBE262257 TKZ262257:TLA262257 TUV262257:TUW262257 UER262257:UES262257 UON262257:UOO262257 UYJ262257:UYK262257 VIF262257:VIG262257 VSB262257:VSC262257 WBX262257:WBY262257 WLT262257:WLU262257 WVP262257:WVQ262257 H327793:I327793 JD327793:JE327793 SZ327793:TA327793 ACV327793:ACW327793 AMR327793:AMS327793 AWN327793:AWO327793 BGJ327793:BGK327793 BQF327793:BQG327793 CAB327793:CAC327793 CJX327793:CJY327793 CTT327793:CTU327793 DDP327793:DDQ327793 DNL327793:DNM327793 DXH327793:DXI327793 EHD327793:EHE327793 EQZ327793:ERA327793 FAV327793:FAW327793 FKR327793:FKS327793 FUN327793:FUO327793 GEJ327793:GEK327793 GOF327793:GOG327793 GYB327793:GYC327793 HHX327793:HHY327793 HRT327793:HRU327793 IBP327793:IBQ327793 ILL327793:ILM327793 IVH327793:IVI327793 JFD327793:JFE327793 JOZ327793:JPA327793 JYV327793:JYW327793 KIR327793:KIS327793 KSN327793:KSO327793 LCJ327793:LCK327793 LMF327793:LMG327793 LWB327793:LWC327793 MFX327793:MFY327793 MPT327793:MPU327793 MZP327793:MZQ327793 NJL327793:NJM327793 NTH327793:NTI327793 ODD327793:ODE327793 OMZ327793:ONA327793 OWV327793:OWW327793 PGR327793:PGS327793 PQN327793:PQO327793 QAJ327793:QAK327793 QKF327793:QKG327793 QUB327793:QUC327793 RDX327793:RDY327793 RNT327793:RNU327793 RXP327793:RXQ327793 SHL327793:SHM327793 SRH327793:SRI327793 TBD327793:TBE327793 TKZ327793:TLA327793 TUV327793:TUW327793 UER327793:UES327793 UON327793:UOO327793 UYJ327793:UYK327793 VIF327793:VIG327793 VSB327793:VSC327793 WBX327793:WBY327793 WLT327793:WLU327793 WVP327793:WVQ327793 H393329:I393329 JD393329:JE393329 SZ393329:TA393329 ACV393329:ACW393329 AMR393329:AMS393329 AWN393329:AWO393329 BGJ393329:BGK393329 BQF393329:BQG393329 CAB393329:CAC393329 CJX393329:CJY393329 CTT393329:CTU393329 DDP393329:DDQ393329 DNL393329:DNM393329 DXH393329:DXI393329 EHD393329:EHE393329 EQZ393329:ERA393329 FAV393329:FAW393329 FKR393329:FKS393329 FUN393329:FUO393329 GEJ393329:GEK393329 GOF393329:GOG393329 GYB393329:GYC393329 HHX393329:HHY393329 HRT393329:HRU393329 IBP393329:IBQ393329 ILL393329:ILM393329 IVH393329:IVI393329 JFD393329:JFE393329 JOZ393329:JPA393329 JYV393329:JYW393329 KIR393329:KIS393329 KSN393329:KSO393329 LCJ393329:LCK393329 LMF393329:LMG393329 LWB393329:LWC393329 MFX393329:MFY393329 MPT393329:MPU393329 MZP393329:MZQ393329 NJL393329:NJM393329 NTH393329:NTI393329 ODD393329:ODE393329 OMZ393329:ONA393329 OWV393329:OWW393329 PGR393329:PGS393329 PQN393329:PQO393329 QAJ393329:QAK393329 QKF393329:QKG393329 QUB393329:QUC393329 RDX393329:RDY393329 RNT393329:RNU393329 RXP393329:RXQ393329 SHL393329:SHM393329 SRH393329:SRI393329 TBD393329:TBE393329 TKZ393329:TLA393329 TUV393329:TUW393329 UER393329:UES393329 UON393329:UOO393329 UYJ393329:UYK393329 VIF393329:VIG393329 VSB393329:VSC393329 WBX393329:WBY393329 WLT393329:WLU393329 WVP393329:WVQ393329 H458865:I458865 JD458865:JE458865 SZ458865:TA458865 ACV458865:ACW458865 AMR458865:AMS458865 AWN458865:AWO458865 BGJ458865:BGK458865 BQF458865:BQG458865 CAB458865:CAC458865 CJX458865:CJY458865 CTT458865:CTU458865 DDP458865:DDQ458865 DNL458865:DNM458865 DXH458865:DXI458865 EHD458865:EHE458865 EQZ458865:ERA458865 FAV458865:FAW458865 FKR458865:FKS458865 FUN458865:FUO458865 GEJ458865:GEK458865 GOF458865:GOG458865 GYB458865:GYC458865 HHX458865:HHY458865 HRT458865:HRU458865 IBP458865:IBQ458865 ILL458865:ILM458865 IVH458865:IVI458865 JFD458865:JFE458865 JOZ458865:JPA458865 JYV458865:JYW458865 KIR458865:KIS458865 KSN458865:KSO458865 LCJ458865:LCK458865 LMF458865:LMG458865 LWB458865:LWC458865 MFX458865:MFY458865 MPT458865:MPU458865 MZP458865:MZQ458865 NJL458865:NJM458865 NTH458865:NTI458865 ODD458865:ODE458865 OMZ458865:ONA458865 OWV458865:OWW458865 PGR458865:PGS458865 PQN458865:PQO458865 QAJ458865:QAK458865 QKF458865:QKG458865 QUB458865:QUC458865 RDX458865:RDY458865 RNT458865:RNU458865 RXP458865:RXQ458865 SHL458865:SHM458865 SRH458865:SRI458865 TBD458865:TBE458865 TKZ458865:TLA458865 TUV458865:TUW458865 UER458865:UES458865 UON458865:UOO458865 UYJ458865:UYK458865 VIF458865:VIG458865 VSB458865:VSC458865 WBX458865:WBY458865 WLT458865:WLU458865 WVP458865:WVQ458865 H524401:I524401 JD524401:JE524401 SZ524401:TA524401 ACV524401:ACW524401 AMR524401:AMS524401 AWN524401:AWO524401 BGJ524401:BGK524401 BQF524401:BQG524401 CAB524401:CAC524401 CJX524401:CJY524401 CTT524401:CTU524401 DDP524401:DDQ524401 DNL524401:DNM524401 DXH524401:DXI524401 EHD524401:EHE524401 EQZ524401:ERA524401 FAV524401:FAW524401 FKR524401:FKS524401 FUN524401:FUO524401 GEJ524401:GEK524401 GOF524401:GOG524401 GYB524401:GYC524401 HHX524401:HHY524401 HRT524401:HRU524401 IBP524401:IBQ524401 ILL524401:ILM524401 IVH524401:IVI524401 JFD524401:JFE524401 JOZ524401:JPA524401 JYV524401:JYW524401 KIR524401:KIS524401 KSN524401:KSO524401 LCJ524401:LCK524401 LMF524401:LMG524401 LWB524401:LWC524401 MFX524401:MFY524401 MPT524401:MPU524401 MZP524401:MZQ524401 NJL524401:NJM524401 NTH524401:NTI524401 ODD524401:ODE524401 OMZ524401:ONA524401 OWV524401:OWW524401 PGR524401:PGS524401 PQN524401:PQO524401 QAJ524401:QAK524401 QKF524401:QKG524401 QUB524401:QUC524401 RDX524401:RDY524401 RNT524401:RNU524401 RXP524401:RXQ524401 SHL524401:SHM524401 SRH524401:SRI524401 TBD524401:TBE524401 TKZ524401:TLA524401 TUV524401:TUW524401 UER524401:UES524401 UON524401:UOO524401 UYJ524401:UYK524401 VIF524401:VIG524401 VSB524401:VSC524401 WBX524401:WBY524401 WLT524401:WLU524401 WVP524401:WVQ524401 H589937:I589937 JD589937:JE589937 SZ589937:TA589937 ACV589937:ACW589937 AMR589937:AMS589937 AWN589937:AWO589937 BGJ589937:BGK589937 BQF589937:BQG589937 CAB589937:CAC589937 CJX589937:CJY589937 CTT589937:CTU589937 DDP589937:DDQ589937 DNL589937:DNM589937 DXH589937:DXI589937 EHD589937:EHE589937 EQZ589937:ERA589937 FAV589937:FAW589937 FKR589937:FKS589937 FUN589937:FUO589937 GEJ589937:GEK589937 GOF589937:GOG589937 GYB589937:GYC589937 HHX589937:HHY589937 HRT589937:HRU589937 IBP589937:IBQ589937 ILL589937:ILM589937 IVH589937:IVI589937 JFD589937:JFE589937 JOZ589937:JPA589937 JYV589937:JYW589937 KIR589937:KIS589937 KSN589937:KSO589937 LCJ589937:LCK589937 LMF589937:LMG589937 LWB589937:LWC589937 MFX589937:MFY589937 MPT589937:MPU589937 MZP589937:MZQ589937 NJL589937:NJM589937 NTH589937:NTI589937 ODD589937:ODE589937 OMZ589937:ONA589937 OWV589937:OWW589937 PGR589937:PGS589937 PQN589937:PQO589937 QAJ589937:QAK589937 QKF589937:QKG589937 QUB589937:QUC589937 RDX589937:RDY589937 RNT589937:RNU589937 RXP589937:RXQ589937 SHL589937:SHM589937 SRH589937:SRI589937 TBD589937:TBE589937 TKZ589937:TLA589937 TUV589937:TUW589937 UER589937:UES589937 UON589937:UOO589937 UYJ589937:UYK589937 VIF589937:VIG589937 VSB589937:VSC589937 WBX589937:WBY589937 WLT589937:WLU589937 WVP589937:WVQ589937 H655473:I655473 JD655473:JE655473 SZ655473:TA655473 ACV655473:ACW655473 AMR655473:AMS655473 AWN655473:AWO655473 BGJ655473:BGK655473 BQF655473:BQG655473 CAB655473:CAC655473 CJX655473:CJY655473 CTT655473:CTU655473 DDP655473:DDQ655473 DNL655473:DNM655473 DXH655473:DXI655473 EHD655473:EHE655473 EQZ655473:ERA655473 FAV655473:FAW655473 FKR655473:FKS655473 FUN655473:FUO655473 GEJ655473:GEK655473 GOF655473:GOG655473 GYB655473:GYC655473 HHX655473:HHY655473 HRT655473:HRU655473 IBP655473:IBQ655473 ILL655473:ILM655473 IVH655473:IVI655473 JFD655473:JFE655473 JOZ655473:JPA655473 JYV655473:JYW655473 KIR655473:KIS655473 KSN655473:KSO655473 LCJ655473:LCK655473 LMF655473:LMG655473 LWB655473:LWC655473 MFX655473:MFY655473 MPT655473:MPU655473 MZP655473:MZQ655473 NJL655473:NJM655473 NTH655473:NTI655473 ODD655473:ODE655473 OMZ655473:ONA655473 OWV655473:OWW655473 PGR655473:PGS655473 PQN655473:PQO655473 QAJ655473:QAK655473 QKF655473:QKG655473 QUB655473:QUC655473 RDX655473:RDY655473 RNT655473:RNU655473 RXP655473:RXQ655473 SHL655473:SHM655473 SRH655473:SRI655473 TBD655473:TBE655473 TKZ655473:TLA655473 TUV655473:TUW655473 UER655473:UES655473 UON655473:UOO655473 UYJ655473:UYK655473 VIF655473:VIG655473 VSB655473:VSC655473 WBX655473:WBY655473 WLT655473:WLU655473 WVP655473:WVQ655473 H721009:I721009 JD721009:JE721009 SZ721009:TA721009 ACV721009:ACW721009 AMR721009:AMS721009 AWN721009:AWO721009 BGJ721009:BGK721009 BQF721009:BQG721009 CAB721009:CAC721009 CJX721009:CJY721009 CTT721009:CTU721009 DDP721009:DDQ721009 DNL721009:DNM721009 DXH721009:DXI721009 EHD721009:EHE721009 EQZ721009:ERA721009 FAV721009:FAW721009 FKR721009:FKS721009 FUN721009:FUO721009 GEJ721009:GEK721009 GOF721009:GOG721009 GYB721009:GYC721009 HHX721009:HHY721009 HRT721009:HRU721009 IBP721009:IBQ721009 ILL721009:ILM721009 IVH721009:IVI721009 JFD721009:JFE721009 JOZ721009:JPA721009 JYV721009:JYW721009 KIR721009:KIS721009 KSN721009:KSO721009 LCJ721009:LCK721009 LMF721009:LMG721009 LWB721009:LWC721009 MFX721009:MFY721009 MPT721009:MPU721009 MZP721009:MZQ721009 NJL721009:NJM721009 NTH721009:NTI721009 ODD721009:ODE721009 OMZ721009:ONA721009 OWV721009:OWW721009 PGR721009:PGS721009 PQN721009:PQO721009 QAJ721009:QAK721009 QKF721009:QKG721009 QUB721009:QUC721009 RDX721009:RDY721009 RNT721009:RNU721009 RXP721009:RXQ721009 SHL721009:SHM721009 SRH721009:SRI721009 TBD721009:TBE721009 TKZ721009:TLA721009 TUV721009:TUW721009 UER721009:UES721009 UON721009:UOO721009 UYJ721009:UYK721009 VIF721009:VIG721009 VSB721009:VSC721009 WBX721009:WBY721009 WLT721009:WLU721009 WVP721009:WVQ721009 H786545:I786545 JD786545:JE786545 SZ786545:TA786545 ACV786545:ACW786545 AMR786545:AMS786545 AWN786545:AWO786545 BGJ786545:BGK786545 BQF786545:BQG786545 CAB786545:CAC786545 CJX786545:CJY786545 CTT786545:CTU786545 DDP786545:DDQ786545 DNL786545:DNM786545 DXH786545:DXI786545 EHD786545:EHE786545 EQZ786545:ERA786545 FAV786545:FAW786545 FKR786545:FKS786545 FUN786545:FUO786545 GEJ786545:GEK786545 GOF786545:GOG786545 GYB786545:GYC786545 HHX786545:HHY786545 HRT786545:HRU786545 IBP786545:IBQ786545 ILL786545:ILM786545 IVH786545:IVI786545 JFD786545:JFE786545 JOZ786545:JPA786545 JYV786545:JYW786545 KIR786545:KIS786545 KSN786545:KSO786545 LCJ786545:LCK786545 LMF786545:LMG786545 LWB786545:LWC786545 MFX786545:MFY786545 MPT786545:MPU786545 MZP786545:MZQ786545 NJL786545:NJM786545 NTH786545:NTI786545 ODD786545:ODE786545 OMZ786545:ONA786545 OWV786545:OWW786545 PGR786545:PGS786545 PQN786545:PQO786545 QAJ786545:QAK786545 QKF786545:QKG786545 QUB786545:QUC786545 RDX786545:RDY786545 RNT786545:RNU786545 RXP786545:RXQ786545 SHL786545:SHM786545 SRH786545:SRI786545 TBD786545:TBE786545 TKZ786545:TLA786545 TUV786545:TUW786545 UER786545:UES786545 UON786545:UOO786545 UYJ786545:UYK786545 VIF786545:VIG786545 VSB786545:VSC786545 WBX786545:WBY786545 WLT786545:WLU786545 WVP786545:WVQ786545 H852081:I852081 JD852081:JE852081 SZ852081:TA852081 ACV852081:ACW852081 AMR852081:AMS852081 AWN852081:AWO852081 BGJ852081:BGK852081 BQF852081:BQG852081 CAB852081:CAC852081 CJX852081:CJY852081 CTT852081:CTU852081 DDP852081:DDQ852081 DNL852081:DNM852081 DXH852081:DXI852081 EHD852081:EHE852081 EQZ852081:ERA852081 FAV852081:FAW852081 FKR852081:FKS852081 FUN852081:FUO852081 GEJ852081:GEK852081 GOF852081:GOG852081 GYB852081:GYC852081 HHX852081:HHY852081 HRT852081:HRU852081 IBP852081:IBQ852081 ILL852081:ILM852081 IVH852081:IVI852081 JFD852081:JFE852081 JOZ852081:JPA852081 JYV852081:JYW852081 KIR852081:KIS852081 KSN852081:KSO852081 LCJ852081:LCK852081 LMF852081:LMG852081 LWB852081:LWC852081 MFX852081:MFY852081 MPT852081:MPU852081 MZP852081:MZQ852081 NJL852081:NJM852081 NTH852081:NTI852081 ODD852081:ODE852081 OMZ852081:ONA852081 OWV852081:OWW852081 PGR852081:PGS852081 PQN852081:PQO852081 QAJ852081:QAK852081 QKF852081:QKG852081 QUB852081:QUC852081 RDX852081:RDY852081 RNT852081:RNU852081 RXP852081:RXQ852081 SHL852081:SHM852081 SRH852081:SRI852081 TBD852081:TBE852081 TKZ852081:TLA852081 TUV852081:TUW852081 UER852081:UES852081 UON852081:UOO852081 UYJ852081:UYK852081 VIF852081:VIG852081 VSB852081:VSC852081 WBX852081:WBY852081 WLT852081:WLU852081 WVP852081:WVQ852081 H917617:I917617 JD917617:JE917617 SZ917617:TA917617 ACV917617:ACW917617 AMR917617:AMS917617 AWN917617:AWO917617 BGJ917617:BGK917617 BQF917617:BQG917617 CAB917617:CAC917617 CJX917617:CJY917617 CTT917617:CTU917617 DDP917617:DDQ917617 DNL917617:DNM917617 DXH917617:DXI917617 EHD917617:EHE917617 EQZ917617:ERA917617 FAV917617:FAW917617 FKR917617:FKS917617 FUN917617:FUO917617 GEJ917617:GEK917617 GOF917617:GOG917617 GYB917617:GYC917617 HHX917617:HHY917617 HRT917617:HRU917617 IBP917617:IBQ917617 ILL917617:ILM917617 IVH917617:IVI917617 JFD917617:JFE917617 JOZ917617:JPA917617 JYV917617:JYW917617 KIR917617:KIS917617 KSN917617:KSO917617 LCJ917617:LCK917617 LMF917617:LMG917617 LWB917617:LWC917617 MFX917617:MFY917617 MPT917617:MPU917617 MZP917617:MZQ917617 NJL917617:NJM917617 NTH917617:NTI917617 ODD917617:ODE917617 OMZ917617:ONA917617 OWV917617:OWW917617 PGR917617:PGS917617 PQN917617:PQO917617 QAJ917617:QAK917617 QKF917617:QKG917617 QUB917617:QUC917617 RDX917617:RDY917617 RNT917617:RNU917617 RXP917617:RXQ917617 SHL917617:SHM917617 SRH917617:SRI917617 TBD917617:TBE917617 TKZ917617:TLA917617 TUV917617:TUW917617 UER917617:UES917617 UON917617:UOO917617 UYJ917617:UYK917617 VIF917617:VIG917617 VSB917617:VSC917617 WBX917617:WBY917617 WLT917617:WLU917617 WVP917617:WVQ917617 H983153:I983153 JD983153:JE983153 SZ983153:TA983153 ACV983153:ACW983153 AMR983153:AMS983153 AWN983153:AWO983153 BGJ983153:BGK983153 BQF983153:BQG983153 CAB983153:CAC983153 CJX983153:CJY983153 CTT983153:CTU983153 DDP983153:DDQ983153 DNL983153:DNM983153 DXH983153:DXI983153 EHD983153:EHE983153 EQZ983153:ERA983153 FAV983153:FAW983153 FKR983153:FKS983153 FUN983153:FUO983153 GEJ983153:GEK983153 GOF983153:GOG983153 GYB983153:GYC983153 HHX983153:HHY983153 HRT983153:HRU983153 IBP983153:IBQ983153 ILL983153:ILM983153 IVH983153:IVI983153 JFD983153:JFE983153 JOZ983153:JPA983153 JYV983153:JYW983153 KIR983153:KIS983153 KSN983153:KSO983153 LCJ983153:LCK983153 LMF983153:LMG983153 LWB983153:LWC983153 MFX983153:MFY983153 MPT983153:MPU983153 MZP983153:MZQ983153 NJL983153:NJM983153 NTH983153:NTI983153 ODD983153:ODE983153 OMZ983153:ONA983153 OWV983153:OWW983153 PGR983153:PGS983153 PQN983153:PQO983153 QAJ983153:QAK983153 QKF983153:QKG983153 QUB983153:QUC983153 RDX983153:RDY983153 RNT983153:RNU983153 RXP983153:RXQ983153 SHL983153:SHM983153 SRH983153:SRI983153 TBD983153:TBE983153 TKZ983153:TLA983153 TUV983153:TUW983153 UER983153:UES983153 UON983153:UOO983153 UYJ983153:UYK983153 VIF983153:VIG983153 VSB983153:VSC983153 WBX983153:WBY983153 WLT983153:WLU983153 WVP983153:WVQ983153 H123:I123 JD123:JE123 SZ123:TA123 ACV123:ACW123 AMR123:AMS123 AWN123:AWO123 BGJ123:BGK123 BQF123:BQG123 CAB123:CAC123 CJX123:CJY123 CTT123:CTU123 DDP123:DDQ123 DNL123:DNM123 DXH123:DXI123 EHD123:EHE123 EQZ123:ERA123 FAV123:FAW123 FKR123:FKS123 FUN123:FUO123 GEJ123:GEK123 GOF123:GOG123 GYB123:GYC123 HHX123:HHY123 HRT123:HRU123 IBP123:IBQ123 ILL123:ILM123 IVH123:IVI123 JFD123:JFE123 JOZ123:JPA123 JYV123:JYW123 KIR123:KIS123 KSN123:KSO123 LCJ123:LCK123 LMF123:LMG123 LWB123:LWC123 MFX123:MFY123 MPT123:MPU123 MZP123:MZQ123 NJL123:NJM123 NTH123:NTI123 ODD123:ODE123 OMZ123:ONA123 OWV123:OWW123 PGR123:PGS123 PQN123:PQO123 QAJ123:QAK123 QKF123:QKG123 QUB123:QUC123 RDX123:RDY123 RNT123:RNU123 RXP123:RXQ123 SHL123:SHM123 SRH123:SRI123 TBD123:TBE123 TKZ123:TLA123 TUV123:TUW123 UER123:UES123 UON123:UOO123 UYJ123:UYK123 VIF123:VIG123 VSB123:VSC123 WBX123:WBY123 WLT123:WLU123 WVP123:WVQ123 H65659:I65659 JD65659:JE65659 SZ65659:TA65659 ACV65659:ACW65659 AMR65659:AMS65659 AWN65659:AWO65659 BGJ65659:BGK65659 BQF65659:BQG65659 CAB65659:CAC65659 CJX65659:CJY65659 CTT65659:CTU65659 DDP65659:DDQ65659 DNL65659:DNM65659 DXH65659:DXI65659 EHD65659:EHE65659 EQZ65659:ERA65659 FAV65659:FAW65659 FKR65659:FKS65659 FUN65659:FUO65659 GEJ65659:GEK65659 GOF65659:GOG65659 GYB65659:GYC65659 HHX65659:HHY65659 HRT65659:HRU65659 IBP65659:IBQ65659 ILL65659:ILM65659 IVH65659:IVI65659 JFD65659:JFE65659 JOZ65659:JPA65659 JYV65659:JYW65659 KIR65659:KIS65659 KSN65659:KSO65659 LCJ65659:LCK65659 LMF65659:LMG65659 LWB65659:LWC65659 MFX65659:MFY65659 MPT65659:MPU65659 MZP65659:MZQ65659 NJL65659:NJM65659 NTH65659:NTI65659 ODD65659:ODE65659 OMZ65659:ONA65659 OWV65659:OWW65659 PGR65659:PGS65659 PQN65659:PQO65659 QAJ65659:QAK65659 QKF65659:QKG65659 QUB65659:QUC65659 RDX65659:RDY65659 RNT65659:RNU65659 RXP65659:RXQ65659 SHL65659:SHM65659 SRH65659:SRI65659 TBD65659:TBE65659 TKZ65659:TLA65659 TUV65659:TUW65659 UER65659:UES65659 UON65659:UOO65659 UYJ65659:UYK65659 VIF65659:VIG65659 VSB65659:VSC65659 WBX65659:WBY65659 WLT65659:WLU65659 WVP65659:WVQ65659 H131195:I131195 JD131195:JE131195 SZ131195:TA131195 ACV131195:ACW131195 AMR131195:AMS131195 AWN131195:AWO131195 BGJ131195:BGK131195 BQF131195:BQG131195 CAB131195:CAC131195 CJX131195:CJY131195 CTT131195:CTU131195 DDP131195:DDQ131195 DNL131195:DNM131195 DXH131195:DXI131195 EHD131195:EHE131195 EQZ131195:ERA131195 FAV131195:FAW131195 FKR131195:FKS131195 FUN131195:FUO131195 GEJ131195:GEK131195 GOF131195:GOG131195 GYB131195:GYC131195 HHX131195:HHY131195 HRT131195:HRU131195 IBP131195:IBQ131195 ILL131195:ILM131195 IVH131195:IVI131195 JFD131195:JFE131195 JOZ131195:JPA131195 JYV131195:JYW131195 KIR131195:KIS131195 KSN131195:KSO131195 LCJ131195:LCK131195 LMF131195:LMG131195 LWB131195:LWC131195 MFX131195:MFY131195 MPT131195:MPU131195 MZP131195:MZQ131195 NJL131195:NJM131195 NTH131195:NTI131195 ODD131195:ODE131195 OMZ131195:ONA131195 OWV131195:OWW131195 PGR131195:PGS131195 PQN131195:PQO131195 QAJ131195:QAK131195 QKF131195:QKG131195 QUB131195:QUC131195 RDX131195:RDY131195 RNT131195:RNU131195 RXP131195:RXQ131195 SHL131195:SHM131195 SRH131195:SRI131195 TBD131195:TBE131195 TKZ131195:TLA131195 TUV131195:TUW131195 UER131195:UES131195 UON131195:UOO131195 UYJ131195:UYK131195 VIF131195:VIG131195 VSB131195:VSC131195 WBX131195:WBY131195 WLT131195:WLU131195 WVP131195:WVQ131195 H196731:I196731 JD196731:JE196731 SZ196731:TA196731 ACV196731:ACW196731 AMR196731:AMS196731 AWN196731:AWO196731 BGJ196731:BGK196731 BQF196731:BQG196731 CAB196731:CAC196731 CJX196731:CJY196731 CTT196731:CTU196731 DDP196731:DDQ196731 DNL196731:DNM196731 DXH196731:DXI196731 EHD196731:EHE196731 EQZ196731:ERA196731 FAV196731:FAW196731 FKR196731:FKS196731 FUN196731:FUO196731 GEJ196731:GEK196731 GOF196731:GOG196731 GYB196731:GYC196731 HHX196731:HHY196731 HRT196731:HRU196731 IBP196731:IBQ196731 ILL196731:ILM196731 IVH196731:IVI196731 JFD196731:JFE196731 JOZ196731:JPA196731 JYV196731:JYW196731 KIR196731:KIS196731 KSN196731:KSO196731 LCJ196731:LCK196731 LMF196731:LMG196731 LWB196731:LWC196731 MFX196731:MFY196731 MPT196731:MPU196731 MZP196731:MZQ196731 NJL196731:NJM196731 NTH196731:NTI196731 ODD196731:ODE196731 OMZ196731:ONA196731 OWV196731:OWW196731 PGR196731:PGS196731 PQN196731:PQO196731 QAJ196731:QAK196731 QKF196731:QKG196731 QUB196731:QUC196731 RDX196731:RDY196731 RNT196731:RNU196731 RXP196731:RXQ196731 SHL196731:SHM196731 SRH196731:SRI196731 TBD196731:TBE196731 TKZ196731:TLA196731 TUV196731:TUW196731 UER196731:UES196731 UON196731:UOO196731 UYJ196731:UYK196731 VIF196731:VIG196731 VSB196731:VSC196731 WBX196731:WBY196731 WLT196731:WLU196731 WVP196731:WVQ196731 H262267:I262267 JD262267:JE262267 SZ262267:TA262267 ACV262267:ACW262267 AMR262267:AMS262267 AWN262267:AWO262267 BGJ262267:BGK262267 BQF262267:BQG262267 CAB262267:CAC262267 CJX262267:CJY262267 CTT262267:CTU262267 DDP262267:DDQ262267 DNL262267:DNM262267 DXH262267:DXI262267 EHD262267:EHE262267 EQZ262267:ERA262267 FAV262267:FAW262267 FKR262267:FKS262267 FUN262267:FUO262267 GEJ262267:GEK262267 GOF262267:GOG262267 GYB262267:GYC262267 HHX262267:HHY262267 HRT262267:HRU262267 IBP262267:IBQ262267 ILL262267:ILM262267 IVH262267:IVI262267 JFD262267:JFE262267 JOZ262267:JPA262267 JYV262267:JYW262267 KIR262267:KIS262267 KSN262267:KSO262267 LCJ262267:LCK262267 LMF262267:LMG262267 LWB262267:LWC262267 MFX262267:MFY262267 MPT262267:MPU262267 MZP262267:MZQ262267 NJL262267:NJM262267 NTH262267:NTI262267 ODD262267:ODE262267 OMZ262267:ONA262267 OWV262267:OWW262267 PGR262267:PGS262267 PQN262267:PQO262267 QAJ262267:QAK262267 QKF262267:QKG262267 QUB262267:QUC262267 RDX262267:RDY262267 RNT262267:RNU262267 RXP262267:RXQ262267 SHL262267:SHM262267 SRH262267:SRI262267 TBD262267:TBE262267 TKZ262267:TLA262267 TUV262267:TUW262267 UER262267:UES262267 UON262267:UOO262267 UYJ262267:UYK262267 VIF262267:VIG262267 VSB262267:VSC262267 WBX262267:WBY262267 WLT262267:WLU262267 WVP262267:WVQ262267 H327803:I327803 JD327803:JE327803 SZ327803:TA327803 ACV327803:ACW327803 AMR327803:AMS327803 AWN327803:AWO327803 BGJ327803:BGK327803 BQF327803:BQG327803 CAB327803:CAC327803 CJX327803:CJY327803 CTT327803:CTU327803 DDP327803:DDQ327803 DNL327803:DNM327803 DXH327803:DXI327803 EHD327803:EHE327803 EQZ327803:ERA327803 FAV327803:FAW327803 FKR327803:FKS327803 FUN327803:FUO327803 GEJ327803:GEK327803 GOF327803:GOG327803 GYB327803:GYC327803 HHX327803:HHY327803 HRT327803:HRU327803 IBP327803:IBQ327803 ILL327803:ILM327803 IVH327803:IVI327803 JFD327803:JFE327803 JOZ327803:JPA327803 JYV327803:JYW327803 KIR327803:KIS327803 KSN327803:KSO327803 LCJ327803:LCK327803 LMF327803:LMG327803 LWB327803:LWC327803 MFX327803:MFY327803 MPT327803:MPU327803 MZP327803:MZQ327803 NJL327803:NJM327803 NTH327803:NTI327803 ODD327803:ODE327803 OMZ327803:ONA327803 OWV327803:OWW327803 PGR327803:PGS327803 PQN327803:PQO327803 QAJ327803:QAK327803 QKF327803:QKG327803 QUB327803:QUC327803 RDX327803:RDY327803 RNT327803:RNU327803 RXP327803:RXQ327803 SHL327803:SHM327803 SRH327803:SRI327803 TBD327803:TBE327803 TKZ327803:TLA327803 TUV327803:TUW327803 UER327803:UES327803 UON327803:UOO327803 UYJ327803:UYK327803 VIF327803:VIG327803 VSB327803:VSC327803 WBX327803:WBY327803 WLT327803:WLU327803 WVP327803:WVQ327803 H393339:I393339 JD393339:JE393339 SZ393339:TA393339 ACV393339:ACW393339 AMR393339:AMS393339 AWN393339:AWO393339 BGJ393339:BGK393339 BQF393339:BQG393339 CAB393339:CAC393339 CJX393339:CJY393339 CTT393339:CTU393339 DDP393339:DDQ393339 DNL393339:DNM393339 DXH393339:DXI393339 EHD393339:EHE393339 EQZ393339:ERA393339 FAV393339:FAW393339 FKR393339:FKS393339 FUN393339:FUO393339 GEJ393339:GEK393339 GOF393339:GOG393339 GYB393339:GYC393339 HHX393339:HHY393339 HRT393339:HRU393339 IBP393339:IBQ393339 ILL393339:ILM393339 IVH393339:IVI393339 JFD393339:JFE393339 JOZ393339:JPA393339 JYV393339:JYW393339 KIR393339:KIS393339 KSN393339:KSO393339 LCJ393339:LCK393339 LMF393339:LMG393339 LWB393339:LWC393339 MFX393339:MFY393339 MPT393339:MPU393339 MZP393339:MZQ393339 NJL393339:NJM393339 NTH393339:NTI393339 ODD393339:ODE393339 OMZ393339:ONA393339 OWV393339:OWW393339 PGR393339:PGS393339 PQN393339:PQO393339 QAJ393339:QAK393339 QKF393339:QKG393339 QUB393339:QUC393339 RDX393339:RDY393339 RNT393339:RNU393339 RXP393339:RXQ393339 SHL393339:SHM393339 SRH393339:SRI393339 TBD393339:TBE393339 TKZ393339:TLA393339 TUV393339:TUW393339 UER393339:UES393339 UON393339:UOO393339 UYJ393339:UYK393339 VIF393339:VIG393339 VSB393339:VSC393339 WBX393339:WBY393339 WLT393339:WLU393339 WVP393339:WVQ393339 H458875:I458875 JD458875:JE458875 SZ458875:TA458875 ACV458875:ACW458875 AMR458875:AMS458875 AWN458875:AWO458875 BGJ458875:BGK458875 BQF458875:BQG458875 CAB458875:CAC458875 CJX458875:CJY458875 CTT458875:CTU458875 DDP458875:DDQ458875 DNL458875:DNM458875 DXH458875:DXI458875 EHD458875:EHE458875 EQZ458875:ERA458875 FAV458875:FAW458875 FKR458875:FKS458875 FUN458875:FUO458875 GEJ458875:GEK458875 GOF458875:GOG458875 GYB458875:GYC458875 HHX458875:HHY458875 HRT458875:HRU458875 IBP458875:IBQ458875 ILL458875:ILM458875 IVH458875:IVI458875 JFD458875:JFE458875 JOZ458875:JPA458875 JYV458875:JYW458875 KIR458875:KIS458875 KSN458875:KSO458875 LCJ458875:LCK458875 LMF458875:LMG458875 LWB458875:LWC458875 MFX458875:MFY458875 MPT458875:MPU458875 MZP458875:MZQ458875 NJL458875:NJM458875 NTH458875:NTI458875 ODD458875:ODE458875 OMZ458875:ONA458875 OWV458875:OWW458875 PGR458875:PGS458875 PQN458875:PQO458875 QAJ458875:QAK458875 QKF458875:QKG458875 QUB458875:QUC458875 RDX458875:RDY458875 RNT458875:RNU458875 RXP458875:RXQ458875 SHL458875:SHM458875 SRH458875:SRI458875 TBD458875:TBE458875 TKZ458875:TLA458875 TUV458875:TUW458875 UER458875:UES458875 UON458875:UOO458875 UYJ458875:UYK458875 VIF458875:VIG458875 VSB458875:VSC458875 WBX458875:WBY458875 WLT458875:WLU458875 WVP458875:WVQ458875 H524411:I524411 JD524411:JE524411 SZ524411:TA524411 ACV524411:ACW524411 AMR524411:AMS524411 AWN524411:AWO524411 BGJ524411:BGK524411 BQF524411:BQG524411 CAB524411:CAC524411 CJX524411:CJY524411 CTT524411:CTU524411 DDP524411:DDQ524411 DNL524411:DNM524411 DXH524411:DXI524411 EHD524411:EHE524411 EQZ524411:ERA524411 FAV524411:FAW524411 FKR524411:FKS524411 FUN524411:FUO524411 GEJ524411:GEK524411 GOF524411:GOG524411 GYB524411:GYC524411 HHX524411:HHY524411 HRT524411:HRU524411 IBP524411:IBQ524411 ILL524411:ILM524411 IVH524411:IVI524411 JFD524411:JFE524411 JOZ524411:JPA524411 JYV524411:JYW524411 KIR524411:KIS524411 KSN524411:KSO524411 LCJ524411:LCK524411 LMF524411:LMG524411 LWB524411:LWC524411 MFX524411:MFY524411 MPT524411:MPU524411 MZP524411:MZQ524411 NJL524411:NJM524411 NTH524411:NTI524411 ODD524411:ODE524411 OMZ524411:ONA524411 OWV524411:OWW524411 PGR524411:PGS524411 PQN524411:PQO524411 QAJ524411:QAK524411 QKF524411:QKG524411 QUB524411:QUC524411 RDX524411:RDY524411 RNT524411:RNU524411 RXP524411:RXQ524411 SHL524411:SHM524411 SRH524411:SRI524411 TBD524411:TBE524411 TKZ524411:TLA524411 TUV524411:TUW524411 UER524411:UES524411 UON524411:UOO524411 UYJ524411:UYK524411 VIF524411:VIG524411 VSB524411:VSC524411 WBX524411:WBY524411 WLT524411:WLU524411 WVP524411:WVQ524411 H589947:I589947 JD589947:JE589947 SZ589947:TA589947 ACV589947:ACW589947 AMR589947:AMS589947 AWN589947:AWO589947 BGJ589947:BGK589947 BQF589947:BQG589947 CAB589947:CAC589947 CJX589947:CJY589947 CTT589947:CTU589947 DDP589947:DDQ589947 DNL589947:DNM589947 DXH589947:DXI589947 EHD589947:EHE589947 EQZ589947:ERA589947 FAV589947:FAW589947 FKR589947:FKS589947 FUN589947:FUO589947 GEJ589947:GEK589947 GOF589947:GOG589947 GYB589947:GYC589947 HHX589947:HHY589947 HRT589947:HRU589947 IBP589947:IBQ589947 ILL589947:ILM589947 IVH589947:IVI589947 JFD589947:JFE589947 JOZ589947:JPA589947 JYV589947:JYW589947 KIR589947:KIS589947 KSN589947:KSO589947 LCJ589947:LCK589947 LMF589947:LMG589947 LWB589947:LWC589947 MFX589947:MFY589947 MPT589947:MPU589947 MZP589947:MZQ589947 NJL589947:NJM589947 NTH589947:NTI589947 ODD589947:ODE589947 OMZ589947:ONA589947 OWV589947:OWW589947 PGR589947:PGS589947 PQN589947:PQO589947 QAJ589947:QAK589947 QKF589947:QKG589947 QUB589947:QUC589947 RDX589947:RDY589947 RNT589947:RNU589947 RXP589947:RXQ589947 SHL589947:SHM589947 SRH589947:SRI589947 TBD589947:TBE589947 TKZ589947:TLA589947 TUV589947:TUW589947 UER589947:UES589947 UON589947:UOO589947 UYJ589947:UYK589947 VIF589947:VIG589947 VSB589947:VSC589947 WBX589947:WBY589947 WLT589947:WLU589947 WVP589947:WVQ589947 H655483:I655483 JD655483:JE655483 SZ655483:TA655483 ACV655483:ACW655483 AMR655483:AMS655483 AWN655483:AWO655483 BGJ655483:BGK655483 BQF655483:BQG655483 CAB655483:CAC655483 CJX655483:CJY655483 CTT655483:CTU655483 DDP655483:DDQ655483 DNL655483:DNM655483 DXH655483:DXI655483 EHD655483:EHE655483 EQZ655483:ERA655483 FAV655483:FAW655483 FKR655483:FKS655483 FUN655483:FUO655483 GEJ655483:GEK655483 GOF655483:GOG655483 GYB655483:GYC655483 HHX655483:HHY655483 HRT655483:HRU655483 IBP655483:IBQ655483 ILL655483:ILM655483 IVH655483:IVI655483 JFD655483:JFE655483 JOZ655483:JPA655483 JYV655483:JYW655483 KIR655483:KIS655483 KSN655483:KSO655483 LCJ655483:LCK655483 LMF655483:LMG655483 LWB655483:LWC655483 MFX655483:MFY655483 MPT655483:MPU655483 MZP655483:MZQ655483 NJL655483:NJM655483 NTH655483:NTI655483 ODD655483:ODE655483 OMZ655483:ONA655483 OWV655483:OWW655483 PGR655483:PGS655483 PQN655483:PQO655483 QAJ655483:QAK655483 QKF655483:QKG655483 QUB655483:QUC655483 RDX655483:RDY655483 RNT655483:RNU655483 RXP655483:RXQ655483 SHL655483:SHM655483 SRH655483:SRI655483 TBD655483:TBE655483 TKZ655483:TLA655483 TUV655483:TUW655483 UER655483:UES655483 UON655483:UOO655483 UYJ655483:UYK655483 VIF655483:VIG655483 VSB655483:VSC655483 WBX655483:WBY655483 WLT655483:WLU655483 WVP655483:WVQ655483 H721019:I721019 JD721019:JE721019 SZ721019:TA721019 ACV721019:ACW721019 AMR721019:AMS721019 AWN721019:AWO721019 BGJ721019:BGK721019 BQF721019:BQG721019 CAB721019:CAC721019 CJX721019:CJY721019 CTT721019:CTU721019 DDP721019:DDQ721019 DNL721019:DNM721019 DXH721019:DXI721019 EHD721019:EHE721019 EQZ721019:ERA721019 FAV721019:FAW721019 FKR721019:FKS721019 FUN721019:FUO721019 GEJ721019:GEK721019 GOF721019:GOG721019 GYB721019:GYC721019 HHX721019:HHY721019 HRT721019:HRU721019 IBP721019:IBQ721019 ILL721019:ILM721019 IVH721019:IVI721019 JFD721019:JFE721019 JOZ721019:JPA721019 JYV721019:JYW721019 KIR721019:KIS721019 KSN721019:KSO721019 LCJ721019:LCK721019 LMF721019:LMG721019 LWB721019:LWC721019 MFX721019:MFY721019 MPT721019:MPU721019 MZP721019:MZQ721019 NJL721019:NJM721019 NTH721019:NTI721019 ODD721019:ODE721019 OMZ721019:ONA721019 OWV721019:OWW721019 PGR721019:PGS721019 PQN721019:PQO721019 QAJ721019:QAK721019 QKF721019:QKG721019 QUB721019:QUC721019 RDX721019:RDY721019 RNT721019:RNU721019 RXP721019:RXQ721019 SHL721019:SHM721019 SRH721019:SRI721019 TBD721019:TBE721019 TKZ721019:TLA721019 TUV721019:TUW721019 UER721019:UES721019 UON721019:UOO721019 UYJ721019:UYK721019 VIF721019:VIG721019 VSB721019:VSC721019 WBX721019:WBY721019 WLT721019:WLU721019 WVP721019:WVQ721019 H786555:I786555 JD786555:JE786555 SZ786555:TA786555 ACV786555:ACW786555 AMR786555:AMS786555 AWN786555:AWO786555 BGJ786555:BGK786555 BQF786555:BQG786555 CAB786555:CAC786555 CJX786555:CJY786555 CTT786555:CTU786555 DDP786555:DDQ786555 DNL786555:DNM786555 DXH786555:DXI786555 EHD786555:EHE786555 EQZ786555:ERA786555 FAV786555:FAW786555 FKR786555:FKS786555 FUN786555:FUO786555 GEJ786555:GEK786555 GOF786555:GOG786555 GYB786555:GYC786555 HHX786555:HHY786555 HRT786555:HRU786555 IBP786555:IBQ786555 ILL786555:ILM786555 IVH786555:IVI786555 JFD786555:JFE786555 JOZ786555:JPA786555 JYV786555:JYW786555 KIR786555:KIS786555 KSN786555:KSO786555 LCJ786555:LCK786555 LMF786555:LMG786555 LWB786555:LWC786555 MFX786555:MFY786555 MPT786555:MPU786555 MZP786555:MZQ786555 NJL786555:NJM786555 NTH786555:NTI786555 ODD786555:ODE786555 OMZ786555:ONA786555 OWV786555:OWW786555 PGR786555:PGS786555 PQN786555:PQO786555 QAJ786555:QAK786555 QKF786555:QKG786555 QUB786555:QUC786555 RDX786555:RDY786555 RNT786555:RNU786555 RXP786555:RXQ786555 SHL786555:SHM786555 SRH786555:SRI786555 TBD786555:TBE786555 TKZ786555:TLA786555 TUV786555:TUW786555 UER786555:UES786555 UON786555:UOO786555 UYJ786555:UYK786555 VIF786555:VIG786555 VSB786555:VSC786555 WBX786555:WBY786555 WLT786555:WLU786555 WVP786555:WVQ786555 H852091:I852091 JD852091:JE852091 SZ852091:TA852091 ACV852091:ACW852091 AMR852091:AMS852091 AWN852091:AWO852091 BGJ852091:BGK852091 BQF852091:BQG852091 CAB852091:CAC852091 CJX852091:CJY852091 CTT852091:CTU852091 DDP852091:DDQ852091 DNL852091:DNM852091 DXH852091:DXI852091 EHD852091:EHE852091 EQZ852091:ERA852091 FAV852091:FAW852091 FKR852091:FKS852091 FUN852091:FUO852091 GEJ852091:GEK852091 GOF852091:GOG852091 GYB852091:GYC852091 HHX852091:HHY852091 HRT852091:HRU852091 IBP852091:IBQ852091 ILL852091:ILM852091 IVH852091:IVI852091 JFD852091:JFE852091 JOZ852091:JPA852091 JYV852091:JYW852091 KIR852091:KIS852091 KSN852091:KSO852091 LCJ852091:LCK852091 LMF852091:LMG852091 LWB852091:LWC852091 MFX852091:MFY852091 MPT852091:MPU852091 MZP852091:MZQ852091 NJL852091:NJM852091 NTH852091:NTI852091 ODD852091:ODE852091 OMZ852091:ONA852091 OWV852091:OWW852091 PGR852091:PGS852091 PQN852091:PQO852091 QAJ852091:QAK852091 QKF852091:QKG852091 QUB852091:QUC852091 RDX852091:RDY852091 RNT852091:RNU852091 RXP852091:RXQ852091 SHL852091:SHM852091 SRH852091:SRI852091 TBD852091:TBE852091 TKZ852091:TLA852091 TUV852091:TUW852091 UER852091:UES852091 UON852091:UOO852091 UYJ852091:UYK852091 VIF852091:VIG852091 VSB852091:VSC852091 WBX852091:WBY852091 WLT852091:WLU852091 WVP852091:WVQ852091 H917627:I917627 JD917627:JE917627 SZ917627:TA917627 ACV917627:ACW917627 AMR917627:AMS917627 AWN917627:AWO917627 BGJ917627:BGK917627 BQF917627:BQG917627 CAB917627:CAC917627 CJX917627:CJY917627 CTT917627:CTU917627 DDP917627:DDQ917627 DNL917627:DNM917627 DXH917627:DXI917627 EHD917627:EHE917627 EQZ917627:ERA917627 FAV917627:FAW917627 FKR917627:FKS917627 FUN917627:FUO917627 GEJ917627:GEK917627 GOF917627:GOG917627 GYB917627:GYC917627 HHX917627:HHY917627 HRT917627:HRU917627 IBP917627:IBQ917627 ILL917627:ILM917627 IVH917627:IVI917627 JFD917627:JFE917627 JOZ917627:JPA917627 JYV917627:JYW917627 KIR917627:KIS917627 KSN917627:KSO917627 LCJ917627:LCK917627 LMF917627:LMG917627 LWB917627:LWC917627 MFX917627:MFY917627 MPT917627:MPU917627 MZP917627:MZQ917627 NJL917627:NJM917627 NTH917627:NTI917627 ODD917627:ODE917627 OMZ917627:ONA917627 OWV917627:OWW917627 PGR917627:PGS917627 PQN917627:PQO917627 QAJ917627:QAK917627 QKF917627:QKG917627 QUB917627:QUC917627 RDX917627:RDY917627 RNT917627:RNU917627 RXP917627:RXQ917627 SHL917627:SHM917627 SRH917627:SRI917627 TBD917627:TBE917627 TKZ917627:TLA917627 TUV917627:TUW917627 UER917627:UES917627 UON917627:UOO917627 UYJ917627:UYK917627 VIF917627:VIG917627 VSB917627:VSC917627 WBX917627:WBY917627 WLT917627:WLU917627 WVP917627:WVQ917627 H983163:I983163 JD983163:JE983163 SZ983163:TA983163 ACV983163:ACW983163 AMR983163:AMS983163 AWN983163:AWO983163 BGJ983163:BGK983163 BQF983163:BQG983163 CAB983163:CAC983163 CJX983163:CJY983163 CTT983163:CTU983163 DDP983163:DDQ983163 DNL983163:DNM983163 DXH983163:DXI983163 EHD983163:EHE983163 EQZ983163:ERA983163 FAV983163:FAW983163 FKR983163:FKS983163 FUN983163:FUO983163 GEJ983163:GEK983163 GOF983163:GOG983163 GYB983163:GYC983163 HHX983163:HHY983163 HRT983163:HRU983163 IBP983163:IBQ983163 ILL983163:ILM983163 IVH983163:IVI983163 JFD983163:JFE983163 JOZ983163:JPA983163 JYV983163:JYW983163 KIR983163:KIS983163 KSN983163:KSO983163 LCJ983163:LCK983163 LMF983163:LMG983163 LWB983163:LWC983163 MFX983163:MFY983163 MPT983163:MPU983163 MZP983163:MZQ983163 NJL983163:NJM983163 NTH983163:NTI983163 ODD983163:ODE983163 OMZ983163:ONA983163 OWV983163:OWW983163 PGR983163:PGS983163 PQN983163:PQO983163 QAJ983163:QAK983163 QKF983163:QKG983163 QUB983163:QUC983163 RDX983163:RDY983163 RNT983163:RNU983163 RXP983163:RXQ983163 SHL983163:SHM983163 SRH983163:SRI983163 TBD983163:TBE983163 TKZ983163:TLA983163 TUV983163:TUW983163 UER983163:UES983163 UON983163:UOO983163 UYJ983163:UYK983163 VIF983163:VIG983163 VSB983163:VSC983163 WBX983163:WBY983163 WLT983163:WLU983163 WVP983163:WVQ983163 H133:I133 JD133:JE133 SZ133:TA133 ACV133:ACW133 AMR133:AMS133 AWN133:AWO133 BGJ133:BGK133 BQF133:BQG133 CAB133:CAC133 CJX133:CJY133 CTT133:CTU133 DDP133:DDQ133 DNL133:DNM133 DXH133:DXI133 EHD133:EHE133 EQZ133:ERA133 FAV133:FAW133 FKR133:FKS133 FUN133:FUO133 GEJ133:GEK133 GOF133:GOG133 GYB133:GYC133 HHX133:HHY133 HRT133:HRU133 IBP133:IBQ133 ILL133:ILM133 IVH133:IVI133 JFD133:JFE133 JOZ133:JPA133 JYV133:JYW133 KIR133:KIS133 KSN133:KSO133 LCJ133:LCK133 LMF133:LMG133 LWB133:LWC133 MFX133:MFY133 MPT133:MPU133 MZP133:MZQ133 NJL133:NJM133 NTH133:NTI133 ODD133:ODE133 OMZ133:ONA133 OWV133:OWW133 PGR133:PGS133 PQN133:PQO133 QAJ133:QAK133 QKF133:QKG133 QUB133:QUC133 RDX133:RDY133 RNT133:RNU133 RXP133:RXQ133 SHL133:SHM133 SRH133:SRI133 TBD133:TBE133 TKZ133:TLA133 TUV133:TUW133 UER133:UES133 UON133:UOO133 UYJ133:UYK133 VIF133:VIG133 VSB133:VSC133 WBX133:WBY133 WLT133:WLU133 WVP133:WVQ133 H65669:I65669 JD65669:JE65669 SZ65669:TA65669 ACV65669:ACW65669 AMR65669:AMS65669 AWN65669:AWO65669 BGJ65669:BGK65669 BQF65669:BQG65669 CAB65669:CAC65669 CJX65669:CJY65669 CTT65669:CTU65669 DDP65669:DDQ65669 DNL65669:DNM65669 DXH65669:DXI65669 EHD65669:EHE65669 EQZ65669:ERA65669 FAV65669:FAW65669 FKR65669:FKS65669 FUN65669:FUO65669 GEJ65669:GEK65669 GOF65669:GOG65669 GYB65669:GYC65669 HHX65669:HHY65669 HRT65669:HRU65669 IBP65669:IBQ65669 ILL65669:ILM65669 IVH65669:IVI65669 JFD65669:JFE65669 JOZ65669:JPA65669 JYV65669:JYW65669 KIR65669:KIS65669 KSN65669:KSO65669 LCJ65669:LCK65669 LMF65669:LMG65669 LWB65669:LWC65669 MFX65669:MFY65669 MPT65669:MPU65669 MZP65669:MZQ65669 NJL65669:NJM65669 NTH65669:NTI65669 ODD65669:ODE65669 OMZ65669:ONA65669 OWV65669:OWW65669 PGR65669:PGS65669 PQN65669:PQO65669 QAJ65669:QAK65669 QKF65669:QKG65669 QUB65669:QUC65669 RDX65669:RDY65669 RNT65669:RNU65669 RXP65669:RXQ65669 SHL65669:SHM65669 SRH65669:SRI65669 TBD65669:TBE65669 TKZ65669:TLA65669 TUV65669:TUW65669 UER65669:UES65669 UON65669:UOO65669 UYJ65669:UYK65669 VIF65669:VIG65669 VSB65669:VSC65669 WBX65669:WBY65669 WLT65669:WLU65669 WVP65669:WVQ65669 H131205:I131205 JD131205:JE131205 SZ131205:TA131205 ACV131205:ACW131205 AMR131205:AMS131205 AWN131205:AWO131205 BGJ131205:BGK131205 BQF131205:BQG131205 CAB131205:CAC131205 CJX131205:CJY131205 CTT131205:CTU131205 DDP131205:DDQ131205 DNL131205:DNM131205 DXH131205:DXI131205 EHD131205:EHE131205 EQZ131205:ERA131205 FAV131205:FAW131205 FKR131205:FKS131205 FUN131205:FUO131205 GEJ131205:GEK131205 GOF131205:GOG131205 GYB131205:GYC131205 HHX131205:HHY131205 HRT131205:HRU131205 IBP131205:IBQ131205 ILL131205:ILM131205 IVH131205:IVI131205 JFD131205:JFE131205 JOZ131205:JPA131205 JYV131205:JYW131205 KIR131205:KIS131205 KSN131205:KSO131205 LCJ131205:LCK131205 LMF131205:LMG131205 LWB131205:LWC131205 MFX131205:MFY131205 MPT131205:MPU131205 MZP131205:MZQ131205 NJL131205:NJM131205 NTH131205:NTI131205 ODD131205:ODE131205 OMZ131205:ONA131205 OWV131205:OWW131205 PGR131205:PGS131205 PQN131205:PQO131205 QAJ131205:QAK131205 QKF131205:QKG131205 QUB131205:QUC131205 RDX131205:RDY131205 RNT131205:RNU131205 RXP131205:RXQ131205 SHL131205:SHM131205 SRH131205:SRI131205 TBD131205:TBE131205 TKZ131205:TLA131205 TUV131205:TUW131205 UER131205:UES131205 UON131205:UOO131205 UYJ131205:UYK131205 VIF131205:VIG131205 VSB131205:VSC131205 WBX131205:WBY131205 WLT131205:WLU131205 WVP131205:WVQ131205 H196741:I196741 JD196741:JE196741 SZ196741:TA196741 ACV196741:ACW196741 AMR196741:AMS196741 AWN196741:AWO196741 BGJ196741:BGK196741 BQF196741:BQG196741 CAB196741:CAC196741 CJX196741:CJY196741 CTT196741:CTU196741 DDP196741:DDQ196741 DNL196741:DNM196741 DXH196741:DXI196741 EHD196741:EHE196741 EQZ196741:ERA196741 FAV196741:FAW196741 FKR196741:FKS196741 FUN196741:FUO196741 GEJ196741:GEK196741 GOF196741:GOG196741 GYB196741:GYC196741 HHX196741:HHY196741 HRT196741:HRU196741 IBP196741:IBQ196741 ILL196741:ILM196741 IVH196741:IVI196741 JFD196741:JFE196741 JOZ196741:JPA196741 JYV196741:JYW196741 KIR196741:KIS196741 KSN196741:KSO196741 LCJ196741:LCK196741 LMF196741:LMG196741 LWB196741:LWC196741 MFX196741:MFY196741 MPT196741:MPU196741 MZP196741:MZQ196741 NJL196741:NJM196741 NTH196741:NTI196741 ODD196741:ODE196741 OMZ196741:ONA196741 OWV196741:OWW196741 PGR196741:PGS196741 PQN196741:PQO196741 QAJ196741:QAK196741 QKF196741:QKG196741 QUB196741:QUC196741 RDX196741:RDY196741 RNT196741:RNU196741 RXP196741:RXQ196741 SHL196741:SHM196741 SRH196741:SRI196741 TBD196741:TBE196741 TKZ196741:TLA196741 TUV196741:TUW196741 UER196741:UES196741 UON196741:UOO196741 UYJ196741:UYK196741 VIF196741:VIG196741 VSB196741:VSC196741 WBX196741:WBY196741 WLT196741:WLU196741 WVP196741:WVQ196741 H262277:I262277 JD262277:JE262277 SZ262277:TA262277 ACV262277:ACW262277 AMR262277:AMS262277 AWN262277:AWO262277 BGJ262277:BGK262277 BQF262277:BQG262277 CAB262277:CAC262277 CJX262277:CJY262277 CTT262277:CTU262277 DDP262277:DDQ262277 DNL262277:DNM262277 DXH262277:DXI262277 EHD262277:EHE262277 EQZ262277:ERA262277 FAV262277:FAW262277 FKR262277:FKS262277 FUN262277:FUO262277 GEJ262277:GEK262277 GOF262277:GOG262277 GYB262277:GYC262277 HHX262277:HHY262277 HRT262277:HRU262277 IBP262277:IBQ262277 ILL262277:ILM262277 IVH262277:IVI262277 JFD262277:JFE262277 JOZ262277:JPA262277 JYV262277:JYW262277 KIR262277:KIS262277 KSN262277:KSO262277 LCJ262277:LCK262277 LMF262277:LMG262277 LWB262277:LWC262277 MFX262277:MFY262277 MPT262277:MPU262277 MZP262277:MZQ262277 NJL262277:NJM262277 NTH262277:NTI262277 ODD262277:ODE262277 OMZ262277:ONA262277 OWV262277:OWW262277 PGR262277:PGS262277 PQN262277:PQO262277 QAJ262277:QAK262277 QKF262277:QKG262277 QUB262277:QUC262277 RDX262277:RDY262277 RNT262277:RNU262277 RXP262277:RXQ262277 SHL262277:SHM262277 SRH262277:SRI262277 TBD262277:TBE262277 TKZ262277:TLA262277 TUV262277:TUW262277 UER262277:UES262277 UON262277:UOO262277 UYJ262277:UYK262277 VIF262277:VIG262277 VSB262277:VSC262277 WBX262277:WBY262277 WLT262277:WLU262277 WVP262277:WVQ262277 H327813:I327813 JD327813:JE327813 SZ327813:TA327813 ACV327813:ACW327813 AMR327813:AMS327813 AWN327813:AWO327813 BGJ327813:BGK327813 BQF327813:BQG327813 CAB327813:CAC327813 CJX327813:CJY327813 CTT327813:CTU327813 DDP327813:DDQ327813 DNL327813:DNM327813 DXH327813:DXI327813 EHD327813:EHE327813 EQZ327813:ERA327813 FAV327813:FAW327813 FKR327813:FKS327813 FUN327813:FUO327813 GEJ327813:GEK327813 GOF327813:GOG327813 GYB327813:GYC327813 HHX327813:HHY327813 HRT327813:HRU327813 IBP327813:IBQ327813 ILL327813:ILM327813 IVH327813:IVI327813 JFD327813:JFE327813 JOZ327813:JPA327813 JYV327813:JYW327813 KIR327813:KIS327813 KSN327813:KSO327813 LCJ327813:LCK327813 LMF327813:LMG327813 LWB327813:LWC327813 MFX327813:MFY327813 MPT327813:MPU327813 MZP327813:MZQ327813 NJL327813:NJM327813 NTH327813:NTI327813 ODD327813:ODE327813 OMZ327813:ONA327813 OWV327813:OWW327813 PGR327813:PGS327813 PQN327813:PQO327813 QAJ327813:QAK327813 QKF327813:QKG327813 QUB327813:QUC327813 RDX327813:RDY327813 RNT327813:RNU327813 RXP327813:RXQ327813 SHL327813:SHM327813 SRH327813:SRI327813 TBD327813:TBE327813 TKZ327813:TLA327813 TUV327813:TUW327813 UER327813:UES327813 UON327813:UOO327813 UYJ327813:UYK327813 VIF327813:VIG327813 VSB327813:VSC327813 WBX327813:WBY327813 WLT327813:WLU327813 WVP327813:WVQ327813 H393349:I393349 JD393349:JE393349 SZ393349:TA393349 ACV393349:ACW393349 AMR393349:AMS393349 AWN393349:AWO393349 BGJ393349:BGK393349 BQF393349:BQG393349 CAB393349:CAC393349 CJX393349:CJY393349 CTT393349:CTU393349 DDP393349:DDQ393349 DNL393349:DNM393349 DXH393349:DXI393349 EHD393349:EHE393349 EQZ393349:ERA393349 FAV393349:FAW393349 FKR393349:FKS393349 FUN393349:FUO393349 GEJ393349:GEK393349 GOF393349:GOG393349 GYB393349:GYC393349 HHX393349:HHY393349 HRT393349:HRU393349 IBP393349:IBQ393349 ILL393349:ILM393349 IVH393349:IVI393349 JFD393349:JFE393349 JOZ393349:JPA393349 JYV393349:JYW393349 KIR393349:KIS393349 KSN393349:KSO393349 LCJ393349:LCK393349 LMF393349:LMG393349 LWB393349:LWC393349 MFX393349:MFY393349 MPT393349:MPU393349 MZP393349:MZQ393349 NJL393349:NJM393349 NTH393349:NTI393349 ODD393349:ODE393349 OMZ393349:ONA393349 OWV393349:OWW393349 PGR393349:PGS393349 PQN393349:PQO393349 QAJ393349:QAK393349 QKF393349:QKG393349 QUB393349:QUC393349 RDX393349:RDY393349 RNT393349:RNU393349 RXP393349:RXQ393349 SHL393349:SHM393349 SRH393349:SRI393349 TBD393349:TBE393349 TKZ393349:TLA393349 TUV393349:TUW393349 UER393349:UES393349 UON393349:UOO393349 UYJ393349:UYK393349 VIF393349:VIG393349 VSB393349:VSC393349 WBX393349:WBY393349 WLT393349:WLU393349 WVP393349:WVQ393349 H458885:I458885 JD458885:JE458885 SZ458885:TA458885 ACV458885:ACW458885 AMR458885:AMS458885 AWN458885:AWO458885 BGJ458885:BGK458885 BQF458885:BQG458885 CAB458885:CAC458885 CJX458885:CJY458885 CTT458885:CTU458885 DDP458885:DDQ458885 DNL458885:DNM458885 DXH458885:DXI458885 EHD458885:EHE458885 EQZ458885:ERA458885 FAV458885:FAW458885 FKR458885:FKS458885 FUN458885:FUO458885 GEJ458885:GEK458885 GOF458885:GOG458885 GYB458885:GYC458885 HHX458885:HHY458885 HRT458885:HRU458885 IBP458885:IBQ458885 ILL458885:ILM458885 IVH458885:IVI458885 JFD458885:JFE458885 JOZ458885:JPA458885 JYV458885:JYW458885 KIR458885:KIS458885 KSN458885:KSO458885 LCJ458885:LCK458885 LMF458885:LMG458885 LWB458885:LWC458885 MFX458885:MFY458885 MPT458885:MPU458885 MZP458885:MZQ458885 NJL458885:NJM458885 NTH458885:NTI458885 ODD458885:ODE458885 OMZ458885:ONA458885 OWV458885:OWW458885 PGR458885:PGS458885 PQN458885:PQO458885 QAJ458885:QAK458885 QKF458885:QKG458885 QUB458885:QUC458885 RDX458885:RDY458885 RNT458885:RNU458885 RXP458885:RXQ458885 SHL458885:SHM458885 SRH458885:SRI458885 TBD458885:TBE458885 TKZ458885:TLA458885 TUV458885:TUW458885 UER458885:UES458885 UON458885:UOO458885 UYJ458885:UYK458885 VIF458885:VIG458885 VSB458885:VSC458885 WBX458885:WBY458885 WLT458885:WLU458885 WVP458885:WVQ458885 H524421:I524421 JD524421:JE524421 SZ524421:TA524421 ACV524421:ACW524421 AMR524421:AMS524421 AWN524421:AWO524421 BGJ524421:BGK524421 BQF524421:BQG524421 CAB524421:CAC524421 CJX524421:CJY524421 CTT524421:CTU524421 DDP524421:DDQ524421 DNL524421:DNM524421 DXH524421:DXI524421 EHD524421:EHE524421 EQZ524421:ERA524421 FAV524421:FAW524421 FKR524421:FKS524421 FUN524421:FUO524421 GEJ524421:GEK524421 GOF524421:GOG524421 GYB524421:GYC524421 HHX524421:HHY524421 HRT524421:HRU524421 IBP524421:IBQ524421 ILL524421:ILM524421 IVH524421:IVI524421 JFD524421:JFE524421 JOZ524421:JPA524421 JYV524421:JYW524421 KIR524421:KIS524421 KSN524421:KSO524421 LCJ524421:LCK524421 LMF524421:LMG524421 LWB524421:LWC524421 MFX524421:MFY524421 MPT524421:MPU524421 MZP524421:MZQ524421 NJL524421:NJM524421 NTH524421:NTI524421 ODD524421:ODE524421 OMZ524421:ONA524421 OWV524421:OWW524421 PGR524421:PGS524421 PQN524421:PQO524421 QAJ524421:QAK524421 QKF524421:QKG524421 QUB524421:QUC524421 RDX524421:RDY524421 RNT524421:RNU524421 RXP524421:RXQ524421 SHL524421:SHM524421 SRH524421:SRI524421 TBD524421:TBE524421 TKZ524421:TLA524421 TUV524421:TUW524421 UER524421:UES524421 UON524421:UOO524421 UYJ524421:UYK524421 VIF524421:VIG524421 VSB524421:VSC524421 WBX524421:WBY524421 WLT524421:WLU524421 WVP524421:WVQ524421 H589957:I589957 JD589957:JE589957 SZ589957:TA589957 ACV589957:ACW589957 AMR589957:AMS589957 AWN589957:AWO589957 BGJ589957:BGK589957 BQF589957:BQG589957 CAB589957:CAC589957 CJX589957:CJY589957 CTT589957:CTU589957 DDP589957:DDQ589957 DNL589957:DNM589957 DXH589957:DXI589957 EHD589957:EHE589957 EQZ589957:ERA589957 FAV589957:FAW589957 FKR589957:FKS589957 FUN589957:FUO589957 GEJ589957:GEK589957 GOF589957:GOG589957 GYB589957:GYC589957 HHX589957:HHY589957 HRT589957:HRU589957 IBP589957:IBQ589957 ILL589957:ILM589957 IVH589957:IVI589957 JFD589957:JFE589957 JOZ589957:JPA589957 JYV589957:JYW589957 KIR589957:KIS589957 KSN589957:KSO589957 LCJ589957:LCK589957 LMF589957:LMG589957 LWB589957:LWC589957 MFX589957:MFY589957 MPT589957:MPU589957 MZP589957:MZQ589957 NJL589957:NJM589957 NTH589957:NTI589957 ODD589957:ODE589957 OMZ589957:ONA589957 OWV589957:OWW589957 PGR589957:PGS589957 PQN589957:PQO589957 QAJ589957:QAK589957 QKF589957:QKG589957 QUB589957:QUC589957 RDX589957:RDY589957 RNT589957:RNU589957 RXP589957:RXQ589957 SHL589957:SHM589957 SRH589957:SRI589957 TBD589957:TBE589957 TKZ589957:TLA589957 TUV589957:TUW589957 UER589957:UES589957 UON589957:UOO589957 UYJ589957:UYK589957 VIF589957:VIG589957 VSB589957:VSC589957 WBX589957:WBY589957 WLT589957:WLU589957 WVP589957:WVQ589957 H655493:I655493 JD655493:JE655493 SZ655493:TA655493 ACV655493:ACW655493 AMR655493:AMS655493 AWN655493:AWO655493 BGJ655493:BGK655493 BQF655493:BQG655493 CAB655493:CAC655493 CJX655493:CJY655493 CTT655493:CTU655493 DDP655493:DDQ655493 DNL655493:DNM655493 DXH655493:DXI655493 EHD655493:EHE655493 EQZ655493:ERA655493 FAV655493:FAW655493 FKR655493:FKS655493 FUN655493:FUO655493 GEJ655493:GEK655493 GOF655493:GOG655493 GYB655493:GYC655493 HHX655493:HHY655493 HRT655493:HRU655493 IBP655493:IBQ655493 ILL655493:ILM655493 IVH655493:IVI655493 JFD655493:JFE655493 JOZ655493:JPA655493 JYV655493:JYW655493 KIR655493:KIS655493 KSN655493:KSO655493 LCJ655493:LCK655493 LMF655493:LMG655493 LWB655493:LWC655493 MFX655493:MFY655493 MPT655493:MPU655493 MZP655493:MZQ655493 NJL655493:NJM655493 NTH655493:NTI655493 ODD655493:ODE655493 OMZ655493:ONA655493 OWV655493:OWW655493 PGR655493:PGS655493 PQN655493:PQO655493 QAJ655493:QAK655493 QKF655493:QKG655493 QUB655493:QUC655493 RDX655493:RDY655493 RNT655493:RNU655493 RXP655493:RXQ655493 SHL655493:SHM655493 SRH655493:SRI655493 TBD655493:TBE655493 TKZ655493:TLA655493 TUV655493:TUW655493 UER655493:UES655493 UON655493:UOO655493 UYJ655493:UYK655493 VIF655493:VIG655493 VSB655493:VSC655493 WBX655493:WBY655493 WLT655493:WLU655493 WVP655493:WVQ655493 H721029:I721029 JD721029:JE721029 SZ721029:TA721029 ACV721029:ACW721029 AMR721029:AMS721029 AWN721029:AWO721029 BGJ721029:BGK721029 BQF721029:BQG721029 CAB721029:CAC721029 CJX721029:CJY721029 CTT721029:CTU721029 DDP721029:DDQ721029 DNL721029:DNM721029 DXH721029:DXI721029 EHD721029:EHE721029 EQZ721029:ERA721029 FAV721029:FAW721029 FKR721029:FKS721029 FUN721029:FUO721029 GEJ721029:GEK721029 GOF721029:GOG721029 GYB721029:GYC721029 HHX721029:HHY721029 HRT721029:HRU721029 IBP721029:IBQ721029 ILL721029:ILM721029 IVH721029:IVI721029 JFD721029:JFE721029 JOZ721029:JPA721029 JYV721029:JYW721029 KIR721029:KIS721029 KSN721029:KSO721029 LCJ721029:LCK721029 LMF721029:LMG721029 LWB721029:LWC721029 MFX721029:MFY721029 MPT721029:MPU721029 MZP721029:MZQ721029 NJL721029:NJM721029 NTH721029:NTI721029 ODD721029:ODE721029 OMZ721029:ONA721029 OWV721029:OWW721029 PGR721029:PGS721029 PQN721029:PQO721029 QAJ721029:QAK721029 QKF721029:QKG721029 QUB721029:QUC721029 RDX721029:RDY721029 RNT721029:RNU721029 RXP721029:RXQ721029 SHL721029:SHM721029 SRH721029:SRI721029 TBD721029:TBE721029 TKZ721029:TLA721029 TUV721029:TUW721029 UER721029:UES721029 UON721029:UOO721029 UYJ721029:UYK721029 VIF721029:VIG721029 VSB721029:VSC721029 WBX721029:WBY721029 WLT721029:WLU721029 WVP721029:WVQ721029 H786565:I786565 JD786565:JE786565 SZ786565:TA786565 ACV786565:ACW786565 AMR786565:AMS786565 AWN786565:AWO786565 BGJ786565:BGK786565 BQF786565:BQG786565 CAB786565:CAC786565 CJX786565:CJY786565 CTT786565:CTU786565 DDP786565:DDQ786565 DNL786565:DNM786565 DXH786565:DXI786565 EHD786565:EHE786565 EQZ786565:ERA786565 FAV786565:FAW786565 FKR786565:FKS786565 FUN786565:FUO786565 GEJ786565:GEK786565 GOF786565:GOG786565 GYB786565:GYC786565 HHX786565:HHY786565 HRT786565:HRU786565 IBP786565:IBQ786565 ILL786565:ILM786565 IVH786565:IVI786565 JFD786565:JFE786565 JOZ786565:JPA786565 JYV786565:JYW786565 KIR786565:KIS786565 KSN786565:KSO786565 LCJ786565:LCK786565 LMF786565:LMG786565 LWB786565:LWC786565 MFX786565:MFY786565 MPT786565:MPU786565 MZP786565:MZQ786565 NJL786565:NJM786565 NTH786565:NTI786565 ODD786565:ODE786565 OMZ786565:ONA786565 OWV786565:OWW786565 PGR786565:PGS786565 PQN786565:PQO786565 QAJ786565:QAK786565 QKF786565:QKG786565 QUB786565:QUC786565 RDX786565:RDY786565 RNT786565:RNU786565 RXP786565:RXQ786565 SHL786565:SHM786565 SRH786565:SRI786565 TBD786565:TBE786565 TKZ786565:TLA786565 TUV786565:TUW786565 UER786565:UES786565 UON786565:UOO786565 UYJ786565:UYK786565 VIF786565:VIG786565 VSB786565:VSC786565 WBX786565:WBY786565 WLT786565:WLU786565 WVP786565:WVQ786565 H852101:I852101 JD852101:JE852101 SZ852101:TA852101 ACV852101:ACW852101 AMR852101:AMS852101 AWN852101:AWO852101 BGJ852101:BGK852101 BQF852101:BQG852101 CAB852101:CAC852101 CJX852101:CJY852101 CTT852101:CTU852101 DDP852101:DDQ852101 DNL852101:DNM852101 DXH852101:DXI852101 EHD852101:EHE852101 EQZ852101:ERA852101 FAV852101:FAW852101 FKR852101:FKS852101 FUN852101:FUO852101 GEJ852101:GEK852101 GOF852101:GOG852101 GYB852101:GYC852101 HHX852101:HHY852101 HRT852101:HRU852101 IBP852101:IBQ852101 ILL852101:ILM852101 IVH852101:IVI852101 JFD852101:JFE852101 JOZ852101:JPA852101 JYV852101:JYW852101 KIR852101:KIS852101 KSN852101:KSO852101 LCJ852101:LCK852101 LMF852101:LMG852101 LWB852101:LWC852101 MFX852101:MFY852101 MPT852101:MPU852101 MZP852101:MZQ852101 NJL852101:NJM852101 NTH852101:NTI852101 ODD852101:ODE852101 OMZ852101:ONA852101 OWV852101:OWW852101 PGR852101:PGS852101 PQN852101:PQO852101 QAJ852101:QAK852101 QKF852101:QKG852101 QUB852101:QUC852101 RDX852101:RDY852101 RNT852101:RNU852101 RXP852101:RXQ852101 SHL852101:SHM852101 SRH852101:SRI852101 TBD852101:TBE852101 TKZ852101:TLA852101 TUV852101:TUW852101 UER852101:UES852101 UON852101:UOO852101 UYJ852101:UYK852101 VIF852101:VIG852101 VSB852101:VSC852101 WBX852101:WBY852101 WLT852101:WLU852101 WVP852101:WVQ852101 H917637:I917637 JD917637:JE917637 SZ917637:TA917637 ACV917637:ACW917637 AMR917637:AMS917637 AWN917637:AWO917637 BGJ917637:BGK917637 BQF917637:BQG917637 CAB917637:CAC917637 CJX917637:CJY917637 CTT917637:CTU917637 DDP917637:DDQ917637 DNL917637:DNM917637 DXH917637:DXI917637 EHD917637:EHE917637 EQZ917637:ERA917637 FAV917637:FAW917637 FKR917637:FKS917637 FUN917637:FUO917637 GEJ917637:GEK917637 GOF917637:GOG917637 GYB917637:GYC917637 HHX917637:HHY917637 HRT917637:HRU917637 IBP917637:IBQ917637 ILL917637:ILM917637 IVH917637:IVI917637 JFD917637:JFE917637 JOZ917637:JPA917637 JYV917637:JYW917637 KIR917637:KIS917637 KSN917637:KSO917637 LCJ917637:LCK917637 LMF917637:LMG917637 LWB917637:LWC917637 MFX917637:MFY917637 MPT917637:MPU917637 MZP917637:MZQ917637 NJL917637:NJM917637 NTH917637:NTI917637 ODD917637:ODE917637 OMZ917637:ONA917637 OWV917637:OWW917637 PGR917637:PGS917637 PQN917637:PQO917637 QAJ917637:QAK917637 QKF917637:QKG917637 QUB917637:QUC917637 RDX917637:RDY917637 RNT917637:RNU917637 RXP917637:RXQ917637 SHL917637:SHM917637 SRH917637:SRI917637 TBD917637:TBE917637 TKZ917637:TLA917637 TUV917637:TUW917637 UER917637:UES917637 UON917637:UOO917637 UYJ917637:UYK917637 VIF917637:VIG917637 VSB917637:VSC917637 WBX917637:WBY917637 WLT917637:WLU917637 WVP917637:WVQ917637 H983173:I983173 JD983173:JE983173 SZ983173:TA983173 ACV983173:ACW983173 AMR983173:AMS983173 AWN983173:AWO983173 BGJ983173:BGK983173 BQF983173:BQG983173 CAB983173:CAC983173 CJX983173:CJY983173 CTT983173:CTU983173 DDP983173:DDQ983173 DNL983173:DNM983173 DXH983173:DXI983173 EHD983173:EHE983173 EQZ983173:ERA983173 FAV983173:FAW983173 FKR983173:FKS983173 FUN983173:FUO983173 GEJ983173:GEK983173 GOF983173:GOG983173 GYB983173:GYC983173 HHX983173:HHY983173 HRT983173:HRU983173 IBP983173:IBQ983173 ILL983173:ILM983173 IVH983173:IVI983173 JFD983173:JFE983173 JOZ983173:JPA983173 JYV983173:JYW983173 KIR983173:KIS983173 KSN983173:KSO983173 LCJ983173:LCK983173 LMF983173:LMG983173 LWB983173:LWC983173 MFX983173:MFY983173 MPT983173:MPU983173 MZP983173:MZQ983173 NJL983173:NJM983173 NTH983173:NTI983173 ODD983173:ODE983173 OMZ983173:ONA983173 OWV983173:OWW983173 PGR983173:PGS983173 PQN983173:PQO983173 QAJ983173:QAK983173 QKF983173:QKG983173 QUB983173:QUC983173 RDX983173:RDY983173 RNT983173:RNU983173 RXP983173:RXQ983173 SHL983173:SHM983173 SRH983173:SRI983173 TBD983173:TBE983173 TKZ983173:TLA983173 TUV983173:TUW983173 UER983173:UES983173 UON983173:UOO983173 UYJ983173:UYK983173 VIF983173:VIG983173 VSB983173:VSC983173 WBX983173:WBY983173 WLT983173:WLU983173 WVP983173:WVQ983173 H143:I143 JD143:JE143 SZ143:TA143 ACV143:ACW143 AMR143:AMS143 AWN143:AWO143 BGJ143:BGK143 BQF143:BQG143 CAB143:CAC143 CJX143:CJY143 CTT143:CTU143 DDP143:DDQ143 DNL143:DNM143 DXH143:DXI143 EHD143:EHE143 EQZ143:ERA143 FAV143:FAW143 FKR143:FKS143 FUN143:FUO143 GEJ143:GEK143 GOF143:GOG143 GYB143:GYC143 HHX143:HHY143 HRT143:HRU143 IBP143:IBQ143 ILL143:ILM143 IVH143:IVI143 JFD143:JFE143 JOZ143:JPA143 JYV143:JYW143 KIR143:KIS143 KSN143:KSO143 LCJ143:LCK143 LMF143:LMG143 LWB143:LWC143 MFX143:MFY143 MPT143:MPU143 MZP143:MZQ143 NJL143:NJM143 NTH143:NTI143 ODD143:ODE143 OMZ143:ONA143 OWV143:OWW143 PGR143:PGS143 PQN143:PQO143 QAJ143:QAK143 QKF143:QKG143 QUB143:QUC143 RDX143:RDY143 RNT143:RNU143 RXP143:RXQ143 SHL143:SHM143 SRH143:SRI143 TBD143:TBE143 TKZ143:TLA143 TUV143:TUW143 UER143:UES143 UON143:UOO143 UYJ143:UYK143 VIF143:VIG143 VSB143:VSC143 WBX143:WBY143 WLT143:WLU143 WVP143:WVQ143 H65679:I65679 JD65679:JE65679 SZ65679:TA65679 ACV65679:ACW65679 AMR65679:AMS65679 AWN65679:AWO65679 BGJ65679:BGK65679 BQF65679:BQG65679 CAB65679:CAC65679 CJX65679:CJY65679 CTT65679:CTU65679 DDP65679:DDQ65679 DNL65679:DNM65679 DXH65679:DXI65679 EHD65679:EHE65679 EQZ65679:ERA65679 FAV65679:FAW65679 FKR65679:FKS65679 FUN65679:FUO65679 GEJ65679:GEK65679 GOF65679:GOG65679 GYB65679:GYC65679 HHX65679:HHY65679 HRT65679:HRU65679 IBP65679:IBQ65679 ILL65679:ILM65679 IVH65679:IVI65679 JFD65679:JFE65679 JOZ65679:JPA65679 JYV65679:JYW65679 KIR65679:KIS65679 KSN65679:KSO65679 LCJ65679:LCK65679 LMF65679:LMG65679 LWB65679:LWC65679 MFX65679:MFY65679 MPT65679:MPU65679 MZP65679:MZQ65679 NJL65679:NJM65679 NTH65679:NTI65679 ODD65679:ODE65679 OMZ65679:ONA65679 OWV65679:OWW65679 PGR65679:PGS65679 PQN65679:PQO65679 QAJ65679:QAK65679 QKF65679:QKG65679 QUB65679:QUC65679 RDX65679:RDY65679 RNT65679:RNU65679 RXP65679:RXQ65679 SHL65679:SHM65679 SRH65679:SRI65679 TBD65679:TBE65679 TKZ65679:TLA65679 TUV65679:TUW65679 UER65679:UES65679 UON65679:UOO65679 UYJ65679:UYK65679 VIF65679:VIG65679 VSB65679:VSC65679 WBX65679:WBY65679 WLT65679:WLU65679 WVP65679:WVQ65679 H131215:I131215 JD131215:JE131215 SZ131215:TA131215 ACV131215:ACW131215 AMR131215:AMS131215 AWN131215:AWO131215 BGJ131215:BGK131215 BQF131215:BQG131215 CAB131215:CAC131215 CJX131215:CJY131215 CTT131215:CTU131215 DDP131215:DDQ131215 DNL131215:DNM131215 DXH131215:DXI131215 EHD131215:EHE131215 EQZ131215:ERA131215 FAV131215:FAW131215 FKR131215:FKS131215 FUN131215:FUO131215 GEJ131215:GEK131215 GOF131215:GOG131215 GYB131215:GYC131215 HHX131215:HHY131215 HRT131215:HRU131215 IBP131215:IBQ131215 ILL131215:ILM131215 IVH131215:IVI131215 JFD131215:JFE131215 JOZ131215:JPA131215 JYV131215:JYW131215 KIR131215:KIS131215 KSN131215:KSO131215 LCJ131215:LCK131215 LMF131215:LMG131215 LWB131215:LWC131215 MFX131215:MFY131215 MPT131215:MPU131215 MZP131215:MZQ131215 NJL131215:NJM131215 NTH131215:NTI131215 ODD131215:ODE131215 OMZ131215:ONA131215 OWV131215:OWW131215 PGR131215:PGS131215 PQN131215:PQO131215 QAJ131215:QAK131215 QKF131215:QKG131215 QUB131215:QUC131215 RDX131215:RDY131215 RNT131215:RNU131215 RXP131215:RXQ131215 SHL131215:SHM131215 SRH131215:SRI131215 TBD131215:TBE131215 TKZ131215:TLA131215 TUV131215:TUW131215 UER131215:UES131215 UON131215:UOO131215 UYJ131215:UYK131215 VIF131215:VIG131215 VSB131215:VSC131215 WBX131215:WBY131215 WLT131215:WLU131215 WVP131215:WVQ131215 H196751:I196751 JD196751:JE196751 SZ196751:TA196751 ACV196751:ACW196751 AMR196751:AMS196751 AWN196751:AWO196751 BGJ196751:BGK196751 BQF196751:BQG196751 CAB196751:CAC196751 CJX196751:CJY196751 CTT196751:CTU196751 DDP196751:DDQ196751 DNL196751:DNM196751 DXH196751:DXI196751 EHD196751:EHE196751 EQZ196751:ERA196751 FAV196751:FAW196751 FKR196751:FKS196751 FUN196751:FUO196751 GEJ196751:GEK196751 GOF196751:GOG196751 GYB196751:GYC196751 HHX196751:HHY196751 HRT196751:HRU196751 IBP196751:IBQ196751 ILL196751:ILM196751 IVH196751:IVI196751 JFD196751:JFE196751 JOZ196751:JPA196751 JYV196751:JYW196751 KIR196751:KIS196751 KSN196751:KSO196751 LCJ196751:LCK196751 LMF196751:LMG196751 LWB196751:LWC196751 MFX196751:MFY196751 MPT196751:MPU196751 MZP196751:MZQ196751 NJL196751:NJM196751 NTH196751:NTI196751 ODD196751:ODE196751 OMZ196751:ONA196751 OWV196751:OWW196751 PGR196751:PGS196751 PQN196751:PQO196751 QAJ196751:QAK196751 QKF196751:QKG196751 QUB196751:QUC196751 RDX196751:RDY196751 RNT196751:RNU196751 RXP196751:RXQ196751 SHL196751:SHM196751 SRH196751:SRI196751 TBD196751:TBE196751 TKZ196751:TLA196751 TUV196751:TUW196751 UER196751:UES196751 UON196751:UOO196751 UYJ196751:UYK196751 VIF196751:VIG196751 VSB196751:VSC196751 WBX196751:WBY196751 WLT196751:WLU196751 WVP196751:WVQ196751 H262287:I262287 JD262287:JE262287 SZ262287:TA262287 ACV262287:ACW262287 AMR262287:AMS262287 AWN262287:AWO262287 BGJ262287:BGK262287 BQF262287:BQG262287 CAB262287:CAC262287 CJX262287:CJY262287 CTT262287:CTU262287 DDP262287:DDQ262287 DNL262287:DNM262287 DXH262287:DXI262287 EHD262287:EHE262287 EQZ262287:ERA262287 FAV262287:FAW262287 FKR262287:FKS262287 FUN262287:FUO262287 GEJ262287:GEK262287 GOF262287:GOG262287 GYB262287:GYC262287 HHX262287:HHY262287 HRT262287:HRU262287 IBP262287:IBQ262287 ILL262287:ILM262287 IVH262287:IVI262287 JFD262287:JFE262287 JOZ262287:JPA262287 JYV262287:JYW262287 KIR262287:KIS262287 KSN262287:KSO262287 LCJ262287:LCK262287 LMF262287:LMG262287 LWB262287:LWC262287 MFX262287:MFY262287 MPT262287:MPU262287 MZP262287:MZQ262287 NJL262287:NJM262287 NTH262287:NTI262287 ODD262287:ODE262287 OMZ262287:ONA262287 OWV262287:OWW262287 PGR262287:PGS262287 PQN262287:PQO262287 QAJ262287:QAK262287 QKF262287:QKG262287 QUB262287:QUC262287 RDX262287:RDY262287 RNT262287:RNU262287 RXP262287:RXQ262287 SHL262287:SHM262287 SRH262287:SRI262287 TBD262287:TBE262287 TKZ262287:TLA262287 TUV262287:TUW262287 UER262287:UES262287 UON262287:UOO262287 UYJ262287:UYK262287 VIF262287:VIG262287 VSB262287:VSC262287 WBX262287:WBY262287 WLT262287:WLU262287 WVP262287:WVQ262287 H327823:I327823 JD327823:JE327823 SZ327823:TA327823 ACV327823:ACW327823 AMR327823:AMS327823 AWN327823:AWO327823 BGJ327823:BGK327823 BQF327823:BQG327823 CAB327823:CAC327823 CJX327823:CJY327823 CTT327823:CTU327823 DDP327823:DDQ327823 DNL327823:DNM327823 DXH327823:DXI327823 EHD327823:EHE327823 EQZ327823:ERA327823 FAV327823:FAW327823 FKR327823:FKS327823 FUN327823:FUO327823 GEJ327823:GEK327823 GOF327823:GOG327823 GYB327823:GYC327823 HHX327823:HHY327823 HRT327823:HRU327823 IBP327823:IBQ327823 ILL327823:ILM327823 IVH327823:IVI327823 JFD327823:JFE327823 JOZ327823:JPA327823 JYV327823:JYW327823 KIR327823:KIS327823 KSN327823:KSO327823 LCJ327823:LCK327823 LMF327823:LMG327823 LWB327823:LWC327823 MFX327823:MFY327823 MPT327823:MPU327823 MZP327823:MZQ327823 NJL327823:NJM327823 NTH327823:NTI327823 ODD327823:ODE327823 OMZ327823:ONA327823 OWV327823:OWW327823 PGR327823:PGS327823 PQN327823:PQO327823 QAJ327823:QAK327823 QKF327823:QKG327823 QUB327823:QUC327823 RDX327823:RDY327823 RNT327823:RNU327823 RXP327823:RXQ327823 SHL327823:SHM327823 SRH327823:SRI327823 TBD327823:TBE327823 TKZ327823:TLA327823 TUV327823:TUW327823 UER327823:UES327823 UON327823:UOO327823 UYJ327823:UYK327823 VIF327823:VIG327823 VSB327823:VSC327823 WBX327823:WBY327823 WLT327823:WLU327823 WVP327823:WVQ327823 H393359:I393359 JD393359:JE393359 SZ393359:TA393359 ACV393359:ACW393359 AMR393359:AMS393359 AWN393359:AWO393359 BGJ393359:BGK393359 BQF393359:BQG393359 CAB393359:CAC393359 CJX393359:CJY393359 CTT393359:CTU393359 DDP393359:DDQ393359 DNL393359:DNM393359 DXH393359:DXI393359 EHD393359:EHE393359 EQZ393359:ERA393359 FAV393359:FAW393359 FKR393359:FKS393359 FUN393359:FUO393359 GEJ393359:GEK393359 GOF393359:GOG393359 GYB393359:GYC393359 HHX393359:HHY393359 HRT393359:HRU393359 IBP393359:IBQ393359 ILL393359:ILM393359 IVH393359:IVI393359 JFD393359:JFE393359 JOZ393359:JPA393359 JYV393359:JYW393359 KIR393359:KIS393359 KSN393359:KSO393359 LCJ393359:LCK393359 LMF393359:LMG393359 LWB393359:LWC393359 MFX393359:MFY393359 MPT393359:MPU393359 MZP393359:MZQ393359 NJL393359:NJM393359 NTH393359:NTI393359 ODD393359:ODE393359 OMZ393359:ONA393359 OWV393359:OWW393359 PGR393359:PGS393359 PQN393359:PQO393359 QAJ393359:QAK393359 QKF393359:QKG393359 QUB393359:QUC393359 RDX393359:RDY393359 RNT393359:RNU393359 RXP393359:RXQ393359 SHL393359:SHM393359 SRH393359:SRI393359 TBD393359:TBE393359 TKZ393359:TLA393359 TUV393359:TUW393359 UER393359:UES393359 UON393359:UOO393359 UYJ393359:UYK393359 VIF393359:VIG393359 VSB393359:VSC393359 WBX393359:WBY393359 WLT393359:WLU393359 WVP393359:WVQ393359 H458895:I458895 JD458895:JE458895 SZ458895:TA458895 ACV458895:ACW458895 AMR458895:AMS458895 AWN458895:AWO458895 BGJ458895:BGK458895 BQF458895:BQG458895 CAB458895:CAC458895 CJX458895:CJY458895 CTT458895:CTU458895 DDP458895:DDQ458895 DNL458895:DNM458895 DXH458895:DXI458895 EHD458895:EHE458895 EQZ458895:ERA458895 FAV458895:FAW458895 FKR458895:FKS458895 FUN458895:FUO458895 GEJ458895:GEK458895 GOF458895:GOG458895 GYB458895:GYC458895 HHX458895:HHY458895 HRT458895:HRU458895 IBP458895:IBQ458895 ILL458895:ILM458895 IVH458895:IVI458895 JFD458895:JFE458895 JOZ458895:JPA458895 JYV458895:JYW458895 KIR458895:KIS458895 KSN458895:KSO458895 LCJ458895:LCK458895 LMF458895:LMG458895 LWB458895:LWC458895 MFX458895:MFY458895 MPT458895:MPU458895 MZP458895:MZQ458895 NJL458895:NJM458895 NTH458895:NTI458895 ODD458895:ODE458895 OMZ458895:ONA458895 OWV458895:OWW458895 PGR458895:PGS458895 PQN458895:PQO458895 QAJ458895:QAK458895 QKF458895:QKG458895 QUB458895:QUC458895 RDX458895:RDY458895 RNT458895:RNU458895 RXP458895:RXQ458895 SHL458895:SHM458895 SRH458895:SRI458895 TBD458895:TBE458895 TKZ458895:TLA458895 TUV458895:TUW458895 UER458895:UES458895 UON458895:UOO458895 UYJ458895:UYK458895 VIF458895:VIG458895 VSB458895:VSC458895 WBX458895:WBY458895 WLT458895:WLU458895 WVP458895:WVQ458895 H524431:I524431 JD524431:JE524431 SZ524431:TA524431 ACV524431:ACW524431 AMR524431:AMS524431 AWN524431:AWO524431 BGJ524431:BGK524431 BQF524431:BQG524431 CAB524431:CAC524431 CJX524431:CJY524431 CTT524431:CTU524431 DDP524431:DDQ524431 DNL524431:DNM524431 DXH524431:DXI524431 EHD524431:EHE524431 EQZ524431:ERA524431 FAV524431:FAW524431 FKR524431:FKS524431 FUN524431:FUO524431 GEJ524431:GEK524431 GOF524431:GOG524431 GYB524431:GYC524431 HHX524431:HHY524431 HRT524431:HRU524431 IBP524431:IBQ524431 ILL524431:ILM524431 IVH524431:IVI524431 JFD524431:JFE524431 JOZ524431:JPA524431 JYV524431:JYW524431 KIR524431:KIS524431 KSN524431:KSO524431 LCJ524431:LCK524431 LMF524431:LMG524431 LWB524431:LWC524431 MFX524431:MFY524431 MPT524431:MPU524431 MZP524431:MZQ524431 NJL524431:NJM524431 NTH524431:NTI524431 ODD524431:ODE524431 OMZ524431:ONA524431 OWV524431:OWW524431 PGR524431:PGS524431 PQN524431:PQO524431 QAJ524431:QAK524431 QKF524431:QKG524431 QUB524431:QUC524431 RDX524431:RDY524431 RNT524431:RNU524431 RXP524431:RXQ524431 SHL524431:SHM524431 SRH524431:SRI524431 TBD524431:TBE524431 TKZ524431:TLA524431 TUV524431:TUW524431 UER524431:UES524431 UON524431:UOO524431 UYJ524431:UYK524431 VIF524431:VIG524431 VSB524431:VSC524431 WBX524431:WBY524431 WLT524431:WLU524431 WVP524431:WVQ524431 H589967:I589967 JD589967:JE589967 SZ589967:TA589967 ACV589967:ACW589967 AMR589967:AMS589967 AWN589967:AWO589967 BGJ589967:BGK589967 BQF589967:BQG589967 CAB589967:CAC589967 CJX589967:CJY589967 CTT589967:CTU589967 DDP589967:DDQ589967 DNL589967:DNM589967 DXH589967:DXI589967 EHD589967:EHE589967 EQZ589967:ERA589967 FAV589967:FAW589967 FKR589967:FKS589967 FUN589967:FUO589967 GEJ589967:GEK589967 GOF589967:GOG589967 GYB589967:GYC589967 HHX589967:HHY589967 HRT589967:HRU589967 IBP589967:IBQ589967 ILL589967:ILM589967 IVH589967:IVI589967 JFD589967:JFE589967 JOZ589967:JPA589967 JYV589967:JYW589967 KIR589967:KIS589967 KSN589967:KSO589967 LCJ589967:LCK589967 LMF589967:LMG589967 LWB589967:LWC589967 MFX589967:MFY589967 MPT589967:MPU589967 MZP589967:MZQ589967 NJL589967:NJM589967 NTH589967:NTI589967 ODD589967:ODE589967 OMZ589967:ONA589967 OWV589967:OWW589967 PGR589967:PGS589967 PQN589967:PQO589967 QAJ589967:QAK589967 QKF589967:QKG589967 QUB589967:QUC589967 RDX589967:RDY589967 RNT589967:RNU589967 RXP589967:RXQ589967 SHL589967:SHM589967 SRH589967:SRI589967 TBD589967:TBE589967 TKZ589967:TLA589967 TUV589967:TUW589967 UER589967:UES589967 UON589967:UOO589967 UYJ589967:UYK589967 VIF589967:VIG589967 VSB589967:VSC589967 WBX589967:WBY589967 WLT589967:WLU589967 WVP589967:WVQ589967 H655503:I655503 JD655503:JE655503 SZ655503:TA655503 ACV655503:ACW655503 AMR655503:AMS655503 AWN655503:AWO655503 BGJ655503:BGK655503 BQF655503:BQG655503 CAB655503:CAC655503 CJX655503:CJY655503 CTT655503:CTU655503 DDP655503:DDQ655503 DNL655503:DNM655503 DXH655503:DXI655503 EHD655503:EHE655503 EQZ655503:ERA655503 FAV655503:FAW655503 FKR655503:FKS655503 FUN655503:FUO655503 GEJ655503:GEK655503 GOF655503:GOG655503 GYB655503:GYC655503 HHX655503:HHY655503 HRT655503:HRU655503 IBP655503:IBQ655503 ILL655503:ILM655503 IVH655503:IVI655503 JFD655503:JFE655503 JOZ655503:JPA655503 JYV655503:JYW655503 KIR655503:KIS655503 KSN655503:KSO655503 LCJ655503:LCK655503 LMF655503:LMG655503 LWB655503:LWC655503 MFX655503:MFY655503 MPT655503:MPU655503 MZP655503:MZQ655503 NJL655503:NJM655503 NTH655503:NTI655503 ODD655503:ODE655503 OMZ655503:ONA655503 OWV655503:OWW655503 PGR655503:PGS655503 PQN655503:PQO655503 QAJ655503:QAK655503 QKF655503:QKG655503 QUB655503:QUC655503 RDX655503:RDY655503 RNT655503:RNU655503 RXP655503:RXQ655503 SHL655503:SHM655503 SRH655503:SRI655503 TBD655503:TBE655503 TKZ655503:TLA655503 TUV655503:TUW655503 UER655503:UES655503 UON655503:UOO655503 UYJ655503:UYK655503 VIF655503:VIG655503 VSB655503:VSC655503 WBX655503:WBY655503 WLT655503:WLU655503 WVP655503:WVQ655503 H721039:I721039 JD721039:JE721039 SZ721039:TA721039 ACV721039:ACW721039 AMR721039:AMS721039 AWN721039:AWO721039 BGJ721039:BGK721039 BQF721039:BQG721039 CAB721039:CAC721039 CJX721039:CJY721039 CTT721039:CTU721039 DDP721039:DDQ721039 DNL721039:DNM721039 DXH721039:DXI721039 EHD721039:EHE721039 EQZ721039:ERA721039 FAV721039:FAW721039 FKR721039:FKS721039 FUN721039:FUO721039 GEJ721039:GEK721039 GOF721039:GOG721039 GYB721039:GYC721039 HHX721039:HHY721039 HRT721039:HRU721039 IBP721039:IBQ721039 ILL721039:ILM721039 IVH721039:IVI721039 JFD721039:JFE721039 JOZ721039:JPA721039 JYV721039:JYW721039 KIR721039:KIS721039 KSN721039:KSO721039 LCJ721039:LCK721039 LMF721039:LMG721039 LWB721039:LWC721039 MFX721039:MFY721039 MPT721039:MPU721039 MZP721039:MZQ721039 NJL721039:NJM721039 NTH721039:NTI721039 ODD721039:ODE721039 OMZ721039:ONA721039 OWV721039:OWW721039 PGR721039:PGS721039 PQN721039:PQO721039 QAJ721039:QAK721039 QKF721039:QKG721039 QUB721039:QUC721039 RDX721039:RDY721039 RNT721039:RNU721039 RXP721039:RXQ721039 SHL721039:SHM721039 SRH721039:SRI721039 TBD721039:TBE721039 TKZ721039:TLA721039 TUV721039:TUW721039 UER721039:UES721039 UON721039:UOO721039 UYJ721039:UYK721039 VIF721039:VIG721039 VSB721039:VSC721039 WBX721039:WBY721039 WLT721039:WLU721039 WVP721039:WVQ721039 H786575:I786575 JD786575:JE786575 SZ786575:TA786575 ACV786575:ACW786575 AMR786575:AMS786575 AWN786575:AWO786575 BGJ786575:BGK786575 BQF786575:BQG786575 CAB786575:CAC786575 CJX786575:CJY786575 CTT786575:CTU786575 DDP786575:DDQ786575 DNL786575:DNM786575 DXH786575:DXI786575 EHD786575:EHE786575 EQZ786575:ERA786575 FAV786575:FAW786575 FKR786575:FKS786575 FUN786575:FUO786575 GEJ786575:GEK786575 GOF786575:GOG786575 GYB786575:GYC786575 HHX786575:HHY786575 HRT786575:HRU786575 IBP786575:IBQ786575 ILL786575:ILM786575 IVH786575:IVI786575 JFD786575:JFE786575 JOZ786575:JPA786575 JYV786575:JYW786575 KIR786575:KIS786575 KSN786575:KSO786575 LCJ786575:LCK786575 LMF786575:LMG786575 LWB786575:LWC786575 MFX786575:MFY786575 MPT786575:MPU786575 MZP786575:MZQ786575 NJL786575:NJM786575 NTH786575:NTI786575 ODD786575:ODE786575 OMZ786575:ONA786575 OWV786575:OWW786575 PGR786575:PGS786575 PQN786575:PQO786575 QAJ786575:QAK786575 QKF786575:QKG786575 QUB786575:QUC786575 RDX786575:RDY786575 RNT786575:RNU786575 RXP786575:RXQ786575 SHL786575:SHM786575 SRH786575:SRI786575 TBD786575:TBE786575 TKZ786575:TLA786575 TUV786575:TUW786575 UER786575:UES786575 UON786575:UOO786575 UYJ786575:UYK786575 VIF786575:VIG786575 VSB786575:VSC786575 WBX786575:WBY786575 WLT786575:WLU786575 WVP786575:WVQ786575 H852111:I852111 JD852111:JE852111 SZ852111:TA852111 ACV852111:ACW852111 AMR852111:AMS852111 AWN852111:AWO852111 BGJ852111:BGK852111 BQF852111:BQG852111 CAB852111:CAC852111 CJX852111:CJY852111 CTT852111:CTU852111 DDP852111:DDQ852111 DNL852111:DNM852111 DXH852111:DXI852111 EHD852111:EHE852111 EQZ852111:ERA852111 FAV852111:FAW852111 FKR852111:FKS852111 FUN852111:FUO852111 GEJ852111:GEK852111 GOF852111:GOG852111 GYB852111:GYC852111 HHX852111:HHY852111 HRT852111:HRU852111 IBP852111:IBQ852111 ILL852111:ILM852111 IVH852111:IVI852111 JFD852111:JFE852111 JOZ852111:JPA852111 JYV852111:JYW852111 KIR852111:KIS852111 KSN852111:KSO852111 LCJ852111:LCK852111 LMF852111:LMG852111 LWB852111:LWC852111 MFX852111:MFY852111 MPT852111:MPU852111 MZP852111:MZQ852111 NJL852111:NJM852111 NTH852111:NTI852111 ODD852111:ODE852111 OMZ852111:ONA852111 OWV852111:OWW852111 PGR852111:PGS852111 PQN852111:PQO852111 QAJ852111:QAK852111 QKF852111:QKG852111 QUB852111:QUC852111 RDX852111:RDY852111 RNT852111:RNU852111 RXP852111:RXQ852111 SHL852111:SHM852111 SRH852111:SRI852111 TBD852111:TBE852111 TKZ852111:TLA852111 TUV852111:TUW852111 UER852111:UES852111 UON852111:UOO852111 UYJ852111:UYK852111 VIF852111:VIG852111 VSB852111:VSC852111 WBX852111:WBY852111 WLT852111:WLU852111 WVP852111:WVQ852111 H917647:I917647 JD917647:JE917647 SZ917647:TA917647 ACV917647:ACW917647 AMR917647:AMS917647 AWN917647:AWO917647 BGJ917647:BGK917647 BQF917647:BQG917647 CAB917647:CAC917647 CJX917647:CJY917647 CTT917647:CTU917647 DDP917647:DDQ917647 DNL917647:DNM917647 DXH917647:DXI917647 EHD917647:EHE917647 EQZ917647:ERA917647 FAV917647:FAW917647 FKR917647:FKS917647 FUN917647:FUO917647 GEJ917647:GEK917647 GOF917647:GOG917647 GYB917647:GYC917647 HHX917647:HHY917647 HRT917647:HRU917647 IBP917647:IBQ917647 ILL917647:ILM917647 IVH917647:IVI917647 JFD917647:JFE917647 JOZ917647:JPA917647 JYV917647:JYW917647 KIR917647:KIS917647 KSN917647:KSO917647 LCJ917647:LCK917647 LMF917647:LMG917647 LWB917647:LWC917647 MFX917647:MFY917647 MPT917647:MPU917647 MZP917647:MZQ917647 NJL917647:NJM917647 NTH917647:NTI917647 ODD917647:ODE917647 OMZ917647:ONA917647 OWV917647:OWW917647 PGR917647:PGS917647 PQN917647:PQO917647 QAJ917647:QAK917647 QKF917647:QKG917647 QUB917647:QUC917647 RDX917647:RDY917647 RNT917647:RNU917647 RXP917647:RXQ917647 SHL917647:SHM917647 SRH917647:SRI917647 TBD917647:TBE917647 TKZ917647:TLA917647 TUV917647:TUW917647 UER917647:UES917647 UON917647:UOO917647 UYJ917647:UYK917647 VIF917647:VIG917647 VSB917647:VSC917647 WBX917647:WBY917647 WLT917647:WLU917647 WVP917647:WVQ917647 H983183:I983183 JD983183:JE983183 SZ983183:TA983183 ACV983183:ACW983183 AMR983183:AMS983183 AWN983183:AWO983183 BGJ983183:BGK983183 BQF983183:BQG983183 CAB983183:CAC983183 CJX983183:CJY983183 CTT983183:CTU983183 DDP983183:DDQ983183 DNL983183:DNM983183 DXH983183:DXI983183 EHD983183:EHE983183 EQZ983183:ERA983183 FAV983183:FAW983183 FKR983183:FKS983183 FUN983183:FUO983183 GEJ983183:GEK983183 GOF983183:GOG983183 GYB983183:GYC983183 HHX983183:HHY983183 HRT983183:HRU983183 IBP983183:IBQ983183 ILL983183:ILM983183 IVH983183:IVI983183 JFD983183:JFE983183 JOZ983183:JPA983183 JYV983183:JYW983183 KIR983183:KIS983183 KSN983183:KSO983183 LCJ983183:LCK983183 LMF983183:LMG983183 LWB983183:LWC983183 MFX983183:MFY983183 MPT983183:MPU983183 MZP983183:MZQ983183 NJL983183:NJM983183 NTH983183:NTI983183 ODD983183:ODE983183 OMZ983183:ONA983183 OWV983183:OWW983183 PGR983183:PGS983183 PQN983183:PQO983183 QAJ983183:QAK983183 QKF983183:QKG983183 QUB983183:QUC983183 RDX983183:RDY983183 RNT983183:RNU983183 RXP983183:RXQ983183 SHL983183:SHM983183 SRH983183:SRI983183 TBD983183:TBE983183 TKZ983183:TLA983183 TUV983183:TUW983183 UER983183:UES983183 UON983183:UOO983183 UYJ983183:UYK983183 VIF983183:VIG983183 VSB983183:VSC983183 WBX983183:WBY983183 WLT983183:WLU983183 WVP983183:WVQ983183 H153:I153 JD153:JE153 SZ153:TA153 ACV153:ACW153 AMR153:AMS153 AWN153:AWO153 BGJ153:BGK153 BQF153:BQG153 CAB153:CAC153 CJX153:CJY153 CTT153:CTU153 DDP153:DDQ153 DNL153:DNM153 DXH153:DXI153 EHD153:EHE153 EQZ153:ERA153 FAV153:FAW153 FKR153:FKS153 FUN153:FUO153 GEJ153:GEK153 GOF153:GOG153 GYB153:GYC153 HHX153:HHY153 HRT153:HRU153 IBP153:IBQ153 ILL153:ILM153 IVH153:IVI153 JFD153:JFE153 JOZ153:JPA153 JYV153:JYW153 KIR153:KIS153 KSN153:KSO153 LCJ153:LCK153 LMF153:LMG153 LWB153:LWC153 MFX153:MFY153 MPT153:MPU153 MZP153:MZQ153 NJL153:NJM153 NTH153:NTI153 ODD153:ODE153 OMZ153:ONA153 OWV153:OWW153 PGR153:PGS153 PQN153:PQO153 QAJ153:QAK153 QKF153:QKG153 QUB153:QUC153 RDX153:RDY153 RNT153:RNU153 RXP153:RXQ153 SHL153:SHM153 SRH153:SRI153 TBD153:TBE153 TKZ153:TLA153 TUV153:TUW153 UER153:UES153 UON153:UOO153 UYJ153:UYK153 VIF153:VIG153 VSB153:VSC153 WBX153:WBY153 WLT153:WLU153 WVP153:WVQ153 H65689:I65689 JD65689:JE65689 SZ65689:TA65689 ACV65689:ACW65689 AMR65689:AMS65689 AWN65689:AWO65689 BGJ65689:BGK65689 BQF65689:BQG65689 CAB65689:CAC65689 CJX65689:CJY65689 CTT65689:CTU65689 DDP65689:DDQ65689 DNL65689:DNM65689 DXH65689:DXI65689 EHD65689:EHE65689 EQZ65689:ERA65689 FAV65689:FAW65689 FKR65689:FKS65689 FUN65689:FUO65689 GEJ65689:GEK65689 GOF65689:GOG65689 GYB65689:GYC65689 HHX65689:HHY65689 HRT65689:HRU65689 IBP65689:IBQ65689 ILL65689:ILM65689 IVH65689:IVI65689 JFD65689:JFE65689 JOZ65689:JPA65689 JYV65689:JYW65689 KIR65689:KIS65689 KSN65689:KSO65689 LCJ65689:LCK65689 LMF65689:LMG65689 LWB65689:LWC65689 MFX65689:MFY65689 MPT65689:MPU65689 MZP65689:MZQ65689 NJL65689:NJM65689 NTH65689:NTI65689 ODD65689:ODE65689 OMZ65689:ONA65689 OWV65689:OWW65689 PGR65689:PGS65689 PQN65689:PQO65689 QAJ65689:QAK65689 QKF65689:QKG65689 QUB65689:QUC65689 RDX65689:RDY65689 RNT65689:RNU65689 RXP65689:RXQ65689 SHL65689:SHM65689 SRH65689:SRI65689 TBD65689:TBE65689 TKZ65689:TLA65689 TUV65689:TUW65689 UER65689:UES65689 UON65689:UOO65689 UYJ65689:UYK65689 VIF65689:VIG65689 VSB65689:VSC65689 WBX65689:WBY65689 WLT65689:WLU65689 WVP65689:WVQ65689 H131225:I131225 JD131225:JE131225 SZ131225:TA131225 ACV131225:ACW131225 AMR131225:AMS131225 AWN131225:AWO131225 BGJ131225:BGK131225 BQF131225:BQG131225 CAB131225:CAC131225 CJX131225:CJY131225 CTT131225:CTU131225 DDP131225:DDQ131225 DNL131225:DNM131225 DXH131225:DXI131225 EHD131225:EHE131225 EQZ131225:ERA131225 FAV131225:FAW131225 FKR131225:FKS131225 FUN131225:FUO131225 GEJ131225:GEK131225 GOF131225:GOG131225 GYB131225:GYC131225 HHX131225:HHY131225 HRT131225:HRU131225 IBP131225:IBQ131225 ILL131225:ILM131225 IVH131225:IVI131225 JFD131225:JFE131225 JOZ131225:JPA131225 JYV131225:JYW131225 KIR131225:KIS131225 KSN131225:KSO131225 LCJ131225:LCK131225 LMF131225:LMG131225 LWB131225:LWC131225 MFX131225:MFY131225 MPT131225:MPU131225 MZP131225:MZQ131225 NJL131225:NJM131225 NTH131225:NTI131225 ODD131225:ODE131225 OMZ131225:ONA131225 OWV131225:OWW131225 PGR131225:PGS131225 PQN131225:PQO131225 QAJ131225:QAK131225 QKF131225:QKG131225 QUB131225:QUC131225 RDX131225:RDY131225 RNT131225:RNU131225 RXP131225:RXQ131225 SHL131225:SHM131225 SRH131225:SRI131225 TBD131225:TBE131225 TKZ131225:TLA131225 TUV131225:TUW131225 UER131225:UES131225 UON131225:UOO131225 UYJ131225:UYK131225 VIF131225:VIG131225 VSB131225:VSC131225 WBX131225:WBY131225 WLT131225:WLU131225 WVP131225:WVQ131225 H196761:I196761 JD196761:JE196761 SZ196761:TA196761 ACV196761:ACW196761 AMR196761:AMS196761 AWN196761:AWO196761 BGJ196761:BGK196761 BQF196761:BQG196761 CAB196761:CAC196761 CJX196761:CJY196761 CTT196761:CTU196761 DDP196761:DDQ196761 DNL196761:DNM196761 DXH196761:DXI196761 EHD196761:EHE196761 EQZ196761:ERA196761 FAV196761:FAW196761 FKR196761:FKS196761 FUN196761:FUO196761 GEJ196761:GEK196761 GOF196761:GOG196761 GYB196761:GYC196761 HHX196761:HHY196761 HRT196761:HRU196761 IBP196761:IBQ196761 ILL196761:ILM196761 IVH196761:IVI196761 JFD196761:JFE196761 JOZ196761:JPA196761 JYV196761:JYW196761 KIR196761:KIS196761 KSN196761:KSO196761 LCJ196761:LCK196761 LMF196761:LMG196761 LWB196761:LWC196761 MFX196761:MFY196761 MPT196761:MPU196761 MZP196761:MZQ196761 NJL196761:NJM196761 NTH196761:NTI196761 ODD196761:ODE196761 OMZ196761:ONA196761 OWV196761:OWW196761 PGR196761:PGS196761 PQN196761:PQO196761 QAJ196761:QAK196761 QKF196761:QKG196761 QUB196761:QUC196761 RDX196761:RDY196761 RNT196761:RNU196761 RXP196761:RXQ196761 SHL196761:SHM196761 SRH196761:SRI196761 TBD196761:TBE196761 TKZ196761:TLA196761 TUV196761:TUW196761 UER196761:UES196761 UON196761:UOO196761 UYJ196761:UYK196761 VIF196761:VIG196761 VSB196761:VSC196761 WBX196761:WBY196761 WLT196761:WLU196761 WVP196761:WVQ196761 H262297:I262297 JD262297:JE262297 SZ262297:TA262297 ACV262297:ACW262297 AMR262297:AMS262297 AWN262297:AWO262297 BGJ262297:BGK262297 BQF262297:BQG262297 CAB262297:CAC262297 CJX262297:CJY262297 CTT262297:CTU262297 DDP262297:DDQ262297 DNL262297:DNM262297 DXH262297:DXI262297 EHD262297:EHE262297 EQZ262297:ERA262297 FAV262297:FAW262297 FKR262297:FKS262297 FUN262297:FUO262297 GEJ262297:GEK262297 GOF262297:GOG262297 GYB262297:GYC262297 HHX262297:HHY262297 HRT262297:HRU262297 IBP262297:IBQ262297 ILL262297:ILM262297 IVH262297:IVI262297 JFD262297:JFE262297 JOZ262297:JPA262297 JYV262297:JYW262297 KIR262297:KIS262297 KSN262297:KSO262297 LCJ262297:LCK262297 LMF262297:LMG262297 LWB262297:LWC262297 MFX262297:MFY262297 MPT262297:MPU262297 MZP262297:MZQ262297 NJL262297:NJM262297 NTH262297:NTI262297 ODD262297:ODE262297 OMZ262297:ONA262297 OWV262297:OWW262297 PGR262297:PGS262297 PQN262297:PQO262297 QAJ262297:QAK262297 QKF262297:QKG262297 QUB262297:QUC262297 RDX262297:RDY262297 RNT262297:RNU262297 RXP262297:RXQ262297 SHL262297:SHM262297 SRH262297:SRI262297 TBD262297:TBE262297 TKZ262297:TLA262297 TUV262297:TUW262297 UER262297:UES262297 UON262297:UOO262297 UYJ262297:UYK262297 VIF262297:VIG262297 VSB262297:VSC262297 WBX262297:WBY262297 WLT262297:WLU262297 WVP262297:WVQ262297 H327833:I327833 JD327833:JE327833 SZ327833:TA327833 ACV327833:ACW327833 AMR327833:AMS327833 AWN327833:AWO327833 BGJ327833:BGK327833 BQF327833:BQG327833 CAB327833:CAC327833 CJX327833:CJY327833 CTT327833:CTU327833 DDP327833:DDQ327833 DNL327833:DNM327833 DXH327833:DXI327833 EHD327833:EHE327833 EQZ327833:ERA327833 FAV327833:FAW327833 FKR327833:FKS327833 FUN327833:FUO327833 GEJ327833:GEK327833 GOF327833:GOG327833 GYB327833:GYC327833 HHX327833:HHY327833 HRT327833:HRU327833 IBP327833:IBQ327833 ILL327833:ILM327833 IVH327833:IVI327833 JFD327833:JFE327833 JOZ327833:JPA327833 JYV327833:JYW327833 KIR327833:KIS327833 KSN327833:KSO327833 LCJ327833:LCK327833 LMF327833:LMG327833 LWB327833:LWC327833 MFX327833:MFY327833 MPT327833:MPU327833 MZP327833:MZQ327833 NJL327833:NJM327833 NTH327833:NTI327833 ODD327833:ODE327833 OMZ327833:ONA327833 OWV327833:OWW327833 PGR327833:PGS327833 PQN327833:PQO327833 QAJ327833:QAK327833 QKF327833:QKG327833 QUB327833:QUC327833 RDX327833:RDY327833 RNT327833:RNU327833 RXP327833:RXQ327833 SHL327833:SHM327833 SRH327833:SRI327833 TBD327833:TBE327833 TKZ327833:TLA327833 TUV327833:TUW327833 UER327833:UES327833 UON327833:UOO327833 UYJ327833:UYK327833 VIF327833:VIG327833 VSB327833:VSC327833 WBX327833:WBY327833 WLT327833:WLU327833 WVP327833:WVQ327833 H393369:I393369 JD393369:JE393369 SZ393369:TA393369 ACV393369:ACW393369 AMR393369:AMS393369 AWN393369:AWO393369 BGJ393369:BGK393369 BQF393369:BQG393369 CAB393369:CAC393369 CJX393369:CJY393369 CTT393369:CTU393369 DDP393369:DDQ393369 DNL393369:DNM393369 DXH393369:DXI393369 EHD393369:EHE393369 EQZ393369:ERA393369 FAV393369:FAW393369 FKR393369:FKS393369 FUN393369:FUO393369 GEJ393369:GEK393369 GOF393369:GOG393369 GYB393369:GYC393369 HHX393369:HHY393369 HRT393369:HRU393369 IBP393369:IBQ393369 ILL393369:ILM393369 IVH393369:IVI393369 JFD393369:JFE393369 JOZ393369:JPA393369 JYV393369:JYW393369 KIR393369:KIS393369 KSN393369:KSO393369 LCJ393369:LCK393369 LMF393369:LMG393369 LWB393369:LWC393369 MFX393369:MFY393369 MPT393369:MPU393369 MZP393369:MZQ393369 NJL393369:NJM393369 NTH393369:NTI393369 ODD393369:ODE393369 OMZ393369:ONA393369 OWV393369:OWW393369 PGR393369:PGS393369 PQN393369:PQO393369 QAJ393369:QAK393369 QKF393369:QKG393369 QUB393369:QUC393369 RDX393369:RDY393369 RNT393369:RNU393369 RXP393369:RXQ393369 SHL393369:SHM393369 SRH393369:SRI393369 TBD393369:TBE393369 TKZ393369:TLA393369 TUV393369:TUW393369 UER393369:UES393369 UON393369:UOO393369 UYJ393369:UYK393369 VIF393369:VIG393369 VSB393369:VSC393369 WBX393369:WBY393369 WLT393369:WLU393369 WVP393369:WVQ393369 H458905:I458905 JD458905:JE458905 SZ458905:TA458905 ACV458905:ACW458905 AMR458905:AMS458905 AWN458905:AWO458905 BGJ458905:BGK458905 BQF458905:BQG458905 CAB458905:CAC458905 CJX458905:CJY458905 CTT458905:CTU458905 DDP458905:DDQ458905 DNL458905:DNM458905 DXH458905:DXI458905 EHD458905:EHE458905 EQZ458905:ERA458905 FAV458905:FAW458905 FKR458905:FKS458905 FUN458905:FUO458905 GEJ458905:GEK458905 GOF458905:GOG458905 GYB458905:GYC458905 HHX458905:HHY458905 HRT458905:HRU458905 IBP458905:IBQ458905 ILL458905:ILM458905 IVH458905:IVI458905 JFD458905:JFE458905 JOZ458905:JPA458905 JYV458905:JYW458905 KIR458905:KIS458905 KSN458905:KSO458905 LCJ458905:LCK458905 LMF458905:LMG458905 LWB458905:LWC458905 MFX458905:MFY458905 MPT458905:MPU458905 MZP458905:MZQ458905 NJL458905:NJM458905 NTH458905:NTI458905 ODD458905:ODE458905 OMZ458905:ONA458905 OWV458905:OWW458905 PGR458905:PGS458905 PQN458905:PQO458905 QAJ458905:QAK458905 QKF458905:QKG458905 QUB458905:QUC458905 RDX458905:RDY458905 RNT458905:RNU458905 RXP458905:RXQ458905 SHL458905:SHM458905 SRH458905:SRI458905 TBD458905:TBE458905 TKZ458905:TLA458905 TUV458905:TUW458905 UER458905:UES458905 UON458905:UOO458905 UYJ458905:UYK458905 VIF458905:VIG458905 VSB458905:VSC458905 WBX458905:WBY458905 WLT458905:WLU458905 WVP458905:WVQ458905 H524441:I524441 JD524441:JE524441 SZ524441:TA524441 ACV524441:ACW524441 AMR524441:AMS524441 AWN524441:AWO524441 BGJ524441:BGK524441 BQF524441:BQG524441 CAB524441:CAC524441 CJX524441:CJY524441 CTT524441:CTU524441 DDP524441:DDQ524441 DNL524441:DNM524441 DXH524441:DXI524441 EHD524441:EHE524441 EQZ524441:ERA524441 FAV524441:FAW524441 FKR524441:FKS524441 FUN524441:FUO524441 GEJ524441:GEK524441 GOF524441:GOG524441 GYB524441:GYC524441 HHX524441:HHY524441 HRT524441:HRU524441 IBP524441:IBQ524441 ILL524441:ILM524441 IVH524441:IVI524441 JFD524441:JFE524441 JOZ524441:JPA524441 JYV524441:JYW524441 KIR524441:KIS524441 KSN524441:KSO524441 LCJ524441:LCK524441 LMF524441:LMG524441 LWB524441:LWC524441 MFX524441:MFY524441 MPT524441:MPU524441 MZP524441:MZQ524441 NJL524441:NJM524441 NTH524441:NTI524441 ODD524441:ODE524441 OMZ524441:ONA524441 OWV524441:OWW524441 PGR524441:PGS524441 PQN524441:PQO524441 QAJ524441:QAK524441 QKF524441:QKG524441 QUB524441:QUC524441 RDX524441:RDY524441 RNT524441:RNU524441 RXP524441:RXQ524441 SHL524441:SHM524441 SRH524441:SRI524441 TBD524441:TBE524441 TKZ524441:TLA524441 TUV524441:TUW524441 UER524441:UES524441 UON524441:UOO524441 UYJ524441:UYK524441 VIF524441:VIG524441 VSB524441:VSC524441 WBX524441:WBY524441 WLT524441:WLU524441 WVP524441:WVQ524441 H589977:I589977 JD589977:JE589977 SZ589977:TA589977 ACV589977:ACW589977 AMR589977:AMS589977 AWN589977:AWO589977 BGJ589977:BGK589977 BQF589977:BQG589977 CAB589977:CAC589977 CJX589977:CJY589977 CTT589977:CTU589977 DDP589977:DDQ589977 DNL589977:DNM589977 DXH589977:DXI589977 EHD589977:EHE589977 EQZ589977:ERA589977 FAV589977:FAW589977 FKR589977:FKS589977 FUN589977:FUO589977 GEJ589977:GEK589977 GOF589977:GOG589977 GYB589977:GYC589977 HHX589977:HHY589977 HRT589977:HRU589977 IBP589977:IBQ589977 ILL589977:ILM589977 IVH589977:IVI589977 JFD589977:JFE589977 JOZ589977:JPA589977 JYV589977:JYW589977 KIR589977:KIS589977 KSN589977:KSO589977 LCJ589977:LCK589977 LMF589977:LMG589977 LWB589977:LWC589977 MFX589977:MFY589977 MPT589977:MPU589977 MZP589977:MZQ589977 NJL589977:NJM589977 NTH589977:NTI589977 ODD589977:ODE589977 OMZ589977:ONA589977 OWV589977:OWW589977 PGR589977:PGS589977 PQN589977:PQO589977 QAJ589977:QAK589977 QKF589977:QKG589977 QUB589977:QUC589977 RDX589977:RDY589977 RNT589977:RNU589977 RXP589977:RXQ589977 SHL589977:SHM589977 SRH589977:SRI589977 TBD589977:TBE589977 TKZ589977:TLA589977 TUV589977:TUW589977 UER589977:UES589977 UON589977:UOO589977 UYJ589977:UYK589977 VIF589977:VIG589977 VSB589977:VSC589977 WBX589977:WBY589977 WLT589977:WLU589977 WVP589977:WVQ589977 H655513:I655513 JD655513:JE655513 SZ655513:TA655513 ACV655513:ACW655513 AMR655513:AMS655513 AWN655513:AWO655513 BGJ655513:BGK655513 BQF655513:BQG655513 CAB655513:CAC655513 CJX655513:CJY655513 CTT655513:CTU655513 DDP655513:DDQ655513 DNL655513:DNM655513 DXH655513:DXI655513 EHD655513:EHE655513 EQZ655513:ERA655513 FAV655513:FAW655513 FKR655513:FKS655513 FUN655513:FUO655513 GEJ655513:GEK655513 GOF655513:GOG655513 GYB655513:GYC655513 HHX655513:HHY655513 HRT655513:HRU655513 IBP655513:IBQ655513 ILL655513:ILM655513 IVH655513:IVI655513 JFD655513:JFE655513 JOZ655513:JPA655513 JYV655513:JYW655513 KIR655513:KIS655513 KSN655513:KSO655513 LCJ655513:LCK655513 LMF655513:LMG655513 LWB655513:LWC655513 MFX655513:MFY655513 MPT655513:MPU655513 MZP655513:MZQ655513 NJL655513:NJM655513 NTH655513:NTI655513 ODD655513:ODE655513 OMZ655513:ONA655513 OWV655513:OWW655513 PGR655513:PGS655513 PQN655513:PQO655513 QAJ655513:QAK655513 QKF655513:QKG655513 QUB655513:QUC655513 RDX655513:RDY655513 RNT655513:RNU655513 RXP655513:RXQ655513 SHL655513:SHM655513 SRH655513:SRI655513 TBD655513:TBE655513 TKZ655513:TLA655513 TUV655513:TUW655513 UER655513:UES655513 UON655513:UOO655513 UYJ655513:UYK655513 VIF655513:VIG655513 VSB655513:VSC655513 WBX655513:WBY655513 WLT655513:WLU655513 WVP655513:WVQ655513 H721049:I721049 JD721049:JE721049 SZ721049:TA721049 ACV721049:ACW721049 AMR721049:AMS721049 AWN721049:AWO721049 BGJ721049:BGK721049 BQF721049:BQG721049 CAB721049:CAC721049 CJX721049:CJY721049 CTT721049:CTU721049 DDP721049:DDQ721049 DNL721049:DNM721049 DXH721049:DXI721049 EHD721049:EHE721049 EQZ721049:ERA721049 FAV721049:FAW721049 FKR721049:FKS721049 FUN721049:FUO721049 GEJ721049:GEK721049 GOF721049:GOG721049 GYB721049:GYC721049 HHX721049:HHY721049 HRT721049:HRU721049 IBP721049:IBQ721049 ILL721049:ILM721049 IVH721049:IVI721049 JFD721049:JFE721049 JOZ721049:JPA721049 JYV721049:JYW721049 KIR721049:KIS721049 KSN721049:KSO721049 LCJ721049:LCK721049 LMF721049:LMG721049 LWB721049:LWC721049 MFX721049:MFY721049 MPT721049:MPU721049 MZP721049:MZQ721049 NJL721049:NJM721049 NTH721049:NTI721049 ODD721049:ODE721049 OMZ721049:ONA721049 OWV721049:OWW721049 PGR721049:PGS721049 PQN721049:PQO721049 QAJ721049:QAK721049 QKF721049:QKG721049 QUB721049:QUC721049 RDX721049:RDY721049 RNT721049:RNU721049 RXP721049:RXQ721049 SHL721049:SHM721049 SRH721049:SRI721049 TBD721049:TBE721049 TKZ721049:TLA721049 TUV721049:TUW721049 UER721049:UES721049 UON721049:UOO721049 UYJ721049:UYK721049 VIF721049:VIG721049 VSB721049:VSC721049 WBX721049:WBY721049 WLT721049:WLU721049 WVP721049:WVQ721049 H786585:I786585 JD786585:JE786585 SZ786585:TA786585 ACV786585:ACW786585 AMR786585:AMS786585 AWN786585:AWO786585 BGJ786585:BGK786585 BQF786585:BQG786585 CAB786585:CAC786585 CJX786585:CJY786585 CTT786585:CTU786585 DDP786585:DDQ786585 DNL786585:DNM786585 DXH786585:DXI786585 EHD786585:EHE786585 EQZ786585:ERA786585 FAV786585:FAW786585 FKR786585:FKS786585 FUN786585:FUO786585 GEJ786585:GEK786585 GOF786585:GOG786585 GYB786585:GYC786585 HHX786585:HHY786585 HRT786585:HRU786585 IBP786585:IBQ786585 ILL786585:ILM786585 IVH786585:IVI786585 JFD786585:JFE786585 JOZ786585:JPA786585 JYV786585:JYW786585 KIR786585:KIS786585 KSN786585:KSO786585 LCJ786585:LCK786585 LMF786585:LMG786585 LWB786585:LWC786585 MFX786585:MFY786585 MPT786585:MPU786585 MZP786585:MZQ786585 NJL786585:NJM786585 NTH786585:NTI786585 ODD786585:ODE786585 OMZ786585:ONA786585 OWV786585:OWW786585 PGR786585:PGS786585 PQN786585:PQO786585 QAJ786585:QAK786585 QKF786585:QKG786585 QUB786585:QUC786585 RDX786585:RDY786585 RNT786585:RNU786585 RXP786585:RXQ786585 SHL786585:SHM786585 SRH786585:SRI786585 TBD786585:TBE786585 TKZ786585:TLA786585 TUV786585:TUW786585 UER786585:UES786585 UON786585:UOO786585 UYJ786585:UYK786585 VIF786585:VIG786585 VSB786585:VSC786585 WBX786585:WBY786585 WLT786585:WLU786585 WVP786585:WVQ786585 H852121:I852121 JD852121:JE852121 SZ852121:TA852121 ACV852121:ACW852121 AMR852121:AMS852121 AWN852121:AWO852121 BGJ852121:BGK852121 BQF852121:BQG852121 CAB852121:CAC852121 CJX852121:CJY852121 CTT852121:CTU852121 DDP852121:DDQ852121 DNL852121:DNM852121 DXH852121:DXI852121 EHD852121:EHE852121 EQZ852121:ERA852121 FAV852121:FAW852121 FKR852121:FKS852121 FUN852121:FUO852121 GEJ852121:GEK852121 GOF852121:GOG852121 GYB852121:GYC852121 HHX852121:HHY852121 HRT852121:HRU852121 IBP852121:IBQ852121 ILL852121:ILM852121 IVH852121:IVI852121 JFD852121:JFE852121 JOZ852121:JPA852121 JYV852121:JYW852121 KIR852121:KIS852121 KSN852121:KSO852121 LCJ852121:LCK852121 LMF852121:LMG852121 LWB852121:LWC852121 MFX852121:MFY852121 MPT852121:MPU852121 MZP852121:MZQ852121 NJL852121:NJM852121 NTH852121:NTI852121 ODD852121:ODE852121 OMZ852121:ONA852121 OWV852121:OWW852121 PGR852121:PGS852121 PQN852121:PQO852121 QAJ852121:QAK852121 QKF852121:QKG852121 QUB852121:QUC852121 RDX852121:RDY852121 RNT852121:RNU852121 RXP852121:RXQ852121 SHL852121:SHM852121 SRH852121:SRI852121 TBD852121:TBE852121 TKZ852121:TLA852121 TUV852121:TUW852121 UER852121:UES852121 UON852121:UOO852121 UYJ852121:UYK852121 VIF852121:VIG852121 VSB852121:VSC852121 WBX852121:WBY852121 WLT852121:WLU852121 WVP852121:WVQ852121 H917657:I917657 JD917657:JE917657 SZ917657:TA917657 ACV917657:ACW917657 AMR917657:AMS917657 AWN917657:AWO917657 BGJ917657:BGK917657 BQF917657:BQG917657 CAB917657:CAC917657 CJX917657:CJY917657 CTT917657:CTU917657 DDP917657:DDQ917657 DNL917657:DNM917657 DXH917657:DXI917657 EHD917657:EHE917657 EQZ917657:ERA917657 FAV917657:FAW917657 FKR917657:FKS917657 FUN917657:FUO917657 GEJ917657:GEK917657 GOF917657:GOG917657 GYB917657:GYC917657 HHX917657:HHY917657 HRT917657:HRU917657 IBP917657:IBQ917657 ILL917657:ILM917657 IVH917657:IVI917657 JFD917657:JFE917657 JOZ917657:JPA917657 JYV917657:JYW917657 KIR917657:KIS917657 KSN917657:KSO917657 LCJ917657:LCK917657 LMF917657:LMG917657 LWB917657:LWC917657 MFX917657:MFY917657 MPT917657:MPU917657 MZP917657:MZQ917657 NJL917657:NJM917657 NTH917657:NTI917657 ODD917657:ODE917657 OMZ917657:ONA917657 OWV917657:OWW917657 PGR917657:PGS917657 PQN917657:PQO917657 QAJ917657:QAK917657 QKF917657:QKG917657 QUB917657:QUC917657 RDX917657:RDY917657 RNT917657:RNU917657 RXP917657:RXQ917657 SHL917657:SHM917657 SRH917657:SRI917657 TBD917657:TBE917657 TKZ917657:TLA917657 TUV917657:TUW917657 UER917657:UES917657 UON917657:UOO917657 UYJ917657:UYK917657 VIF917657:VIG917657 VSB917657:VSC917657 WBX917657:WBY917657 WLT917657:WLU917657 WVP917657:WVQ917657 H983193:I983193 JD983193:JE983193 SZ983193:TA983193 ACV983193:ACW983193 AMR983193:AMS983193 AWN983193:AWO983193 BGJ983193:BGK983193 BQF983193:BQG983193 CAB983193:CAC983193 CJX983193:CJY983193 CTT983193:CTU983193 DDP983193:DDQ983193 DNL983193:DNM983193 DXH983193:DXI983193 EHD983193:EHE983193 EQZ983193:ERA983193 FAV983193:FAW983193 FKR983193:FKS983193 FUN983193:FUO983193 GEJ983193:GEK983193 GOF983193:GOG983193 GYB983193:GYC983193 HHX983193:HHY983193 HRT983193:HRU983193 IBP983193:IBQ983193 ILL983193:ILM983193 IVH983193:IVI983193 JFD983193:JFE983193 JOZ983193:JPA983193 JYV983193:JYW983193 KIR983193:KIS983193 KSN983193:KSO983193 LCJ983193:LCK983193 LMF983193:LMG983193 LWB983193:LWC983193 MFX983193:MFY983193 MPT983193:MPU983193 MZP983193:MZQ983193 NJL983193:NJM983193 NTH983193:NTI983193 ODD983193:ODE983193 OMZ983193:ONA983193 OWV983193:OWW983193 PGR983193:PGS983193 PQN983193:PQO983193 QAJ983193:QAK983193 QKF983193:QKG983193 QUB983193:QUC983193 RDX983193:RDY983193 RNT983193:RNU983193 RXP983193:RXQ983193 SHL983193:SHM983193 SRH983193:SRI983193 TBD983193:TBE983193 TKZ983193:TLA983193 TUV983193:TUW983193 UER983193:UES983193 UON983193:UOO983193 UYJ983193:UYK983193 VIF983193:VIG983193 VSB983193:VSC983193 WBX983193:WBY983193 WLT983193:WLU983193 WVP983193:WVQ983193 H163:I163 JD163:JE163 SZ163:TA163 ACV163:ACW163 AMR163:AMS163 AWN163:AWO163 BGJ163:BGK163 BQF163:BQG163 CAB163:CAC163 CJX163:CJY163 CTT163:CTU163 DDP163:DDQ163 DNL163:DNM163 DXH163:DXI163 EHD163:EHE163 EQZ163:ERA163 FAV163:FAW163 FKR163:FKS163 FUN163:FUO163 GEJ163:GEK163 GOF163:GOG163 GYB163:GYC163 HHX163:HHY163 HRT163:HRU163 IBP163:IBQ163 ILL163:ILM163 IVH163:IVI163 JFD163:JFE163 JOZ163:JPA163 JYV163:JYW163 KIR163:KIS163 KSN163:KSO163 LCJ163:LCK163 LMF163:LMG163 LWB163:LWC163 MFX163:MFY163 MPT163:MPU163 MZP163:MZQ163 NJL163:NJM163 NTH163:NTI163 ODD163:ODE163 OMZ163:ONA163 OWV163:OWW163 PGR163:PGS163 PQN163:PQO163 QAJ163:QAK163 QKF163:QKG163 QUB163:QUC163 RDX163:RDY163 RNT163:RNU163 RXP163:RXQ163 SHL163:SHM163 SRH163:SRI163 TBD163:TBE163 TKZ163:TLA163 TUV163:TUW163 UER163:UES163 UON163:UOO163 UYJ163:UYK163 VIF163:VIG163 VSB163:VSC163 WBX163:WBY163 WLT163:WLU163 WVP163:WVQ163 H65699:I65699 JD65699:JE65699 SZ65699:TA65699 ACV65699:ACW65699 AMR65699:AMS65699 AWN65699:AWO65699 BGJ65699:BGK65699 BQF65699:BQG65699 CAB65699:CAC65699 CJX65699:CJY65699 CTT65699:CTU65699 DDP65699:DDQ65699 DNL65699:DNM65699 DXH65699:DXI65699 EHD65699:EHE65699 EQZ65699:ERA65699 FAV65699:FAW65699 FKR65699:FKS65699 FUN65699:FUO65699 GEJ65699:GEK65699 GOF65699:GOG65699 GYB65699:GYC65699 HHX65699:HHY65699 HRT65699:HRU65699 IBP65699:IBQ65699 ILL65699:ILM65699 IVH65699:IVI65699 JFD65699:JFE65699 JOZ65699:JPA65699 JYV65699:JYW65699 KIR65699:KIS65699 KSN65699:KSO65699 LCJ65699:LCK65699 LMF65699:LMG65699 LWB65699:LWC65699 MFX65699:MFY65699 MPT65699:MPU65699 MZP65699:MZQ65699 NJL65699:NJM65699 NTH65699:NTI65699 ODD65699:ODE65699 OMZ65699:ONA65699 OWV65699:OWW65699 PGR65699:PGS65699 PQN65699:PQO65699 QAJ65699:QAK65699 QKF65699:QKG65699 QUB65699:QUC65699 RDX65699:RDY65699 RNT65699:RNU65699 RXP65699:RXQ65699 SHL65699:SHM65699 SRH65699:SRI65699 TBD65699:TBE65699 TKZ65699:TLA65699 TUV65699:TUW65699 UER65699:UES65699 UON65699:UOO65699 UYJ65699:UYK65699 VIF65699:VIG65699 VSB65699:VSC65699 WBX65699:WBY65699 WLT65699:WLU65699 WVP65699:WVQ65699 H131235:I131235 JD131235:JE131235 SZ131235:TA131235 ACV131235:ACW131235 AMR131235:AMS131235 AWN131235:AWO131235 BGJ131235:BGK131235 BQF131235:BQG131235 CAB131235:CAC131235 CJX131235:CJY131235 CTT131235:CTU131235 DDP131235:DDQ131235 DNL131235:DNM131235 DXH131235:DXI131235 EHD131235:EHE131235 EQZ131235:ERA131235 FAV131235:FAW131235 FKR131235:FKS131235 FUN131235:FUO131235 GEJ131235:GEK131235 GOF131235:GOG131235 GYB131235:GYC131235 HHX131235:HHY131235 HRT131235:HRU131235 IBP131235:IBQ131235 ILL131235:ILM131235 IVH131235:IVI131235 JFD131235:JFE131235 JOZ131235:JPA131235 JYV131235:JYW131235 KIR131235:KIS131235 KSN131235:KSO131235 LCJ131235:LCK131235 LMF131235:LMG131235 LWB131235:LWC131235 MFX131235:MFY131235 MPT131235:MPU131235 MZP131235:MZQ131235 NJL131235:NJM131235 NTH131235:NTI131235 ODD131235:ODE131235 OMZ131235:ONA131235 OWV131235:OWW131235 PGR131235:PGS131235 PQN131235:PQO131235 QAJ131235:QAK131235 QKF131235:QKG131235 QUB131235:QUC131235 RDX131235:RDY131235 RNT131235:RNU131235 RXP131235:RXQ131235 SHL131235:SHM131235 SRH131235:SRI131235 TBD131235:TBE131235 TKZ131235:TLA131235 TUV131235:TUW131235 UER131235:UES131235 UON131235:UOO131235 UYJ131235:UYK131235 VIF131235:VIG131235 VSB131235:VSC131235 WBX131235:WBY131235 WLT131235:WLU131235 WVP131235:WVQ131235 H196771:I196771 JD196771:JE196771 SZ196771:TA196771 ACV196771:ACW196771 AMR196771:AMS196771 AWN196771:AWO196771 BGJ196771:BGK196771 BQF196771:BQG196771 CAB196771:CAC196771 CJX196771:CJY196771 CTT196771:CTU196771 DDP196771:DDQ196771 DNL196771:DNM196771 DXH196771:DXI196771 EHD196771:EHE196771 EQZ196771:ERA196771 FAV196771:FAW196771 FKR196771:FKS196771 FUN196771:FUO196771 GEJ196771:GEK196771 GOF196771:GOG196771 GYB196771:GYC196771 HHX196771:HHY196771 HRT196771:HRU196771 IBP196771:IBQ196771 ILL196771:ILM196771 IVH196771:IVI196771 JFD196771:JFE196771 JOZ196771:JPA196771 JYV196771:JYW196771 KIR196771:KIS196771 KSN196771:KSO196771 LCJ196771:LCK196771 LMF196771:LMG196771 LWB196771:LWC196771 MFX196771:MFY196771 MPT196771:MPU196771 MZP196771:MZQ196771 NJL196771:NJM196771 NTH196771:NTI196771 ODD196771:ODE196771 OMZ196771:ONA196771 OWV196771:OWW196771 PGR196771:PGS196771 PQN196771:PQO196771 QAJ196771:QAK196771 QKF196771:QKG196771 QUB196771:QUC196771 RDX196771:RDY196771 RNT196771:RNU196771 RXP196771:RXQ196771 SHL196771:SHM196771 SRH196771:SRI196771 TBD196771:TBE196771 TKZ196771:TLA196771 TUV196771:TUW196771 UER196771:UES196771 UON196771:UOO196771 UYJ196771:UYK196771 VIF196771:VIG196771 VSB196771:VSC196771 WBX196771:WBY196771 WLT196771:WLU196771 WVP196771:WVQ196771 H262307:I262307 JD262307:JE262307 SZ262307:TA262307 ACV262307:ACW262307 AMR262307:AMS262307 AWN262307:AWO262307 BGJ262307:BGK262307 BQF262307:BQG262307 CAB262307:CAC262307 CJX262307:CJY262307 CTT262307:CTU262307 DDP262307:DDQ262307 DNL262307:DNM262307 DXH262307:DXI262307 EHD262307:EHE262307 EQZ262307:ERA262307 FAV262307:FAW262307 FKR262307:FKS262307 FUN262307:FUO262307 GEJ262307:GEK262307 GOF262307:GOG262307 GYB262307:GYC262307 HHX262307:HHY262307 HRT262307:HRU262307 IBP262307:IBQ262307 ILL262307:ILM262307 IVH262307:IVI262307 JFD262307:JFE262307 JOZ262307:JPA262307 JYV262307:JYW262307 KIR262307:KIS262307 KSN262307:KSO262307 LCJ262307:LCK262307 LMF262307:LMG262307 LWB262307:LWC262307 MFX262307:MFY262307 MPT262307:MPU262307 MZP262307:MZQ262307 NJL262307:NJM262307 NTH262307:NTI262307 ODD262307:ODE262307 OMZ262307:ONA262307 OWV262307:OWW262307 PGR262307:PGS262307 PQN262307:PQO262307 QAJ262307:QAK262307 QKF262307:QKG262307 QUB262307:QUC262307 RDX262307:RDY262307 RNT262307:RNU262307 RXP262307:RXQ262307 SHL262307:SHM262307 SRH262307:SRI262307 TBD262307:TBE262307 TKZ262307:TLA262307 TUV262307:TUW262307 UER262307:UES262307 UON262307:UOO262307 UYJ262307:UYK262307 VIF262307:VIG262307 VSB262307:VSC262307 WBX262307:WBY262307 WLT262307:WLU262307 WVP262307:WVQ262307 H327843:I327843 JD327843:JE327843 SZ327843:TA327843 ACV327843:ACW327843 AMR327843:AMS327843 AWN327843:AWO327843 BGJ327843:BGK327843 BQF327843:BQG327843 CAB327843:CAC327843 CJX327843:CJY327843 CTT327843:CTU327843 DDP327843:DDQ327843 DNL327843:DNM327843 DXH327843:DXI327843 EHD327843:EHE327843 EQZ327843:ERA327843 FAV327843:FAW327843 FKR327843:FKS327843 FUN327843:FUO327843 GEJ327843:GEK327843 GOF327843:GOG327843 GYB327843:GYC327843 HHX327843:HHY327843 HRT327843:HRU327843 IBP327843:IBQ327843 ILL327843:ILM327843 IVH327843:IVI327843 JFD327843:JFE327843 JOZ327843:JPA327843 JYV327843:JYW327843 KIR327843:KIS327843 KSN327843:KSO327843 LCJ327843:LCK327843 LMF327843:LMG327843 LWB327843:LWC327843 MFX327843:MFY327843 MPT327843:MPU327843 MZP327843:MZQ327843 NJL327843:NJM327843 NTH327843:NTI327843 ODD327843:ODE327843 OMZ327843:ONA327843 OWV327843:OWW327843 PGR327843:PGS327843 PQN327843:PQO327843 QAJ327843:QAK327843 QKF327843:QKG327843 QUB327843:QUC327843 RDX327843:RDY327843 RNT327843:RNU327843 RXP327843:RXQ327843 SHL327843:SHM327843 SRH327843:SRI327843 TBD327843:TBE327843 TKZ327843:TLA327843 TUV327843:TUW327843 UER327843:UES327843 UON327843:UOO327843 UYJ327843:UYK327843 VIF327843:VIG327843 VSB327843:VSC327843 WBX327843:WBY327843 WLT327843:WLU327843 WVP327843:WVQ327843 H393379:I393379 JD393379:JE393379 SZ393379:TA393379 ACV393379:ACW393379 AMR393379:AMS393379 AWN393379:AWO393379 BGJ393379:BGK393379 BQF393379:BQG393379 CAB393379:CAC393379 CJX393379:CJY393379 CTT393379:CTU393379 DDP393379:DDQ393379 DNL393379:DNM393379 DXH393379:DXI393379 EHD393379:EHE393379 EQZ393379:ERA393379 FAV393379:FAW393379 FKR393379:FKS393379 FUN393379:FUO393379 GEJ393379:GEK393379 GOF393379:GOG393379 GYB393379:GYC393379 HHX393379:HHY393379 HRT393379:HRU393379 IBP393379:IBQ393379 ILL393379:ILM393379 IVH393379:IVI393379 JFD393379:JFE393379 JOZ393379:JPA393379 JYV393379:JYW393379 KIR393379:KIS393379 KSN393379:KSO393379 LCJ393379:LCK393379 LMF393379:LMG393379 LWB393379:LWC393379 MFX393379:MFY393379 MPT393379:MPU393379 MZP393379:MZQ393379 NJL393379:NJM393379 NTH393379:NTI393379 ODD393379:ODE393379 OMZ393379:ONA393379 OWV393379:OWW393379 PGR393379:PGS393379 PQN393379:PQO393379 QAJ393379:QAK393379 QKF393379:QKG393379 QUB393379:QUC393379 RDX393379:RDY393379 RNT393379:RNU393379 RXP393379:RXQ393379 SHL393379:SHM393379 SRH393379:SRI393379 TBD393379:TBE393379 TKZ393379:TLA393379 TUV393379:TUW393379 UER393379:UES393379 UON393379:UOO393379 UYJ393379:UYK393379 VIF393379:VIG393379 VSB393379:VSC393379 WBX393379:WBY393379 WLT393379:WLU393379 WVP393379:WVQ393379 H458915:I458915 JD458915:JE458915 SZ458915:TA458915 ACV458915:ACW458915 AMR458915:AMS458915 AWN458915:AWO458915 BGJ458915:BGK458915 BQF458915:BQG458915 CAB458915:CAC458915 CJX458915:CJY458915 CTT458915:CTU458915 DDP458915:DDQ458915 DNL458915:DNM458915 DXH458915:DXI458915 EHD458915:EHE458915 EQZ458915:ERA458915 FAV458915:FAW458915 FKR458915:FKS458915 FUN458915:FUO458915 GEJ458915:GEK458915 GOF458915:GOG458915 GYB458915:GYC458915 HHX458915:HHY458915 HRT458915:HRU458915 IBP458915:IBQ458915 ILL458915:ILM458915 IVH458915:IVI458915 JFD458915:JFE458915 JOZ458915:JPA458915 JYV458915:JYW458915 KIR458915:KIS458915 KSN458915:KSO458915 LCJ458915:LCK458915 LMF458915:LMG458915 LWB458915:LWC458915 MFX458915:MFY458915 MPT458915:MPU458915 MZP458915:MZQ458915 NJL458915:NJM458915 NTH458915:NTI458915 ODD458915:ODE458915 OMZ458915:ONA458915 OWV458915:OWW458915 PGR458915:PGS458915 PQN458915:PQO458915 QAJ458915:QAK458915 QKF458915:QKG458915 QUB458915:QUC458915 RDX458915:RDY458915 RNT458915:RNU458915 RXP458915:RXQ458915 SHL458915:SHM458915 SRH458915:SRI458915 TBD458915:TBE458915 TKZ458915:TLA458915 TUV458915:TUW458915 UER458915:UES458915 UON458915:UOO458915 UYJ458915:UYK458915 VIF458915:VIG458915 VSB458915:VSC458915 WBX458915:WBY458915 WLT458915:WLU458915 WVP458915:WVQ458915 H524451:I524451 JD524451:JE524451 SZ524451:TA524451 ACV524451:ACW524451 AMR524451:AMS524451 AWN524451:AWO524451 BGJ524451:BGK524451 BQF524451:BQG524451 CAB524451:CAC524451 CJX524451:CJY524451 CTT524451:CTU524451 DDP524451:DDQ524451 DNL524451:DNM524451 DXH524451:DXI524451 EHD524451:EHE524451 EQZ524451:ERA524451 FAV524451:FAW524451 FKR524451:FKS524451 FUN524451:FUO524451 GEJ524451:GEK524451 GOF524451:GOG524451 GYB524451:GYC524451 HHX524451:HHY524451 HRT524451:HRU524451 IBP524451:IBQ524451 ILL524451:ILM524451 IVH524451:IVI524451 JFD524451:JFE524451 JOZ524451:JPA524451 JYV524451:JYW524451 KIR524451:KIS524451 KSN524451:KSO524451 LCJ524451:LCK524451 LMF524451:LMG524451 LWB524451:LWC524451 MFX524451:MFY524451 MPT524451:MPU524451 MZP524451:MZQ524451 NJL524451:NJM524451 NTH524451:NTI524451 ODD524451:ODE524451 OMZ524451:ONA524451 OWV524451:OWW524451 PGR524451:PGS524451 PQN524451:PQO524451 QAJ524451:QAK524451 QKF524451:QKG524451 QUB524451:QUC524451 RDX524451:RDY524451 RNT524451:RNU524451 RXP524451:RXQ524451 SHL524451:SHM524451 SRH524451:SRI524451 TBD524451:TBE524451 TKZ524451:TLA524451 TUV524451:TUW524451 UER524451:UES524451 UON524451:UOO524451 UYJ524451:UYK524451 VIF524451:VIG524451 VSB524451:VSC524451 WBX524451:WBY524451 WLT524451:WLU524451 WVP524451:WVQ524451 H589987:I589987 JD589987:JE589987 SZ589987:TA589987 ACV589987:ACW589987 AMR589987:AMS589987 AWN589987:AWO589987 BGJ589987:BGK589987 BQF589987:BQG589987 CAB589987:CAC589987 CJX589987:CJY589987 CTT589987:CTU589987 DDP589987:DDQ589987 DNL589987:DNM589987 DXH589987:DXI589987 EHD589987:EHE589987 EQZ589987:ERA589987 FAV589987:FAW589987 FKR589987:FKS589987 FUN589987:FUO589987 GEJ589987:GEK589987 GOF589987:GOG589987 GYB589987:GYC589987 HHX589987:HHY589987 HRT589987:HRU589987 IBP589987:IBQ589987 ILL589987:ILM589987 IVH589987:IVI589987 JFD589987:JFE589987 JOZ589987:JPA589987 JYV589987:JYW589987 KIR589987:KIS589987 KSN589987:KSO589987 LCJ589987:LCK589987 LMF589987:LMG589987 LWB589987:LWC589987 MFX589987:MFY589987 MPT589987:MPU589987 MZP589987:MZQ589987 NJL589987:NJM589987 NTH589987:NTI589987 ODD589987:ODE589987 OMZ589987:ONA589987 OWV589987:OWW589987 PGR589987:PGS589987 PQN589987:PQO589987 QAJ589987:QAK589987 QKF589987:QKG589987 QUB589987:QUC589987 RDX589987:RDY589987 RNT589987:RNU589987 RXP589987:RXQ589987 SHL589987:SHM589987 SRH589987:SRI589987 TBD589987:TBE589987 TKZ589987:TLA589987 TUV589987:TUW589987 UER589987:UES589987 UON589987:UOO589987 UYJ589987:UYK589987 VIF589987:VIG589987 VSB589987:VSC589987 WBX589987:WBY589987 WLT589987:WLU589987 WVP589987:WVQ589987 H655523:I655523 JD655523:JE655523 SZ655523:TA655523 ACV655523:ACW655523 AMR655523:AMS655523 AWN655523:AWO655523 BGJ655523:BGK655523 BQF655523:BQG655523 CAB655523:CAC655523 CJX655523:CJY655523 CTT655523:CTU655523 DDP655523:DDQ655523 DNL655523:DNM655523 DXH655523:DXI655523 EHD655523:EHE655523 EQZ655523:ERA655523 FAV655523:FAW655523 FKR655523:FKS655523 FUN655523:FUO655523 GEJ655523:GEK655523 GOF655523:GOG655523 GYB655523:GYC655523 HHX655523:HHY655523 HRT655523:HRU655523 IBP655523:IBQ655523 ILL655523:ILM655523 IVH655523:IVI655523 JFD655523:JFE655523 JOZ655523:JPA655523 JYV655523:JYW655523 KIR655523:KIS655523 KSN655523:KSO655523 LCJ655523:LCK655523 LMF655523:LMG655523 LWB655523:LWC655523 MFX655523:MFY655523 MPT655523:MPU655523 MZP655523:MZQ655523 NJL655523:NJM655523 NTH655523:NTI655523 ODD655523:ODE655523 OMZ655523:ONA655523 OWV655523:OWW655523 PGR655523:PGS655523 PQN655523:PQO655523 QAJ655523:QAK655523 QKF655523:QKG655523 QUB655523:QUC655523 RDX655523:RDY655523 RNT655523:RNU655523 RXP655523:RXQ655523 SHL655523:SHM655523 SRH655523:SRI655523 TBD655523:TBE655523 TKZ655523:TLA655523 TUV655523:TUW655523 UER655523:UES655523 UON655523:UOO655523 UYJ655523:UYK655523 VIF655523:VIG655523 VSB655523:VSC655523 WBX655523:WBY655523 WLT655523:WLU655523 WVP655523:WVQ655523 H721059:I721059 JD721059:JE721059 SZ721059:TA721059 ACV721059:ACW721059 AMR721059:AMS721059 AWN721059:AWO721059 BGJ721059:BGK721059 BQF721059:BQG721059 CAB721059:CAC721059 CJX721059:CJY721059 CTT721059:CTU721059 DDP721059:DDQ721059 DNL721059:DNM721059 DXH721059:DXI721059 EHD721059:EHE721059 EQZ721059:ERA721059 FAV721059:FAW721059 FKR721059:FKS721059 FUN721059:FUO721059 GEJ721059:GEK721059 GOF721059:GOG721059 GYB721059:GYC721059 HHX721059:HHY721059 HRT721059:HRU721059 IBP721059:IBQ721059 ILL721059:ILM721059 IVH721059:IVI721059 JFD721059:JFE721059 JOZ721059:JPA721059 JYV721059:JYW721059 KIR721059:KIS721059 KSN721059:KSO721059 LCJ721059:LCK721059 LMF721059:LMG721059 LWB721059:LWC721059 MFX721059:MFY721059 MPT721059:MPU721059 MZP721059:MZQ721059 NJL721059:NJM721059 NTH721059:NTI721059 ODD721059:ODE721059 OMZ721059:ONA721059 OWV721059:OWW721059 PGR721059:PGS721059 PQN721059:PQO721059 QAJ721059:QAK721059 QKF721059:QKG721059 QUB721059:QUC721059 RDX721059:RDY721059 RNT721059:RNU721059 RXP721059:RXQ721059 SHL721059:SHM721059 SRH721059:SRI721059 TBD721059:TBE721059 TKZ721059:TLA721059 TUV721059:TUW721059 UER721059:UES721059 UON721059:UOO721059 UYJ721059:UYK721059 VIF721059:VIG721059 VSB721059:VSC721059 WBX721059:WBY721059 WLT721059:WLU721059 WVP721059:WVQ721059 H786595:I786595 JD786595:JE786595 SZ786595:TA786595 ACV786595:ACW786595 AMR786595:AMS786595 AWN786595:AWO786595 BGJ786595:BGK786595 BQF786595:BQG786595 CAB786595:CAC786595 CJX786595:CJY786595 CTT786595:CTU786595 DDP786595:DDQ786595 DNL786595:DNM786595 DXH786595:DXI786595 EHD786595:EHE786595 EQZ786595:ERA786595 FAV786595:FAW786595 FKR786595:FKS786595 FUN786595:FUO786595 GEJ786595:GEK786595 GOF786595:GOG786595 GYB786595:GYC786595 HHX786595:HHY786595 HRT786595:HRU786595 IBP786595:IBQ786595 ILL786595:ILM786595 IVH786595:IVI786595 JFD786595:JFE786595 JOZ786595:JPA786595 JYV786595:JYW786595 KIR786595:KIS786595 KSN786595:KSO786595 LCJ786595:LCK786595 LMF786595:LMG786595 LWB786595:LWC786595 MFX786595:MFY786595 MPT786595:MPU786595 MZP786595:MZQ786595 NJL786595:NJM786595 NTH786595:NTI786595 ODD786595:ODE786595 OMZ786595:ONA786595 OWV786595:OWW786595 PGR786595:PGS786595 PQN786595:PQO786595 QAJ786595:QAK786595 QKF786595:QKG786595 QUB786595:QUC786595 RDX786595:RDY786595 RNT786595:RNU786595 RXP786595:RXQ786595 SHL786595:SHM786595 SRH786595:SRI786595 TBD786595:TBE786595 TKZ786595:TLA786595 TUV786595:TUW786595 UER786595:UES786595 UON786595:UOO786595 UYJ786595:UYK786595 VIF786595:VIG786595 VSB786595:VSC786595 WBX786595:WBY786595 WLT786595:WLU786595 WVP786595:WVQ786595 H852131:I852131 JD852131:JE852131 SZ852131:TA852131 ACV852131:ACW852131 AMR852131:AMS852131 AWN852131:AWO852131 BGJ852131:BGK852131 BQF852131:BQG852131 CAB852131:CAC852131 CJX852131:CJY852131 CTT852131:CTU852131 DDP852131:DDQ852131 DNL852131:DNM852131 DXH852131:DXI852131 EHD852131:EHE852131 EQZ852131:ERA852131 FAV852131:FAW852131 FKR852131:FKS852131 FUN852131:FUO852131 GEJ852131:GEK852131 GOF852131:GOG852131 GYB852131:GYC852131 HHX852131:HHY852131 HRT852131:HRU852131 IBP852131:IBQ852131 ILL852131:ILM852131 IVH852131:IVI852131 JFD852131:JFE852131 JOZ852131:JPA852131 JYV852131:JYW852131 KIR852131:KIS852131 KSN852131:KSO852131 LCJ852131:LCK852131 LMF852131:LMG852131 LWB852131:LWC852131 MFX852131:MFY852131 MPT852131:MPU852131 MZP852131:MZQ852131 NJL852131:NJM852131 NTH852131:NTI852131 ODD852131:ODE852131 OMZ852131:ONA852131 OWV852131:OWW852131 PGR852131:PGS852131 PQN852131:PQO852131 QAJ852131:QAK852131 QKF852131:QKG852131 QUB852131:QUC852131 RDX852131:RDY852131 RNT852131:RNU852131 RXP852131:RXQ852131 SHL852131:SHM852131 SRH852131:SRI852131 TBD852131:TBE852131 TKZ852131:TLA852131 TUV852131:TUW852131 UER852131:UES852131 UON852131:UOO852131 UYJ852131:UYK852131 VIF852131:VIG852131 VSB852131:VSC852131 WBX852131:WBY852131 WLT852131:WLU852131 WVP852131:WVQ852131 H917667:I917667 JD917667:JE917667 SZ917667:TA917667 ACV917667:ACW917667 AMR917667:AMS917667 AWN917667:AWO917667 BGJ917667:BGK917667 BQF917667:BQG917667 CAB917667:CAC917667 CJX917667:CJY917667 CTT917667:CTU917667 DDP917667:DDQ917667 DNL917667:DNM917667 DXH917667:DXI917667 EHD917667:EHE917667 EQZ917667:ERA917667 FAV917667:FAW917667 FKR917667:FKS917667 FUN917667:FUO917667 GEJ917667:GEK917667 GOF917667:GOG917667 GYB917667:GYC917667 HHX917667:HHY917667 HRT917667:HRU917667 IBP917667:IBQ917667 ILL917667:ILM917667 IVH917667:IVI917667 JFD917667:JFE917667 JOZ917667:JPA917667 JYV917667:JYW917667 KIR917667:KIS917667 KSN917667:KSO917667 LCJ917667:LCK917667 LMF917667:LMG917667 LWB917667:LWC917667 MFX917667:MFY917667 MPT917667:MPU917667 MZP917667:MZQ917667 NJL917667:NJM917667 NTH917667:NTI917667 ODD917667:ODE917667 OMZ917667:ONA917667 OWV917667:OWW917667 PGR917667:PGS917667 PQN917667:PQO917667 QAJ917667:QAK917667 QKF917667:QKG917667 QUB917667:QUC917667 RDX917667:RDY917667 RNT917667:RNU917667 RXP917667:RXQ917667 SHL917667:SHM917667 SRH917667:SRI917667 TBD917667:TBE917667 TKZ917667:TLA917667 TUV917667:TUW917667 UER917667:UES917667 UON917667:UOO917667 UYJ917667:UYK917667 VIF917667:VIG917667 VSB917667:VSC917667 WBX917667:WBY917667 WLT917667:WLU917667 WVP917667:WVQ917667 H983203:I983203 JD983203:JE983203 SZ983203:TA983203 ACV983203:ACW983203 AMR983203:AMS983203 AWN983203:AWO983203 BGJ983203:BGK983203 BQF983203:BQG983203 CAB983203:CAC983203 CJX983203:CJY983203 CTT983203:CTU983203 DDP983203:DDQ983203 DNL983203:DNM983203 DXH983203:DXI983203 EHD983203:EHE983203 EQZ983203:ERA983203 FAV983203:FAW983203 FKR983203:FKS983203 FUN983203:FUO983203 GEJ983203:GEK983203 GOF983203:GOG983203 GYB983203:GYC983203 HHX983203:HHY983203 HRT983203:HRU983203 IBP983203:IBQ983203 ILL983203:ILM983203 IVH983203:IVI983203 JFD983203:JFE983203 JOZ983203:JPA983203 JYV983203:JYW983203 KIR983203:KIS983203 KSN983203:KSO983203 LCJ983203:LCK983203 LMF983203:LMG983203 LWB983203:LWC983203 MFX983203:MFY983203 MPT983203:MPU983203 MZP983203:MZQ983203 NJL983203:NJM983203 NTH983203:NTI983203 ODD983203:ODE983203 OMZ983203:ONA983203 OWV983203:OWW983203 PGR983203:PGS983203 PQN983203:PQO983203 QAJ983203:QAK983203 QKF983203:QKG983203 QUB983203:QUC983203 RDX983203:RDY983203 RNT983203:RNU983203 RXP983203:RXQ983203 SHL983203:SHM983203 SRH983203:SRI983203 TBD983203:TBE983203 TKZ983203:TLA983203 TUV983203:TUW983203 UER983203:UES983203 UON983203:UOO983203 UYJ983203:UYK983203 VIF983203:VIG983203 VSB983203:VSC983203 WBX983203:WBY983203 WLT983203:WLU983203 WVP983203:WVQ983203 H173:I173 JD173:JE173 SZ173:TA173 ACV173:ACW173 AMR173:AMS173 AWN173:AWO173 BGJ173:BGK173 BQF173:BQG173 CAB173:CAC173 CJX173:CJY173 CTT173:CTU173 DDP173:DDQ173 DNL173:DNM173 DXH173:DXI173 EHD173:EHE173 EQZ173:ERA173 FAV173:FAW173 FKR173:FKS173 FUN173:FUO173 GEJ173:GEK173 GOF173:GOG173 GYB173:GYC173 HHX173:HHY173 HRT173:HRU173 IBP173:IBQ173 ILL173:ILM173 IVH173:IVI173 JFD173:JFE173 JOZ173:JPA173 JYV173:JYW173 KIR173:KIS173 KSN173:KSO173 LCJ173:LCK173 LMF173:LMG173 LWB173:LWC173 MFX173:MFY173 MPT173:MPU173 MZP173:MZQ173 NJL173:NJM173 NTH173:NTI173 ODD173:ODE173 OMZ173:ONA173 OWV173:OWW173 PGR173:PGS173 PQN173:PQO173 QAJ173:QAK173 QKF173:QKG173 QUB173:QUC173 RDX173:RDY173 RNT173:RNU173 RXP173:RXQ173 SHL173:SHM173 SRH173:SRI173 TBD173:TBE173 TKZ173:TLA173 TUV173:TUW173 UER173:UES173 UON173:UOO173 UYJ173:UYK173 VIF173:VIG173 VSB173:VSC173 WBX173:WBY173 WLT173:WLU173 WVP173:WVQ173 H65709:I65709 JD65709:JE65709 SZ65709:TA65709 ACV65709:ACW65709 AMR65709:AMS65709 AWN65709:AWO65709 BGJ65709:BGK65709 BQF65709:BQG65709 CAB65709:CAC65709 CJX65709:CJY65709 CTT65709:CTU65709 DDP65709:DDQ65709 DNL65709:DNM65709 DXH65709:DXI65709 EHD65709:EHE65709 EQZ65709:ERA65709 FAV65709:FAW65709 FKR65709:FKS65709 FUN65709:FUO65709 GEJ65709:GEK65709 GOF65709:GOG65709 GYB65709:GYC65709 HHX65709:HHY65709 HRT65709:HRU65709 IBP65709:IBQ65709 ILL65709:ILM65709 IVH65709:IVI65709 JFD65709:JFE65709 JOZ65709:JPA65709 JYV65709:JYW65709 KIR65709:KIS65709 KSN65709:KSO65709 LCJ65709:LCK65709 LMF65709:LMG65709 LWB65709:LWC65709 MFX65709:MFY65709 MPT65709:MPU65709 MZP65709:MZQ65709 NJL65709:NJM65709 NTH65709:NTI65709 ODD65709:ODE65709 OMZ65709:ONA65709 OWV65709:OWW65709 PGR65709:PGS65709 PQN65709:PQO65709 QAJ65709:QAK65709 QKF65709:QKG65709 QUB65709:QUC65709 RDX65709:RDY65709 RNT65709:RNU65709 RXP65709:RXQ65709 SHL65709:SHM65709 SRH65709:SRI65709 TBD65709:TBE65709 TKZ65709:TLA65709 TUV65709:TUW65709 UER65709:UES65709 UON65709:UOO65709 UYJ65709:UYK65709 VIF65709:VIG65709 VSB65709:VSC65709 WBX65709:WBY65709 WLT65709:WLU65709 WVP65709:WVQ65709 H131245:I131245 JD131245:JE131245 SZ131245:TA131245 ACV131245:ACW131245 AMR131245:AMS131245 AWN131245:AWO131245 BGJ131245:BGK131245 BQF131245:BQG131245 CAB131245:CAC131245 CJX131245:CJY131245 CTT131245:CTU131245 DDP131245:DDQ131245 DNL131245:DNM131245 DXH131245:DXI131245 EHD131245:EHE131245 EQZ131245:ERA131245 FAV131245:FAW131245 FKR131245:FKS131245 FUN131245:FUO131245 GEJ131245:GEK131245 GOF131245:GOG131245 GYB131245:GYC131245 HHX131245:HHY131245 HRT131245:HRU131245 IBP131245:IBQ131245 ILL131245:ILM131245 IVH131245:IVI131245 JFD131245:JFE131245 JOZ131245:JPA131245 JYV131245:JYW131245 KIR131245:KIS131245 KSN131245:KSO131245 LCJ131245:LCK131245 LMF131245:LMG131245 LWB131245:LWC131245 MFX131245:MFY131245 MPT131245:MPU131245 MZP131245:MZQ131245 NJL131245:NJM131245 NTH131245:NTI131245 ODD131245:ODE131245 OMZ131245:ONA131245 OWV131245:OWW131245 PGR131245:PGS131245 PQN131245:PQO131245 QAJ131245:QAK131245 QKF131245:QKG131245 QUB131245:QUC131245 RDX131245:RDY131245 RNT131245:RNU131245 RXP131245:RXQ131245 SHL131245:SHM131245 SRH131245:SRI131245 TBD131245:TBE131245 TKZ131245:TLA131245 TUV131245:TUW131245 UER131245:UES131245 UON131245:UOO131245 UYJ131245:UYK131245 VIF131245:VIG131245 VSB131245:VSC131245 WBX131245:WBY131245 WLT131245:WLU131245 WVP131245:WVQ131245 H196781:I196781 JD196781:JE196781 SZ196781:TA196781 ACV196781:ACW196781 AMR196781:AMS196781 AWN196781:AWO196781 BGJ196781:BGK196781 BQF196781:BQG196781 CAB196781:CAC196781 CJX196781:CJY196781 CTT196781:CTU196781 DDP196781:DDQ196781 DNL196781:DNM196781 DXH196781:DXI196781 EHD196781:EHE196781 EQZ196781:ERA196781 FAV196781:FAW196781 FKR196781:FKS196781 FUN196781:FUO196781 GEJ196781:GEK196781 GOF196781:GOG196781 GYB196781:GYC196781 HHX196781:HHY196781 HRT196781:HRU196781 IBP196781:IBQ196781 ILL196781:ILM196781 IVH196781:IVI196781 JFD196781:JFE196781 JOZ196781:JPA196781 JYV196781:JYW196781 KIR196781:KIS196781 KSN196781:KSO196781 LCJ196781:LCK196781 LMF196781:LMG196781 LWB196781:LWC196781 MFX196781:MFY196781 MPT196781:MPU196781 MZP196781:MZQ196781 NJL196781:NJM196781 NTH196781:NTI196781 ODD196781:ODE196781 OMZ196781:ONA196781 OWV196781:OWW196781 PGR196781:PGS196781 PQN196781:PQO196781 QAJ196781:QAK196781 QKF196781:QKG196781 QUB196781:QUC196781 RDX196781:RDY196781 RNT196781:RNU196781 RXP196781:RXQ196781 SHL196781:SHM196781 SRH196781:SRI196781 TBD196781:TBE196781 TKZ196781:TLA196781 TUV196781:TUW196781 UER196781:UES196781 UON196781:UOO196781 UYJ196781:UYK196781 VIF196781:VIG196781 VSB196781:VSC196781 WBX196781:WBY196781 WLT196781:WLU196781 WVP196781:WVQ196781 H262317:I262317 JD262317:JE262317 SZ262317:TA262317 ACV262317:ACW262317 AMR262317:AMS262317 AWN262317:AWO262317 BGJ262317:BGK262317 BQF262317:BQG262317 CAB262317:CAC262317 CJX262317:CJY262317 CTT262317:CTU262317 DDP262317:DDQ262317 DNL262317:DNM262317 DXH262317:DXI262317 EHD262317:EHE262317 EQZ262317:ERA262317 FAV262317:FAW262317 FKR262317:FKS262317 FUN262317:FUO262317 GEJ262317:GEK262317 GOF262317:GOG262317 GYB262317:GYC262317 HHX262317:HHY262317 HRT262317:HRU262317 IBP262317:IBQ262317 ILL262317:ILM262317 IVH262317:IVI262317 JFD262317:JFE262317 JOZ262317:JPA262317 JYV262317:JYW262317 KIR262317:KIS262317 KSN262317:KSO262317 LCJ262317:LCK262317 LMF262317:LMG262317 LWB262317:LWC262317 MFX262317:MFY262317 MPT262317:MPU262317 MZP262317:MZQ262317 NJL262317:NJM262317 NTH262317:NTI262317 ODD262317:ODE262317 OMZ262317:ONA262317 OWV262317:OWW262317 PGR262317:PGS262317 PQN262317:PQO262317 QAJ262317:QAK262317 QKF262317:QKG262317 QUB262317:QUC262317 RDX262317:RDY262317 RNT262317:RNU262317 RXP262317:RXQ262317 SHL262317:SHM262317 SRH262317:SRI262317 TBD262317:TBE262317 TKZ262317:TLA262317 TUV262317:TUW262317 UER262317:UES262317 UON262317:UOO262317 UYJ262317:UYK262317 VIF262317:VIG262317 VSB262317:VSC262317 WBX262317:WBY262317 WLT262317:WLU262317 WVP262317:WVQ262317 H327853:I327853 JD327853:JE327853 SZ327853:TA327853 ACV327853:ACW327853 AMR327853:AMS327853 AWN327853:AWO327853 BGJ327853:BGK327853 BQF327853:BQG327853 CAB327853:CAC327853 CJX327853:CJY327853 CTT327853:CTU327853 DDP327853:DDQ327853 DNL327853:DNM327853 DXH327853:DXI327853 EHD327853:EHE327853 EQZ327853:ERA327853 FAV327853:FAW327853 FKR327853:FKS327853 FUN327853:FUO327853 GEJ327853:GEK327853 GOF327853:GOG327853 GYB327853:GYC327853 HHX327853:HHY327853 HRT327853:HRU327853 IBP327853:IBQ327853 ILL327853:ILM327853 IVH327853:IVI327853 JFD327853:JFE327853 JOZ327853:JPA327853 JYV327853:JYW327853 KIR327853:KIS327853 KSN327853:KSO327853 LCJ327853:LCK327853 LMF327853:LMG327853 LWB327853:LWC327853 MFX327853:MFY327853 MPT327853:MPU327853 MZP327853:MZQ327853 NJL327853:NJM327853 NTH327853:NTI327853 ODD327853:ODE327853 OMZ327853:ONA327853 OWV327853:OWW327853 PGR327853:PGS327853 PQN327853:PQO327853 QAJ327853:QAK327853 QKF327853:QKG327853 QUB327853:QUC327853 RDX327853:RDY327853 RNT327853:RNU327853 RXP327853:RXQ327853 SHL327853:SHM327853 SRH327853:SRI327853 TBD327853:TBE327853 TKZ327853:TLA327853 TUV327853:TUW327853 UER327853:UES327853 UON327853:UOO327853 UYJ327853:UYK327853 VIF327853:VIG327853 VSB327853:VSC327853 WBX327853:WBY327853 WLT327853:WLU327853 WVP327853:WVQ327853 H393389:I393389 JD393389:JE393389 SZ393389:TA393389 ACV393389:ACW393389 AMR393389:AMS393389 AWN393389:AWO393389 BGJ393389:BGK393389 BQF393389:BQG393389 CAB393389:CAC393389 CJX393389:CJY393389 CTT393389:CTU393389 DDP393389:DDQ393389 DNL393389:DNM393389 DXH393389:DXI393389 EHD393389:EHE393389 EQZ393389:ERA393389 FAV393389:FAW393389 FKR393389:FKS393389 FUN393389:FUO393389 GEJ393389:GEK393389 GOF393389:GOG393389 GYB393389:GYC393389 HHX393389:HHY393389 HRT393389:HRU393389 IBP393389:IBQ393389 ILL393389:ILM393389 IVH393389:IVI393389 JFD393389:JFE393389 JOZ393389:JPA393389 JYV393389:JYW393389 KIR393389:KIS393389 KSN393389:KSO393389 LCJ393389:LCK393389 LMF393389:LMG393389 LWB393389:LWC393389 MFX393389:MFY393389 MPT393389:MPU393389 MZP393389:MZQ393389 NJL393389:NJM393389 NTH393389:NTI393389 ODD393389:ODE393389 OMZ393389:ONA393389 OWV393389:OWW393389 PGR393389:PGS393389 PQN393389:PQO393389 QAJ393389:QAK393389 QKF393389:QKG393389 QUB393389:QUC393389 RDX393389:RDY393389 RNT393389:RNU393389 RXP393389:RXQ393389 SHL393389:SHM393389 SRH393389:SRI393389 TBD393389:TBE393389 TKZ393389:TLA393389 TUV393389:TUW393389 UER393389:UES393389 UON393389:UOO393389 UYJ393389:UYK393389 VIF393389:VIG393389 VSB393389:VSC393389 WBX393389:WBY393389 WLT393389:WLU393389 WVP393389:WVQ393389 H458925:I458925 JD458925:JE458925 SZ458925:TA458925 ACV458925:ACW458925 AMR458925:AMS458925 AWN458925:AWO458925 BGJ458925:BGK458925 BQF458925:BQG458925 CAB458925:CAC458925 CJX458925:CJY458925 CTT458925:CTU458925 DDP458925:DDQ458925 DNL458925:DNM458925 DXH458925:DXI458925 EHD458925:EHE458925 EQZ458925:ERA458925 FAV458925:FAW458925 FKR458925:FKS458925 FUN458925:FUO458925 GEJ458925:GEK458925 GOF458925:GOG458925 GYB458925:GYC458925 HHX458925:HHY458925 HRT458925:HRU458925 IBP458925:IBQ458925 ILL458925:ILM458925 IVH458925:IVI458925 JFD458925:JFE458925 JOZ458925:JPA458925 JYV458925:JYW458925 KIR458925:KIS458925 KSN458925:KSO458925 LCJ458925:LCK458925 LMF458925:LMG458925 LWB458925:LWC458925 MFX458925:MFY458925 MPT458925:MPU458925 MZP458925:MZQ458925 NJL458925:NJM458925 NTH458925:NTI458925 ODD458925:ODE458925 OMZ458925:ONA458925 OWV458925:OWW458925 PGR458925:PGS458925 PQN458925:PQO458925 QAJ458925:QAK458925 QKF458925:QKG458925 QUB458925:QUC458925 RDX458925:RDY458925 RNT458925:RNU458925 RXP458925:RXQ458925 SHL458925:SHM458925 SRH458925:SRI458925 TBD458925:TBE458925 TKZ458925:TLA458925 TUV458925:TUW458925 UER458925:UES458925 UON458925:UOO458925 UYJ458925:UYK458925 VIF458925:VIG458925 VSB458925:VSC458925 WBX458925:WBY458925 WLT458925:WLU458925 WVP458925:WVQ458925 H524461:I524461 JD524461:JE524461 SZ524461:TA524461 ACV524461:ACW524461 AMR524461:AMS524461 AWN524461:AWO524461 BGJ524461:BGK524461 BQF524461:BQG524461 CAB524461:CAC524461 CJX524461:CJY524461 CTT524461:CTU524461 DDP524461:DDQ524461 DNL524461:DNM524461 DXH524461:DXI524461 EHD524461:EHE524461 EQZ524461:ERA524461 FAV524461:FAW524461 FKR524461:FKS524461 FUN524461:FUO524461 GEJ524461:GEK524461 GOF524461:GOG524461 GYB524461:GYC524461 HHX524461:HHY524461 HRT524461:HRU524461 IBP524461:IBQ524461 ILL524461:ILM524461 IVH524461:IVI524461 JFD524461:JFE524461 JOZ524461:JPA524461 JYV524461:JYW524461 KIR524461:KIS524461 KSN524461:KSO524461 LCJ524461:LCK524461 LMF524461:LMG524461 LWB524461:LWC524461 MFX524461:MFY524461 MPT524461:MPU524461 MZP524461:MZQ524461 NJL524461:NJM524461 NTH524461:NTI524461 ODD524461:ODE524461 OMZ524461:ONA524461 OWV524461:OWW524461 PGR524461:PGS524461 PQN524461:PQO524461 QAJ524461:QAK524461 QKF524461:QKG524461 QUB524461:QUC524461 RDX524461:RDY524461 RNT524461:RNU524461 RXP524461:RXQ524461 SHL524461:SHM524461 SRH524461:SRI524461 TBD524461:TBE524461 TKZ524461:TLA524461 TUV524461:TUW524461 UER524461:UES524461 UON524461:UOO524461 UYJ524461:UYK524461 VIF524461:VIG524461 VSB524461:VSC524461 WBX524461:WBY524461 WLT524461:WLU524461 WVP524461:WVQ524461 H589997:I589997 JD589997:JE589997 SZ589997:TA589997 ACV589997:ACW589997 AMR589997:AMS589997 AWN589997:AWO589997 BGJ589997:BGK589997 BQF589997:BQG589997 CAB589997:CAC589997 CJX589997:CJY589997 CTT589997:CTU589997 DDP589997:DDQ589997 DNL589997:DNM589997 DXH589997:DXI589997 EHD589997:EHE589997 EQZ589997:ERA589997 FAV589997:FAW589997 FKR589997:FKS589997 FUN589997:FUO589997 GEJ589997:GEK589997 GOF589997:GOG589997 GYB589997:GYC589997 HHX589997:HHY589997 HRT589997:HRU589997 IBP589997:IBQ589997 ILL589997:ILM589997 IVH589997:IVI589997 JFD589997:JFE589997 JOZ589997:JPA589997 JYV589997:JYW589997 KIR589997:KIS589997 KSN589997:KSO589997 LCJ589997:LCK589997 LMF589997:LMG589997 LWB589997:LWC589997 MFX589997:MFY589997 MPT589997:MPU589997 MZP589997:MZQ589997 NJL589997:NJM589997 NTH589997:NTI589997 ODD589997:ODE589997 OMZ589997:ONA589997 OWV589997:OWW589997 PGR589997:PGS589997 PQN589997:PQO589997 QAJ589997:QAK589997 QKF589997:QKG589997 QUB589997:QUC589997 RDX589997:RDY589997 RNT589997:RNU589997 RXP589997:RXQ589997 SHL589997:SHM589997 SRH589997:SRI589997 TBD589997:TBE589997 TKZ589997:TLA589997 TUV589997:TUW589997 UER589997:UES589997 UON589997:UOO589997 UYJ589997:UYK589997 VIF589997:VIG589997 VSB589997:VSC589997 WBX589997:WBY589997 WLT589997:WLU589997 WVP589997:WVQ589997 H655533:I655533 JD655533:JE655533 SZ655533:TA655533 ACV655533:ACW655533 AMR655533:AMS655533 AWN655533:AWO655533 BGJ655533:BGK655533 BQF655533:BQG655533 CAB655533:CAC655533 CJX655533:CJY655533 CTT655533:CTU655533 DDP655533:DDQ655533 DNL655533:DNM655533 DXH655533:DXI655533 EHD655533:EHE655533 EQZ655533:ERA655533 FAV655533:FAW655533 FKR655533:FKS655533 FUN655533:FUO655533 GEJ655533:GEK655533 GOF655533:GOG655533 GYB655533:GYC655533 HHX655533:HHY655533 HRT655533:HRU655533 IBP655533:IBQ655533 ILL655533:ILM655533 IVH655533:IVI655533 JFD655533:JFE655533 JOZ655533:JPA655533 JYV655533:JYW655533 KIR655533:KIS655533 KSN655533:KSO655533 LCJ655533:LCK655533 LMF655533:LMG655533 LWB655533:LWC655533 MFX655533:MFY655533 MPT655533:MPU655533 MZP655533:MZQ655533 NJL655533:NJM655533 NTH655533:NTI655533 ODD655533:ODE655533 OMZ655533:ONA655533 OWV655533:OWW655533 PGR655533:PGS655533 PQN655533:PQO655533 QAJ655533:QAK655533 QKF655533:QKG655533 QUB655533:QUC655533 RDX655533:RDY655533 RNT655533:RNU655533 RXP655533:RXQ655533 SHL655533:SHM655533 SRH655533:SRI655533 TBD655533:TBE655533 TKZ655533:TLA655533 TUV655533:TUW655533 UER655533:UES655533 UON655533:UOO655533 UYJ655533:UYK655533 VIF655533:VIG655533 VSB655533:VSC655533 WBX655533:WBY655533 WLT655533:WLU655533 WVP655533:WVQ655533 H721069:I721069 JD721069:JE721069 SZ721069:TA721069 ACV721069:ACW721069 AMR721069:AMS721069 AWN721069:AWO721069 BGJ721069:BGK721069 BQF721069:BQG721069 CAB721069:CAC721069 CJX721069:CJY721069 CTT721069:CTU721069 DDP721069:DDQ721069 DNL721069:DNM721069 DXH721069:DXI721069 EHD721069:EHE721069 EQZ721069:ERA721069 FAV721069:FAW721069 FKR721069:FKS721069 FUN721069:FUO721069 GEJ721069:GEK721069 GOF721069:GOG721069 GYB721069:GYC721069 HHX721069:HHY721069 HRT721069:HRU721069 IBP721069:IBQ721069 ILL721069:ILM721069 IVH721069:IVI721069 JFD721069:JFE721069 JOZ721069:JPA721069 JYV721069:JYW721069 KIR721069:KIS721069 KSN721069:KSO721069 LCJ721069:LCK721069 LMF721069:LMG721069 LWB721069:LWC721069 MFX721069:MFY721069 MPT721069:MPU721069 MZP721069:MZQ721069 NJL721069:NJM721069 NTH721069:NTI721069 ODD721069:ODE721069 OMZ721069:ONA721069 OWV721069:OWW721069 PGR721069:PGS721069 PQN721069:PQO721069 QAJ721069:QAK721069 QKF721069:QKG721069 QUB721069:QUC721069 RDX721069:RDY721069 RNT721069:RNU721069 RXP721069:RXQ721069 SHL721069:SHM721069 SRH721069:SRI721069 TBD721069:TBE721069 TKZ721069:TLA721069 TUV721069:TUW721069 UER721069:UES721069 UON721069:UOO721069 UYJ721069:UYK721069 VIF721069:VIG721069 VSB721069:VSC721069 WBX721069:WBY721069 WLT721069:WLU721069 WVP721069:WVQ721069 H786605:I786605 JD786605:JE786605 SZ786605:TA786605 ACV786605:ACW786605 AMR786605:AMS786605 AWN786605:AWO786605 BGJ786605:BGK786605 BQF786605:BQG786605 CAB786605:CAC786605 CJX786605:CJY786605 CTT786605:CTU786605 DDP786605:DDQ786605 DNL786605:DNM786605 DXH786605:DXI786605 EHD786605:EHE786605 EQZ786605:ERA786605 FAV786605:FAW786605 FKR786605:FKS786605 FUN786605:FUO786605 GEJ786605:GEK786605 GOF786605:GOG786605 GYB786605:GYC786605 HHX786605:HHY786605 HRT786605:HRU786605 IBP786605:IBQ786605 ILL786605:ILM786605 IVH786605:IVI786605 JFD786605:JFE786605 JOZ786605:JPA786605 JYV786605:JYW786605 KIR786605:KIS786605 KSN786605:KSO786605 LCJ786605:LCK786605 LMF786605:LMG786605 LWB786605:LWC786605 MFX786605:MFY786605 MPT786605:MPU786605 MZP786605:MZQ786605 NJL786605:NJM786605 NTH786605:NTI786605 ODD786605:ODE786605 OMZ786605:ONA786605 OWV786605:OWW786605 PGR786605:PGS786605 PQN786605:PQO786605 QAJ786605:QAK786605 QKF786605:QKG786605 QUB786605:QUC786605 RDX786605:RDY786605 RNT786605:RNU786605 RXP786605:RXQ786605 SHL786605:SHM786605 SRH786605:SRI786605 TBD786605:TBE786605 TKZ786605:TLA786605 TUV786605:TUW786605 UER786605:UES786605 UON786605:UOO786605 UYJ786605:UYK786605 VIF786605:VIG786605 VSB786605:VSC786605 WBX786605:WBY786605 WLT786605:WLU786605 WVP786605:WVQ786605 H852141:I852141 JD852141:JE852141 SZ852141:TA852141 ACV852141:ACW852141 AMR852141:AMS852141 AWN852141:AWO852141 BGJ852141:BGK852141 BQF852141:BQG852141 CAB852141:CAC852141 CJX852141:CJY852141 CTT852141:CTU852141 DDP852141:DDQ852141 DNL852141:DNM852141 DXH852141:DXI852141 EHD852141:EHE852141 EQZ852141:ERA852141 FAV852141:FAW852141 FKR852141:FKS852141 FUN852141:FUO852141 GEJ852141:GEK852141 GOF852141:GOG852141 GYB852141:GYC852141 HHX852141:HHY852141 HRT852141:HRU852141 IBP852141:IBQ852141 ILL852141:ILM852141 IVH852141:IVI852141 JFD852141:JFE852141 JOZ852141:JPA852141 JYV852141:JYW852141 KIR852141:KIS852141 KSN852141:KSO852141 LCJ852141:LCK852141 LMF852141:LMG852141 LWB852141:LWC852141 MFX852141:MFY852141 MPT852141:MPU852141 MZP852141:MZQ852141 NJL852141:NJM852141 NTH852141:NTI852141 ODD852141:ODE852141 OMZ852141:ONA852141 OWV852141:OWW852141 PGR852141:PGS852141 PQN852141:PQO852141 QAJ852141:QAK852141 QKF852141:QKG852141 QUB852141:QUC852141 RDX852141:RDY852141 RNT852141:RNU852141 RXP852141:RXQ852141 SHL852141:SHM852141 SRH852141:SRI852141 TBD852141:TBE852141 TKZ852141:TLA852141 TUV852141:TUW852141 UER852141:UES852141 UON852141:UOO852141 UYJ852141:UYK852141 VIF852141:VIG852141 VSB852141:VSC852141 WBX852141:WBY852141 WLT852141:WLU852141 WVP852141:WVQ852141 H917677:I917677 JD917677:JE917677 SZ917677:TA917677 ACV917677:ACW917677 AMR917677:AMS917677 AWN917677:AWO917677 BGJ917677:BGK917677 BQF917677:BQG917677 CAB917677:CAC917677 CJX917677:CJY917677 CTT917677:CTU917677 DDP917677:DDQ917677 DNL917677:DNM917677 DXH917677:DXI917677 EHD917677:EHE917677 EQZ917677:ERA917677 FAV917677:FAW917677 FKR917677:FKS917677 FUN917677:FUO917677 GEJ917677:GEK917677 GOF917677:GOG917677 GYB917677:GYC917677 HHX917677:HHY917677 HRT917677:HRU917677 IBP917677:IBQ917677 ILL917677:ILM917677 IVH917677:IVI917677 JFD917677:JFE917677 JOZ917677:JPA917677 JYV917677:JYW917677 KIR917677:KIS917677 KSN917677:KSO917677 LCJ917677:LCK917677 LMF917677:LMG917677 LWB917677:LWC917677 MFX917677:MFY917677 MPT917677:MPU917677 MZP917677:MZQ917677 NJL917677:NJM917677 NTH917677:NTI917677 ODD917677:ODE917677 OMZ917677:ONA917677 OWV917677:OWW917677 PGR917677:PGS917677 PQN917677:PQO917677 QAJ917677:QAK917677 QKF917677:QKG917677 QUB917677:QUC917677 RDX917677:RDY917677 RNT917677:RNU917677 RXP917677:RXQ917677 SHL917677:SHM917677 SRH917677:SRI917677 TBD917677:TBE917677 TKZ917677:TLA917677 TUV917677:TUW917677 UER917677:UES917677 UON917677:UOO917677 UYJ917677:UYK917677 VIF917677:VIG917677 VSB917677:VSC917677 WBX917677:WBY917677 WLT917677:WLU917677 WVP917677:WVQ917677 H983213:I983213 JD983213:JE983213 SZ983213:TA983213 ACV983213:ACW983213 AMR983213:AMS983213 AWN983213:AWO983213 BGJ983213:BGK983213 BQF983213:BQG983213 CAB983213:CAC983213 CJX983213:CJY983213 CTT983213:CTU983213 DDP983213:DDQ983213 DNL983213:DNM983213 DXH983213:DXI983213 EHD983213:EHE983213 EQZ983213:ERA983213 FAV983213:FAW983213 FKR983213:FKS983213 FUN983213:FUO983213 GEJ983213:GEK983213 GOF983213:GOG983213 GYB983213:GYC983213 HHX983213:HHY983213 HRT983213:HRU983213 IBP983213:IBQ983213 ILL983213:ILM983213 IVH983213:IVI983213 JFD983213:JFE983213 JOZ983213:JPA983213 JYV983213:JYW983213 KIR983213:KIS983213 KSN983213:KSO983213 LCJ983213:LCK983213 LMF983213:LMG983213 LWB983213:LWC983213 MFX983213:MFY983213 MPT983213:MPU983213 MZP983213:MZQ983213 NJL983213:NJM983213 NTH983213:NTI983213 ODD983213:ODE983213 OMZ983213:ONA983213 OWV983213:OWW983213 PGR983213:PGS983213 PQN983213:PQO983213 QAJ983213:QAK983213 QKF983213:QKG983213 QUB983213:QUC983213 RDX983213:RDY983213 RNT983213:RNU983213 RXP983213:RXQ983213 SHL983213:SHM983213 SRH983213:SRI983213 TBD983213:TBE983213 TKZ983213:TLA983213 TUV983213:TUW983213 UER983213:UES983213 UON983213:UOO983213 UYJ983213:UYK983213 VIF983213:VIG983213 VSB983213:VSC983213 WBX983213:WBY983213 WLT983213:WLU983213 WVP983213:WVQ983213 H183:I183 JD183:JE183 SZ183:TA183 ACV183:ACW183 AMR183:AMS183 AWN183:AWO183 BGJ183:BGK183 BQF183:BQG183 CAB183:CAC183 CJX183:CJY183 CTT183:CTU183 DDP183:DDQ183 DNL183:DNM183 DXH183:DXI183 EHD183:EHE183 EQZ183:ERA183 FAV183:FAW183 FKR183:FKS183 FUN183:FUO183 GEJ183:GEK183 GOF183:GOG183 GYB183:GYC183 HHX183:HHY183 HRT183:HRU183 IBP183:IBQ183 ILL183:ILM183 IVH183:IVI183 JFD183:JFE183 JOZ183:JPA183 JYV183:JYW183 KIR183:KIS183 KSN183:KSO183 LCJ183:LCK183 LMF183:LMG183 LWB183:LWC183 MFX183:MFY183 MPT183:MPU183 MZP183:MZQ183 NJL183:NJM183 NTH183:NTI183 ODD183:ODE183 OMZ183:ONA183 OWV183:OWW183 PGR183:PGS183 PQN183:PQO183 QAJ183:QAK183 QKF183:QKG183 QUB183:QUC183 RDX183:RDY183 RNT183:RNU183 RXP183:RXQ183 SHL183:SHM183 SRH183:SRI183 TBD183:TBE183 TKZ183:TLA183 TUV183:TUW183 UER183:UES183 UON183:UOO183 UYJ183:UYK183 VIF183:VIG183 VSB183:VSC183 WBX183:WBY183 WLT183:WLU183 WVP183:WVQ183 H65719:I65719 JD65719:JE65719 SZ65719:TA65719 ACV65719:ACW65719 AMR65719:AMS65719 AWN65719:AWO65719 BGJ65719:BGK65719 BQF65719:BQG65719 CAB65719:CAC65719 CJX65719:CJY65719 CTT65719:CTU65719 DDP65719:DDQ65719 DNL65719:DNM65719 DXH65719:DXI65719 EHD65719:EHE65719 EQZ65719:ERA65719 FAV65719:FAW65719 FKR65719:FKS65719 FUN65719:FUO65719 GEJ65719:GEK65719 GOF65719:GOG65719 GYB65719:GYC65719 HHX65719:HHY65719 HRT65719:HRU65719 IBP65719:IBQ65719 ILL65719:ILM65719 IVH65719:IVI65719 JFD65719:JFE65719 JOZ65719:JPA65719 JYV65719:JYW65719 KIR65719:KIS65719 KSN65719:KSO65719 LCJ65719:LCK65719 LMF65719:LMG65719 LWB65719:LWC65719 MFX65719:MFY65719 MPT65719:MPU65719 MZP65719:MZQ65719 NJL65719:NJM65719 NTH65719:NTI65719 ODD65719:ODE65719 OMZ65719:ONA65719 OWV65719:OWW65719 PGR65719:PGS65719 PQN65719:PQO65719 QAJ65719:QAK65719 QKF65719:QKG65719 QUB65719:QUC65719 RDX65719:RDY65719 RNT65719:RNU65719 RXP65719:RXQ65719 SHL65719:SHM65719 SRH65719:SRI65719 TBD65719:TBE65719 TKZ65719:TLA65719 TUV65719:TUW65719 UER65719:UES65719 UON65719:UOO65719 UYJ65719:UYK65719 VIF65719:VIG65719 VSB65719:VSC65719 WBX65719:WBY65719 WLT65719:WLU65719 WVP65719:WVQ65719 H131255:I131255 JD131255:JE131255 SZ131255:TA131255 ACV131255:ACW131255 AMR131255:AMS131255 AWN131255:AWO131255 BGJ131255:BGK131255 BQF131255:BQG131255 CAB131255:CAC131255 CJX131255:CJY131255 CTT131255:CTU131255 DDP131255:DDQ131255 DNL131255:DNM131255 DXH131255:DXI131255 EHD131255:EHE131255 EQZ131255:ERA131255 FAV131255:FAW131255 FKR131255:FKS131255 FUN131255:FUO131255 GEJ131255:GEK131255 GOF131255:GOG131255 GYB131255:GYC131255 HHX131255:HHY131255 HRT131255:HRU131255 IBP131255:IBQ131255 ILL131255:ILM131255 IVH131255:IVI131255 JFD131255:JFE131255 JOZ131255:JPA131255 JYV131255:JYW131255 KIR131255:KIS131255 KSN131255:KSO131255 LCJ131255:LCK131255 LMF131255:LMG131255 LWB131255:LWC131255 MFX131255:MFY131255 MPT131255:MPU131255 MZP131255:MZQ131255 NJL131255:NJM131255 NTH131255:NTI131255 ODD131255:ODE131255 OMZ131255:ONA131255 OWV131255:OWW131255 PGR131255:PGS131255 PQN131255:PQO131255 QAJ131255:QAK131255 QKF131255:QKG131255 QUB131255:QUC131255 RDX131255:RDY131255 RNT131255:RNU131255 RXP131255:RXQ131255 SHL131255:SHM131255 SRH131255:SRI131255 TBD131255:TBE131255 TKZ131255:TLA131255 TUV131255:TUW131255 UER131255:UES131255 UON131255:UOO131255 UYJ131255:UYK131255 VIF131255:VIG131255 VSB131255:VSC131255 WBX131255:WBY131255 WLT131255:WLU131255 WVP131255:WVQ131255 H196791:I196791 JD196791:JE196791 SZ196791:TA196791 ACV196791:ACW196791 AMR196791:AMS196791 AWN196791:AWO196791 BGJ196791:BGK196791 BQF196791:BQG196791 CAB196791:CAC196791 CJX196791:CJY196791 CTT196791:CTU196791 DDP196791:DDQ196791 DNL196791:DNM196791 DXH196791:DXI196791 EHD196791:EHE196791 EQZ196791:ERA196791 FAV196791:FAW196791 FKR196791:FKS196791 FUN196791:FUO196791 GEJ196791:GEK196791 GOF196791:GOG196791 GYB196791:GYC196791 HHX196791:HHY196791 HRT196791:HRU196791 IBP196791:IBQ196791 ILL196791:ILM196791 IVH196791:IVI196791 JFD196791:JFE196791 JOZ196791:JPA196791 JYV196791:JYW196791 KIR196791:KIS196791 KSN196791:KSO196791 LCJ196791:LCK196791 LMF196791:LMG196791 LWB196791:LWC196791 MFX196791:MFY196791 MPT196791:MPU196791 MZP196791:MZQ196791 NJL196791:NJM196791 NTH196791:NTI196791 ODD196791:ODE196791 OMZ196791:ONA196791 OWV196791:OWW196791 PGR196791:PGS196791 PQN196791:PQO196791 QAJ196791:QAK196791 QKF196791:QKG196791 QUB196791:QUC196791 RDX196791:RDY196791 RNT196791:RNU196791 RXP196791:RXQ196791 SHL196791:SHM196791 SRH196791:SRI196791 TBD196791:TBE196791 TKZ196791:TLA196791 TUV196791:TUW196791 UER196791:UES196791 UON196791:UOO196791 UYJ196791:UYK196791 VIF196791:VIG196791 VSB196791:VSC196791 WBX196791:WBY196791 WLT196791:WLU196791 WVP196791:WVQ196791 H262327:I262327 JD262327:JE262327 SZ262327:TA262327 ACV262327:ACW262327 AMR262327:AMS262327 AWN262327:AWO262327 BGJ262327:BGK262327 BQF262327:BQG262327 CAB262327:CAC262327 CJX262327:CJY262327 CTT262327:CTU262327 DDP262327:DDQ262327 DNL262327:DNM262327 DXH262327:DXI262327 EHD262327:EHE262327 EQZ262327:ERA262327 FAV262327:FAW262327 FKR262327:FKS262327 FUN262327:FUO262327 GEJ262327:GEK262327 GOF262327:GOG262327 GYB262327:GYC262327 HHX262327:HHY262327 HRT262327:HRU262327 IBP262327:IBQ262327 ILL262327:ILM262327 IVH262327:IVI262327 JFD262327:JFE262327 JOZ262327:JPA262327 JYV262327:JYW262327 KIR262327:KIS262327 KSN262327:KSO262327 LCJ262327:LCK262327 LMF262327:LMG262327 LWB262327:LWC262327 MFX262327:MFY262327 MPT262327:MPU262327 MZP262327:MZQ262327 NJL262327:NJM262327 NTH262327:NTI262327 ODD262327:ODE262327 OMZ262327:ONA262327 OWV262327:OWW262327 PGR262327:PGS262327 PQN262327:PQO262327 QAJ262327:QAK262327 QKF262327:QKG262327 QUB262327:QUC262327 RDX262327:RDY262327 RNT262327:RNU262327 RXP262327:RXQ262327 SHL262327:SHM262327 SRH262327:SRI262327 TBD262327:TBE262327 TKZ262327:TLA262327 TUV262327:TUW262327 UER262327:UES262327 UON262327:UOO262327 UYJ262327:UYK262327 VIF262327:VIG262327 VSB262327:VSC262327 WBX262327:WBY262327 WLT262327:WLU262327 WVP262327:WVQ262327 H327863:I327863 JD327863:JE327863 SZ327863:TA327863 ACV327863:ACW327863 AMR327863:AMS327863 AWN327863:AWO327863 BGJ327863:BGK327863 BQF327863:BQG327863 CAB327863:CAC327863 CJX327863:CJY327863 CTT327863:CTU327863 DDP327863:DDQ327863 DNL327863:DNM327863 DXH327863:DXI327863 EHD327863:EHE327863 EQZ327863:ERA327863 FAV327863:FAW327863 FKR327863:FKS327863 FUN327863:FUO327863 GEJ327863:GEK327863 GOF327863:GOG327863 GYB327863:GYC327863 HHX327863:HHY327863 HRT327863:HRU327863 IBP327863:IBQ327863 ILL327863:ILM327863 IVH327863:IVI327863 JFD327863:JFE327863 JOZ327863:JPA327863 JYV327863:JYW327863 KIR327863:KIS327863 KSN327863:KSO327863 LCJ327863:LCK327863 LMF327863:LMG327863 LWB327863:LWC327863 MFX327863:MFY327863 MPT327863:MPU327863 MZP327863:MZQ327863 NJL327863:NJM327863 NTH327863:NTI327863 ODD327863:ODE327863 OMZ327863:ONA327863 OWV327863:OWW327863 PGR327863:PGS327863 PQN327863:PQO327863 QAJ327863:QAK327863 QKF327863:QKG327863 QUB327863:QUC327863 RDX327863:RDY327863 RNT327863:RNU327863 RXP327863:RXQ327863 SHL327863:SHM327863 SRH327863:SRI327863 TBD327863:TBE327863 TKZ327863:TLA327863 TUV327863:TUW327863 UER327863:UES327863 UON327863:UOO327863 UYJ327863:UYK327863 VIF327863:VIG327863 VSB327863:VSC327863 WBX327863:WBY327863 WLT327863:WLU327863 WVP327863:WVQ327863 H393399:I393399 JD393399:JE393399 SZ393399:TA393399 ACV393399:ACW393399 AMR393399:AMS393399 AWN393399:AWO393399 BGJ393399:BGK393399 BQF393399:BQG393399 CAB393399:CAC393399 CJX393399:CJY393399 CTT393399:CTU393399 DDP393399:DDQ393399 DNL393399:DNM393399 DXH393399:DXI393399 EHD393399:EHE393399 EQZ393399:ERA393399 FAV393399:FAW393399 FKR393399:FKS393399 FUN393399:FUO393399 GEJ393399:GEK393399 GOF393399:GOG393399 GYB393399:GYC393399 HHX393399:HHY393399 HRT393399:HRU393399 IBP393399:IBQ393399 ILL393399:ILM393399 IVH393399:IVI393399 JFD393399:JFE393399 JOZ393399:JPA393399 JYV393399:JYW393399 KIR393399:KIS393399 KSN393399:KSO393399 LCJ393399:LCK393399 LMF393399:LMG393399 LWB393399:LWC393399 MFX393399:MFY393399 MPT393399:MPU393399 MZP393399:MZQ393399 NJL393399:NJM393399 NTH393399:NTI393399 ODD393399:ODE393399 OMZ393399:ONA393399 OWV393399:OWW393399 PGR393399:PGS393399 PQN393399:PQO393399 QAJ393399:QAK393399 QKF393399:QKG393399 QUB393399:QUC393399 RDX393399:RDY393399 RNT393399:RNU393399 RXP393399:RXQ393399 SHL393399:SHM393399 SRH393399:SRI393399 TBD393399:TBE393399 TKZ393399:TLA393399 TUV393399:TUW393399 UER393399:UES393399 UON393399:UOO393399 UYJ393399:UYK393399 VIF393399:VIG393399 VSB393399:VSC393399 WBX393399:WBY393399 WLT393399:WLU393399 WVP393399:WVQ393399 H458935:I458935 JD458935:JE458935 SZ458935:TA458935 ACV458935:ACW458935 AMR458935:AMS458935 AWN458935:AWO458935 BGJ458935:BGK458935 BQF458935:BQG458935 CAB458935:CAC458935 CJX458935:CJY458935 CTT458935:CTU458935 DDP458935:DDQ458935 DNL458935:DNM458935 DXH458935:DXI458935 EHD458935:EHE458935 EQZ458935:ERA458935 FAV458935:FAW458935 FKR458935:FKS458935 FUN458935:FUO458935 GEJ458935:GEK458935 GOF458935:GOG458935 GYB458935:GYC458935 HHX458935:HHY458935 HRT458935:HRU458935 IBP458935:IBQ458935 ILL458935:ILM458935 IVH458935:IVI458935 JFD458935:JFE458935 JOZ458935:JPA458935 JYV458935:JYW458935 KIR458935:KIS458935 KSN458935:KSO458935 LCJ458935:LCK458935 LMF458935:LMG458935 LWB458935:LWC458935 MFX458935:MFY458935 MPT458935:MPU458935 MZP458935:MZQ458935 NJL458935:NJM458935 NTH458935:NTI458935 ODD458935:ODE458935 OMZ458935:ONA458935 OWV458935:OWW458935 PGR458935:PGS458935 PQN458935:PQO458935 QAJ458935:QAK458935 QKF458935:QKG458935 QUB458935:QUC458935 RDX458935:RDY458935 RNT458935:RNU458935 RXP458935:RXQ458935 SHL458935:SHM458935 SRH458935:SRI458935 TBD458935:TBE458935 TKZ458935:TLA458935 TUV458935:TUW458935 UER458935:UES458935 UON458935:UOO458935 UYJ458935:UYK458935 VIF458935:VIG458935 VSB458935:VSC458935 WBX458935:WBY458935 WLT458935:WLU458935 WVP458935:WVQ458935 H524471:I524471 JD524471:JE524471 SZ524471:TA524471 ACV524471:ACW524471 AMR524471:AMS524471 AWN524471:AWO524471 BGJ524471:BGK524471 BQF524471:BQG524471 CAB524471:CAC524471 CJX524471:CJY524471 CTT524471:CTU524471 DDP524471:DDQ524471 DNL524471:DNM524471 DXH524471:DXI524471 EHD524471:EHE524471 EQZ524471:ERA524471 FAV524471:FAW524471 FKR524471:FKS524471 FUN524471:FUO524471 GEJ524471:GEK524471 GOF524471:GOG524471 GYB524471:GYC524471 HHX524471:HHY524471 HRT524471:HRU524471 IBP524471:IBQ524471 ILL524471:ILM524471 IVH524471:IVI524471 JFD524471:JFE524471 JOZ524471:JPA524471 JYV524471:JYW524471 KIR524471:KIS524471 KSN524471:KSO524471 LCJ524471:LCK524471 LMF524471:LMG524471 LWB524471:LWC524471 MFX524471:MFY524471 MPT524471:MPU524471 MZP524471:MZQ524471 NJL524471:NJM524471 NTH524471:NTI524471 ODD524471:ODE524471 OMZ524471:ONA524471 OWV524471:OWW524471 PGR524471:PGS524471 PQN524471:PQO524471 QAJ524471:QAK524471 QKF524471:QKG524471 QUB524471:QUC524471 RDX524471:RDY524471 RNT524471:RNU524471 RXP524471:RXQ524471 SHL524471:SHM524471 SRH524471:SRI524471 TBD524471:TBE524471 TKZ524471:TLA524471 TUV524471:TUW524471 UER524471:UES524471 UON524471:UOO524471 UYJ524471:UYK524471 VIF524471:VIG524471 VSB524471:VSC524471 WBX524471:WBY524471 WLT524471:WLU524471 WVP524471:WVQ524471 H590007:I590007 JD590007:JE590007 SZ590007:TA590007 ACV590007:ACW590007 AMR590007:AMS590007 AWN590007:AWO590007 BGJ590007:BGK590007 BQF590007:BQG590007 CAB590007:CAC590007 CJX590007:CJY590007 CTT590007:CTU590007 DDP590007:DDQ590007 DNL590007:DNM590007 DXH590007:DXI590007 EHD590007:EHE590007 EQZ590007:ERA590007 FAV590007:FAW590007 FKR590007:FKS590007 FUN590007:FUO590007 GEJ590007:GEK590007 GOF590007:GOG590007 GYB590007:GYC590007 HHX590007:HHY590007 HRT590007:HRU590007 IBP590007:IBQ590007 ILL590007:ILM590007 IVH590007:IVI590007 JFD590007:JFE590007 JOZ590007:JPA590007 JYV590007:JYW590007 KIR590007:KIS590007 KSN590007:KSO590007 LCJ590007:LCK590007 LMF590007:LMG590007 LWB590007:LWC590007 MFX590007:MFY590007 MPT590007:MPU590007 MZP590007:MZQ590007 NJL590007:NJM590007 NTH590007:NTI590007 ODD590007:ODE590007 OMZ590007:ONA590007 OWV590007:OWW590007 PGR590007:PGS590007 PQN590007:PQO590007 QAJ590007:QAK590007 QKF590007:QKG590007 QUB590007:QUC590007 RDX590007:RDY590007 RNT590007:RNU590007 RXP590007:RXQ590007 SHL590007:SHM590007 SRH590007:SRI590007 TBD590007:TBE590007 TKZ590007:TLA590007 TUV590007:TUW590007 UER590007:UES590007 UON590007:UOO590007 UYJ590007:UYK590007 VIF590007:VIG590007 VSB590007:VSC590007 WBX590007:WBY590007 WLT590007:WLU590007 WVP590007:WVQ590007 H655543:I655543 JD655543:JE655543 SZ655543:TA655543 ACV655543:ACW655543 AMR655543:AMS655543 AWN655543:AWO655543 BGJ655543:BGK655543 BQF655543:BQG655543 CAB655543:CAC655543 CJX655543:CJY655543 CTT655543:CTU655543 DDP655543:DDQ655543 DNL655543:DNM655543 DXH655543:DXI655543 EHD655543:EHE655543 EQZ655543:ERA655543 FAV655543:FAW655543 FKR655543:FKS655543 FUN655543:FUO655543 GEJ655543:GEK655543 GOF655543:GOG655543 GYB655543:GYC655543 HHX655543:HHY655543 HRT655543:HRU655543 IBP655543:IBQ655543 ILL655543:ILM655543 IVH655543:IVI655543 JFD655543:JFE655543 JOZ655543:JPA655543 JYV655543:JYW655543 KIR655543:KIS655543 KSN655543:KSO655543 LCJ655543:LCK655543 LMF655543:LMG655543 LWB655543:LWC655543 MFX655543:MFY655543 MPT655543:MPU655543 MZP655543:MZQ655543 NJL655543:NJM655543 NTH655543:NTI655543 ODD655543:ODE655543 OMZ655543:ONA655543 OWV655543:OWW655543 PGR655543:PGS655543 PQN655543:PQO655543 QAJ655543:QAK655543 QKF655543:QKG655543 QUB655543:QUC655543 RDX655543:RDY655543 RNT655543:RNU655543 RXP655543:RXQ655543 SHL655543:SHM655543 SRH655543:SRI655543 TBD655543:TBE655543 TKZ655543:TLA655543 TUV655543:TUW655543 UER655543:UES655543 UON655543:UOO655543 UYJ655543:UYK655543 VIF655543:VIG655543 VSB655543:VSC655543 WBX655543:WBY655543 WLT655543:WLU655543 WVP655543:WVQ655543 H721079:I721079 JD721079:JE721079 SZ721079:TA721079 ACV721079:ACW721079 AMR721079:AMS721079 AWN721079:AWO721079 BGJ721079:BGK721079 BQF721079:BQG721079 CAB721079:CAC721079 CJX721079:CJY721079 CTT721079:CTU721079 DDP721079:DDQ721079 DNL721079:DNM721079 DXH721079:DXI721079 EHD721079:EHE721079 EQZ721079:ERA721079 FAV721079:FAW721079 FKR721079:FKS721079 FUN721079:FUO721079 GEJ721079:GEK721079 GOF721079:GOG721079 GYB721079:GYC721079 HHX721079:HHY721079 HRT721079:HRU721079 IBP721079:IBQ721079 ILL721079:ILM721079 IVH721079:IVI721079 JFD721079:JFE721079 JOZ721079:JPA721079 JYV721079:JYW721079 KIR721079:KIS721079 KSN721079:KSO721079 LCJ721079:LCK721079 LMF721079:LMG721079 LWB721079:LWC721079 MFX721079:MFY721079 MPT721079:MPU721079 MZP721079:MZQ721079 NJL721079:NJM721079 NTH721079:NTI721079 ODD721079:ODE721079 OMZ721079:ONA721079 OWV721079:OWW721079 PGR721079:PGS721079 PQN721079:PQO721079 QAJ721079:QAK721079 QKF721079:QKG721079 QUB721079:QUC721079 RDX721079:RDY721079 RNT721079:RNU721079 RXP721079:RXQ721079 SHL721079:SHM721079 SRH721079:SRI721079 TBD721079:TBE721079 TKZ721079:TLA721079 TUV721079:TUW721079 UER721079:UES721079 UON721079:UOO721079 UYJ721079:UYK721079 VIF721079:VIG721079 VSB721079:VSC721079 WBX721079:WBY721079 WLT721079:WLU721079 WVP721079:WVQ721079 H786615:I786615 JD786615:JE786615 SZ786615:TA786615 ACV786615:ACW786615 AMR786615:AMS786615 AWN786615:AWO786615 BGJ786615:BGK786615 BQF786615:BQG786615 CAB786615:CAC786615 CJX786615:CJY786615 CTT786615:CTU786615 DDP786615:DDQ786615 DNL786615:DNM786615 DXH786615:DXI786615 EHD786615:EHE786615 EQZ786615:ERA786615 FAV786615:FAW786615 FKR786615:FKS786615 FUN786615:FUO786615 GEJ786615:GEK786615 GOF786615:GOG786615 GYB786615:GYC786615 HHX786615:HHY786615 HRT786615:HRU786615 IBP786615:IBQ786615 ILL786615:ILM786615 IVH786615:IVI786615 JFD786615:JFE786615 JOZ786615:JPA786615 JYV786615:JYW786615 KIR786615:KIS786615 KSN786615:KSO786615 LCJ786615:LCK786615 LMF786615:LMG786615 LWB786615:LWC786615 MFX786615:MFY786615 MPT786615:MPU786615 MZP786615:MZQ786615 NJL786615:NJM786615 NTH786615:NTI786615 ODD786615:ODE786615 OMZ786615:ONA786615 OWV786615:OWW786615 PGR786615:PGS786615 PQN786615:PQO786615 QAJ786615:QAK786615 QKF786615:QKG786615 QUB786615:QUC786615 RDX786615:RDY786615 RNT786615:RNU786615 RXP786615:RXQ786615 SHL786615:SHM786615 SRH786615:SRI786615 TBD786615:TBE786615 TKZ786615:TLA786615 TUV786615:TUW786615 UER786615:UES786615 UON786615:UOO786615 UYJ786615:UYK786615 VIF786615:VIG786615 VSB786615:VSC786615 WBX786615:WBY786615 WLT786615:WLU786615 WVP786615:WVQ786615 H852151:I852151 JD852151:JE852151 SZ852151:TA852151 ACV852151:ACW852151 AMR852151:AMS852151 AWN852151:AWO852151 BGJ852151:BGK852151 BQF852151:BQG852151 CAB852151:CAC852151 CJX852151:CJY852151 CTT852151:CTU852151 DDP852151:DDQ852151 DNL852151:DNM852151 DXH852151:DXI852151 EHD852151:EHE852151 EQZ852151:ERA852151 FAV852151:FAW852151 FKR852151:FKS852151 FUN852151:FUO852151 GEJ852151:GEK852151 GOF852151:GOG852151 GYB852151:GYC852151 HHX852151:HHY852151 HRT852151:HRU852151 IBP852151:IBQ852151 ILL852151:ILM852151 IVH852151:IVI852151 JFD852151:JFE852151 JOZ852151:JPA852151 JYV852151:JYW852151 KIR852151:KIS852151 KSN852151:KSO852151 LCJ852151:LCK852151 LMF852151:LMG852151 LWB852151:LWC852151 MFX852151:MFY852151 MPT852151:MPU852151 MZP852151:MZQ852151 NJL852151:NJM852151 NTH852151:NTI852151 ODD852151:ODE852151 OMZ852151:ONA852151 OWV852151:OWW852151 PGR852151:PGS852151 PQN852151:PQO852151 QAJ852151:QAK852151 QKF852151:QKG852151 QUB852151:QUC852151 RDX852151:RDY852151 RNT852151:RNU852151 RXP852151:RXQ852151 SHL852151:SHM852151 SRH852151:SRI852151 TBD852151:TBE852151 TKZ852151:TLA852151 TUV852151:TUW852151 UER852151:UES852151 UON852151:UOO852151 UYJ852151:UYK852151 VIF852151:VIG852151 VSB852151:VSC852151 WBX852151:WBY852151 WLT852151:WLU852151 WVP852151:WVQ852151 H917687:I917687 JD917687:JE917687 SZ917687:TA917687 ACV917687:ACW917687 AMR917687:AMS917687 AWN917687:AWO917687 BGJ917687:BGK917687 BQF917687:BQG917687 CAB917687:CAC917687 CJX917687:CJY917687 CTT917687:CTU917687 DDP917687:DDQ917687 DNL917687:DNM917687 DXH917687:DXI917687 EHD917687:EHE917687 EQZ917687:ERA917687 FAV917687:FAW917687 FKR917687:FKS917687 FUN917687:FUO917687 GEJ917687:GEK917687 GOF917687:GOG917687 GYB917687:GYC917687 HHX917687:HHY917687 HRT917687:HRU917687 IBP917687:IBQ917687 ILL917687:ILM917687 IVH917687:IVI917687 JFD917687:JFE917687 JOZ917687:JPA917687 JYV917687:JYW917687 KIR917687:KIS917687 KSN917687:KSO917687 LCJ917687:LCK917687 LMF917687:LMG917687 LWB917687:LWC917687 MFX917687:MFY917687 MPT917687:MPU917687 MZP917687:MZQ917687 NJL917687:NJM917687 NTH917687:NTI917687 ODD917687:ODE917687 OMZ917687:ONA917687 OWV917687:OWW917687 PGR917687:PGS917687 PQN917687:PQO917687 QAJ917687:QAK917687 QKF917687:QKG917687 QUB917687:QUC917687 RDX917687:RDY917687 RNT917687:RNU917687 RXP917687:RXQ917687 SHL917687:SHM917687 SRH917687:SRI917687 TBD917687:TBE917687 TKZ917687:TLA917687 TUV917687:TUW917687 UER917687:UES917687 UON917687:UOO917687 UYJ917687:UYK917687 VIF917687:VIG917687 VSB917687:VSC917687 WBX917687:WBY917687 WLT917687:WLU917687 WVP917687:WVQ917687 H983223:I983223 JD983223:JE983223 SZ983223:TA983223 ACV983223:ACW983223 AMR983223:AMS983223 AWN983223:AWO983223 BGJ983223:BGK983223 BQF983223:BQG983223 CAB983223:CAC983223 CJX983223:CJY983223 CTT983223:CTU983223 DDP983223:DDQ983223 DNL983223:DNM983223 DXH983223:DXI983223 EHD983223:EHE983223 EQZ983223:ERA983223 FAV983223:FAW983223 FKR983223:FKS983223 FUN983223:FUO983223 GEJ983223:GEK983223 GOF983223:GOG983223 GYB983223:GYC983223 HHX983223:HHY983223 HRT983223:HRU983223 IBP983223:IBQ983223 ILL983223:ILM983223 IVH983223:IVI983223 JFD983223:JFE983223 JOZ983223:JPA983223 JYV983223:JYW983223 KIR983223:KIS983223 KSN983223:KSO983223 LCJ983223:LCK983223 LMF983223:LMG983223 LWB983223:LWC983223 MFX983223:MFY983223 MPT983223:MPU983223 MZP983223:MZQ983223 NJL983223:NJM983223 NTH983223:NTI983223 ODD983223:ODE983223 OMZ983223:ONA983223 OWV983223:OWW983223 PGR983223:PGS983223 PQN983223:PQO983223 QAJ983223:QAK983223 QKF983223:QKG983223 QUB983223:QUC983223 RDX983223:RDY983223 RNT983223:RNU983223 RXP983223:RXQ983223 SHL983223:SHM983223 SRH983223:SRI983223 TBD983223:TBE983223 TKZ983223:TLA983223 TUV983223:TUW983223 UER983223:UES983223 UON983223:UOO983223 UYJ983223:UYK983223 VIF983223:VIG983223 VSB983223:VSC983223 WBX983223:WBY983223 WLT983223:WLU983223 WVP983223:WVQ983223</xm:sqref>
        </x14:dataValidation>
        <x14:dataValidation type="list" allowBlank="1" showInputMessage="1" showErrorMessage="1">
          <x14:formula1>
            <xm:f>"Sim,Não"</xm:f>
          </x14:formula1>
          <xm:sqref>M13 JI13 TE13 ADA13 AMW13 AWS13 BGO13 BQK13 CAG13 CKC13 CTY13 DDU13 DNQ13 DXM13 EHI13 ERE13 FBA13 FKW13 FUS13 GEO13 GOK13 GYG13 HIC13 HRY13 IBU13 ILQ13 IVM13 JFI13 JPE13 JZA13 KIW13 KSS13 LCO13 LMK13 LWG13 MGC13 MPY13 MZU13 NJQ13 NTM13 ODI13 ONE13 OXA13 PGW13 PQS13 QAO13 QKK13 QUG13 REC13 RNY13 RXU13 SHQ13 SRM13 TBI13 TLE13 TVA13 UEW13 UOS13 UYO13 VIK13 VSG13 WCC13 WLY13 WVU13 M65549 JI65549 TE65549 ADA65549 AMW65549 AWS65549 BGO65549 BQK65549 CAG65549 CKC65549 CTY65549 DDU65549 DNQ65549 DXM65549 EHI65549 ERE65549 FBA65549 FKW65549 FUS65549 GEO65549 GOK65549 GYG65549 HIC65549 HRY65549 IBU65549 ILQ65549 IVM65549 JFI65549 JPE65549 JZA65549 KIW65549 KSS65549 LCO65549 LMK65549 LWG65549 MGC65549 MPY65549 MZU65549 NJQ65549 NTM65549 ODI65549 ONE65549 OXA65549 PGW65549 PQS65549 QAO65549 QKK65549 QUG65549 REC65549 RNY65549 RXU65549 SHQ65549 SRM65549 TBI65549 TLE65549 TVA65549 UEW65549 UOS65549 UYO65549 VIK65549 VSG65549 WCC65549 WLY65549 WVU65549 M131085 JI131085 TE131085 ADA131085 AMW131085 AWS131085 BGO131085 BQK131085 CAG131085 CKC131085 CTY131085 DDU131085 DNQ131085 DXM131085 EHI131085 ERE131085 FBA131085 FKW131085 FUS131085 GEO131085 GOK131085 GYG131085 HIC131085 HRY131085 IBU131085 ILQ131085 IVM131085 JFI131085 JPE131085 JZA131085 KIW131085 KSS131085 LCO131085 LMK131085 LWG131085 MGC131085 MPY131085 MZU131085 NJQ131085 NTM131085 ODI131085 ONE131085 OXA131085 PGW131085 PQS131085 QAO131085 QKK131085 QUG131085 REC131085 RNY131085 RXU131085 SHQ131085 SRM131085 TBI131085 TLE131085 TVA131085 UEW131085 UOS131085 UYO131085 VIK131085 VSG131085 WCC131085 WLY131085 WVU131085 M196621 JI196621 TE196621 ADA196621 AMW196621 AWS196621 BGO196621 BQK196621 CAG196621 CKC196621 CTY196621 DDU196621 DNQ196621 DXM196621 EHI196621 ERE196621 FBA196621 FKW196621 FUS196621 GEO196621 GOK196621 GYG196621 HIC196621 HRY196621 IBU196621 ILQ196621 IVM196621 JFI196621 JPE196621 JZA196621 KIW196621 KSS196621 LCO196621 LMK196621 LWG196621 MGC196621 MPY196621 MZU196621 NJQ196621 NTM196621 ODI196621 ONE196621 OXA196621 PGW196621 PQS196621 QAO196621 QKK196621 QUG196621 REC196621 RNY196621 RXU196621 SHQ196621 SRM196621 TBI196621 TLE196621 TVA196621 UEW196621 UOS196621 UYO196621 VIK196621 VSG196621 WCC196621 WLY196621 WVU196621 M262157 JI262157 TE262157 ADA262157 AMW262157 AWS262157 BGO262157 BQK262157 CAG262157 CKC262157 CTY262157 DDU262157 DNQ262157 DXM262157 EHI262157 ERE262157 FBA262157 FKW262157 FUS262157 GEO262157 GOK262157 GYG262157 HIC262157 HRY262157 IBU262157 ILQ262157 IVM262157 JFI262157 JPE262157 JZA262157 KIW262157 KSS262157 LCO262157 LMK262157 LWG262157 MGC262157 MPY262157 MZU262157 NJQ262157 NTM262157 ODI262157 ONE262157 OXA262157 PGW262157 PQS262157 QAO262157 QKK262157 QUG262157 REC262157 RNY262157 RXU262157 SHQ262157 SRM262157 TBI262157 TLE262157 TVA262157 UEW262157 UOS262157 UYO262157 VIK262157 VSG262157 WCC262157 WLY262157 WVU262157 M327693 JI327693 TE327693 ADA327693 AMW327693 AWS327693 BGO327693 BQK327693 CAG327693 CKC327693 CTY327693 DDU327693 DNQ327693 DXM327693 EHI327693 ERE327693 FBA327693 FKW327693 FUS327693 GEO327693 GOK327693 GYG327693 HIC327693 HRY327693 IBU327693 ILQ327693 IVM327693 JFI327693 JPE327693 JZA327693 KIW327693 KSS327693 LCO327693 LMK327693 LWG327693 MGC327693 MPY327693 MZU327693 NJQ327693 NTM327693 ODI327693 ONE327693 OXA327693 PGW327693 PQS327693 QAO327693 QKK327693 QUG327693 REC327693 RNY327693 RXU327693 SHQ327693 SRM327693 TBI327693 TLE327693 TVA327693 UEW327693 UOS327693 UYO327693 VIK327693 VSG327693 WCC327693 WLY327693 WVU327693 M393229 JI393229 TE393229 ADA393229 AMW393229 AWS393229 BGO393229 BQK393229 CAG393229 CKC393229 CTY393229 DDU393229 DNQ393229 DXM393229 EHI393229 ERE393229 FBA393229 FKW393229 FUS393229 GEO393229 GOK393229 GYG393229 HIC393229 HRY393229 IBU393229 ILQ393229 IVM393229 JFI393229 JPE393229 JZA393229 KIW393229 KSS393229 LCO393229 LMK393229 LWG393229 MGC393229 MPY393229 MZU393229 NJQ393229 NTM393229 ODI393229 ONE393229 OXA393229 PGW393229 PQS393229 QAO393229 QKK393229 QUG393229 REC393229 RNY393229 RXU393229 SHQ393229 SRM393229 TBI393229 TLE393229 TVA393229 UEW393229 UOS393229 UYO393229 VIK393229 VSG393229 WCC393229 WLY393229 WVU393229 M458765 JI458765 TE458765 ADA458765 AMW458765 AWS458765 BGO458765 BQK458765 CAG458765 CKC458765 CTY458765 DDU458765 DNQ458765 DXM458765 EHI458765 ERE458765 FBA458765 FKW458765 FUS458765 GEO458765 GOK458765 GYG458765 HIC458765 HRY458765 IBU458765 ILQ458765 IVM458765 JFI458765 JPE458765 JZA458765 KIW458765 KSS458765 LCO458765 LMK458765 LWG458765 MGC458765 MPY458765 MZU458765 NJQ458765 NTM458765 ODI458765 ONE458765 OXA458765 PGW458765 PQS458765 QAO458765 QKK458765 QUG458765 REC458765 RNY458765 RXU458765 SHQ458765 SRM458765 TBI458765 TLE458765 TVA458765 UEW458765 UOS458765 UYO458765 VIK458765 VSG458765 WCC458765 WLY458765 WVU458765 M524301 JI524301 TE524301 ADA524301 AMW524301 AWS524301 BGO524301 BQK524301 CAG524301 CKC524301 CTY524301 DDU524301 DNQ524301 DXM524301 EHI524301 ERE524301 FBA524301 FKW524301 FUS524301 GEO524301 GOK524301 GYG524301 HIC524301 HRY524301 IBU524301 ILQ524301 IVM524301 JFI524301 JPE524301 JZA524301 KIW524301 KSS524301 LCO524301 LMK524301 LWG524301 MGC524301 MPY524301 MZU524301 NJQ524301 NTM524301 ODI524301 ONE524301 OXA524301 PGW524301 PQS524301 QAO524301 QKK524301 QUG524301 REC524301 RNY524301 RXU524301 SHQ524301 SRM524301 TBI524301 TLE524301 TVA524301 UEW524301 UOS524301 UYO524301 VIK524301 VSG524301 WCC524301 WLY524301 WVU524301 M589837 JI589837 TE589837 ADA589837 AMW589837 AWS589837 BGO589837 BQK589837 CAG589837 CKC589837 CTY589837 DDU589837 DNQ589837 DXM589837 EHI589837 ERE589837 FBA589837 FKW589837 FUS589837 GEO589837 GOK589837 GYG589837 HIC589837 HRY589837 IBU589837 ILQ589837 IVM589837 JFI589837 JPE589837 JZA589837 KIW589837 KSS589837 LCO589837 LMK589837 LWG589837 MGC589837 MPY589837 MZU589837 NJQ589837 NTM589837 ODI589837 ONE589837 OXA589837 PGW589837 PQS589837 QAO589837 QKK589837 QUG589837 REC589837 RNY589837 RXU589837 SHQ589837 SRM589837 TBI589837 TLE589837 TVA589837 UEW589837 UOS589837 UYO589837 VIK589837 VSG589837 WCC589837 WLY589837 WVU589837 M655373 JI655373 TE655373 ADA655373 AMW655373 AWS655373 BGO655373 BQK655373 CAG655373 CKC655373 CTY655373 DDU655373 DNQ655373 DXM655373 EHI655373 ERE655373 FBA655373 FKW655373 FUS655373 GEO655373 GOK655373 GYG655373 HIC655373 HRY655373 IBU655373 ILQ655373 IVM655373 JFI655373 JPE655373 JZA655373 KIW655373 KSS655373 LCO655373 LMK655373 LWG655373 MGC655373 MPY655373 MZU655373 NJQ655373 NTM655373 ODI655373 ONE655373 OXA655373 PGW655373 PQS655373 QAO655373 QKK655373 QUG655373 REC655373 RNY655373 RXU655373 SHQ655373 SRM655373 TBI655373 TLE655373 TVA655373 UEW655373 UOS655373 UYO655373 VIK655373 VSG655373 WCC655373 WLY655373 WVU655373 M720909 JI720909 TE720909 ADA720909 AMW720909 AWS720909 BGO720909 BQK720909 CAG720909 CKC720909 CTY720909 DDU720909 DNQ720909 DXM720909 EHI720909 ERE720909 FBA720909 FKW720909 FUS720909 GEO720909 GOK720909 GYG720909 HIC720909 HRY720909 IBU720909 ILQ720909 IVM720909 JFI720909 JPE720909 JZA720909 KIW720909 KSS720909 LCO720909 LMK720909 LWG720909 MGC720909 MPY720909 MZU720909 NJQ720909 NTM720909 ODI720909 ONE720909 OXA720909 PGW720909 PQS720909 QAO720909 QKK720909 QUG720909 REC720909 RNY720909 RXU720909 SHQ720909 SRM720909 TBI720909 TLE720909 TVA720909 UEW720909 UOS720909 UYO720909 VIK720909 VSG720909 WCC720909 WLY720909 WVU720909 M786445 JI786445 TE786445 ADA786445 AMW786445 AWS786445 BGO786445 BQK786445 CAG786445 CKC786445 CTY786445 DDU786445 DNQ786445 DXM786445 EHI786445 ERE786445 FBA786445 FKW786445 FUS786445 GEO786445 GOK786445 GYG786445 HIC786445 HRY786445 IBU786445 ILQ786445 IVM786445 JFI786445 JPE786445 JZA786445 KIW786445 KSS786445 LCO786445 LMK786445 LWG786445 MGC786445 MPY786445 MZU786445 NJQ786445 NTM786445 ODI786445 ONE786445 OXA786445 PGW786445 PQS786445 QAO786445 QKK786445 QUG786445 REC786445 RNY786445 RXU786445 SHQ786445 SRM786445 TBI786445 TLE786445 TVA786445 UEW786445 UOS786445 UYO786445 VIK786445 VSG786445 WCC786445 WLY786445 WVU786445 M851981 JI851981 TE851981 ADA851981 AMW851981 AWS851981 BGO851981 BQK851981 CAG851981 CKC851981 CTY851981 DDU851981 DNQ851981 DXM851981 EHI851981 ERE851981 FBA851981 FKW851981 FUS851981 GEO851981 GOK851981 GYG851981 HIC851981 HRY851981 IBU851981 ILQ851981 IVM851981 JFI851981 JPE851981 JZA851981 KIW851981 KSS851981 LCO851981 LMK851981 LWG851981 MGC851981 MPY851981 MZU851981 NJQ851981 NTM851981 ODI851981 ONE851981 OXA851981 PGW851981 PQS851981 QAO851981 QKK851981 QUG851981 REC851981 RNY851981 RXU851981 SHQ851981 SRM851981 TBI851981 TLE851981 TVA851981 UEW851981 UOS851981 UYO851981 VIK851981 VSG851981 WCC851981 WLY851981 WVU851981 M917517 JI917517 TE917517 ADA917517 AMW917517 AWS917517 BGO917517 BQK917517 CAG917517 CKC917517 CTY917517 DDU917517 DNQ917517 DXM917517 EHI917517 ERE917517 FBA917517 FKW917517 FUS917517 GEO917517 GOK917517 GYG917517 HIC917517 HRY917517 IBU917517 ILQ917517 IVM917517 JFI917517 JPE917517 JZA917517 KIW917517 KSS917517 LCO917517 LMK917517 LWG917517 MGC917517 MPY917517 MZU917517 NJQ917517 NTM917517 ODI917517 ONE917517 OXA917517 PGW917517 PQS917517 QAO917517 QKK917517 QUG917517 REC917517 RNY917517 RXU917517 SHQ917517 SRM917517 TBI917517 TLE917517 TVA917517 UEW917517 UOS917517 UYO917517 VIK917517 VSG917517 WCC917517 WLY917517 WVU917517 M983053 JI983053 TE983053 ADA983053 AMW983053 AWS983053 BGO983053 BQK983053 CAG983053 CKC983053 CTY983053 DDU983053 DNQ983053 DXM983053 EHI983053 ERE983053 FBA983053 FKW983053 FUS983053 GEO983053 GOK983053 GYG983053 HIC983053 HRY983053 IBU983053 ILQ983053 IVM983053 JFI983053 JPE983053 JZA983053 KIW983053 KSS983053 LCO983053 LMK983053 LWG983053 MGC983053 MPY983053 MZU983053 NJQ983053 NTM983053 ODI983053 ONE983053 OXA983053 PGW983053 PQS983053 QAO983053 QKK983053 QUG983053 REC983053 RNY983053 RXU983053 SHQ983053 SRM983053 TBI983053 TLE983053 TVA983053 UEW983053 UOS983053 UYO983053 VIK983053 VSG983053 WCC983053 WLY983053 WVU983053 M43 JI43 TE43 ADA43 AMW43 AWS43 BGO43 BQK43 CAG43 CKC43 CTY43 DDU43 DNQ43 DXM43 EHI43 ERE43 FBA43 FKW43 FUS43 GEO43 GOK43 GYG43 HIC43 HRY43 IBU43 ILQ43 IVM43 JFI43 JPE43 JZA43 KIW43 KSS43 LCO43 LMK43 LWG43 MGC43 MPY43 MZU43 NJQ43 NTM43 ODI43 ONE43 OXA43 PGW43 PQS43 QAO43 QKK43 QUG43 REC43 RNY43 RXU43 SHQ43 SRM43 TBI43 TLE43 TVA43 UEW43 UOS43 UYO43 VIK43 VSG43 WCC43 WLY43 WVU43 M65579 JI65579 TE65579 ADA65579 AMW65579 AWS65579 BGO65579 BQK65579 CAG65579 CKC65579 CTY65579 DDU65579 DNQ65579 DXM65579 EHI65579 ERE65579 FBA65579 FKW65579 FUS65579 GEO65579 GOK65579 GYG65579 HIC65579 HRY65579 IBU65579 ILQ65579 IVM65579 JFI65579 JPE65579 JZA65579 KIW65579 KSS65579 LCO65579 LMK65579 LWG65579 MGC65579 MPY65579 MZU65579 NJQ65579 NTM65579 ODI65579 ONE65579 OXA65579 PGW65579 PQS65579 QAO65579 QKK65579 QUG65579 REC65579 RNY65579 RXU65579 SHQ65579 SRM65579 TBI65579 TLE65579 TVA65579 UEW65579 UOS65579 UYO65579 VIK65579 VSG65579 WCC65579 WLY65579 WVU65579 M131115 JI131115 TE131115 ADA131115 AMW131115 AWS131115 BGO131115 BQK131115 CAG131115 CKC131115 CTY131115 DDU131115 DNQ131115 DXM131115 EHI131115 ERE131115 FBA131115 FKW131115 FUS131115 GEO131115 GOK131115 GYG131115 HIC131115 HRY131115 IBU131115 ILQ131115 IVM131115 JFI131115 JPE131115 JZA131115 KIW131115 KSS131115 LCO131115 LMK131115 LWG131115 MGC131115 MPY131115 MZU131115 NJQ131115 NTM131115 ODI131115 ONE131115 OXA131115 PGW131115 PQS131115 QAO131115 QKK131115 QUG131115 REC131115 RNY131115 RXU131115 SHQ131115 SRM131115 TBI131115 TLE131115 TVA131115 UEW131115 UOS131115 UYO131115 VIK131115 VSG131115 WCC131115 WLY131115 WVU131115 M196651 JI196651 TE196651 ADA196651 AMW196651 AWS196651 BGO196651 BQK196651 CAG196651 CKC196651 CTY196651 DDU196651 DNQ196651 DXM196651 EHI196651 ERE196651 FBA196651 FKW196651 FUS196651 GEO196651 GOK196651 GYG196651 HIC196651 HRY196651 IBU196651 ILQ196651 IVM196651 JFI196651 JPE196651 JZA196651 KIW196651 KSS196651 LCO196651 LMK196651 LWG196651 MGC196651 MPY196651 MZU196651 NJQ196651 NTM196651 ODI196651 ONE196651 OXA196651 PGW196651 PQS196651 QAO196651 QKK196651 QUG196651 REC196651 RNY196651 RXU196651 SHQ196651 SRM196651 TBI196651 TLE196651 TVA196651 UEW196651 UOS196651 UYO196651 VIK196651 VSG196651 WCC196651 WLY196651 WVU196651 M262187 JI262187 TE262187 ADA262187 AMW262187 AWS262187 BGO262187 BQK262187 CAG262187 CKC262187 CTY262187 DDU262187 DNQ262187 DXM262187 EHI262187 ERE262187 FBA262187 FKW262187 FUS262187 GEO262187 GOK262187 GYG262187 HIC262187 HRY262187 IBU262187 ILQ262187 IVM262187 JFI262187 JPE262187 JZA262187 KIW262187 KSS262187 LCO262187 LMK262187 LWG262187 MGC262187 MPY262187 MZU262187 NJQ262187 NTM262187 ODI262187 ONE262187 OXA262187 PGW262187 PQS262187 QAO262187 QKK262187 QUG262187 REC262187 RNY262187 RXU262187 SHQ262187 SRM262187 TBI262187 TLE262187 TVA262187 UEW262187 UOS262187 UYO262187 VIK262187 VSG262187 WCC262187 WLY262187 WVU262187 M327723 JI327723 TE327723 ADA327723 AMW327723 AWS327723 BGO327723 BQK327723 CAG327723 CKC327723 CTY327723 DDU327723 DNQ327723 DXM327723 EHI327723 ERE327723 FBA327723 FKW327723 FUS327723 GEO327723 GOK327723 GYG327723 HIC327723 HRY327723 IBU327723 ILQ327723 IVM327723 JFI327723 JPE327723 JZA327723 KIW327723 KSS327723 LCO327723 LMK327723 LWG327723 MGC327723 MPY327723 MZU327723 NJQ327723 NTM327723 ODI327723 ONE327723 OXA327723 PGW327723 PQS327723 QAO327723 QKK327723 QUG327723 REC327723 RNY327723 RXU327723 SHQ327723 SRM327723 TBI327723 TLE327723 TVA327723 UEW327723 UOS327723 UYO327723 VIK327723 VSG327723 WCC327723 WLY327723 WVU327723 M393259 JI393259 TE393259 ADA393259 AMW393259 AWS393259 BGO393259 BQK393259 CAG393259 CKC393259 CTY393259 DDU393259 DNQ393259 DXM393259 EHI393259 ERE393259 FBA393259 FKW393259 FUS393259 GEO393259 GOK393259 GYG393259 HIC393259 HRY393259 IBU393259 ILQ393259 IVM393259 JFI393259 JPE393259 JZA393259 KIW393259 KSS393259 LCO393259 LMK393259 LWG393259 MGC393259 MPY393259 MZU393259 NJQ393259 NTM393259 ODI393259 ONE393259 OXA393259 PGW393259 PQS393259 QAO393259 QKK393259 QUG393259 REC393259 RNY393259 RXU393259 SHQ393259 SRM393259 TBI393259 TLE393259 TVA393259 UEW393259 UOS393259 UYO393259 VIK393259 VSG393259 WCC393259 WLY393259 WVU393259 M458795 JI458795 TE458795 ADA458795 AMW458795 AWS458795 BGO458795 BQK458795 CAG458795 CKC458795 CTY458795 DDU458795 DNQ458795 DXM458795 EHI458795 ERE458795 FBA458795 FKW458795 FUS458795 GEO458795 GOK458795 GYG458795 HIC458795 HRY458795 IBU458795 ILQ458795 IVM458795 JFI458795 JPE458795 JZA458795 KIW458795 KSS458795 LCO458795 LMK458795 LWG458795 MGC458795 MPY458795 MZU458795 NJQ458795 NTM458795 ODI458795 ONE458795 OXA458795 PGW458795 PQS458795 QAO458795 QKK458795 QUG458795 REC458795 RNY458795 RXU458795 SHQ458795 SRM458795 TBI458795 TLE458795 TVA458795 UEW458795 UOS458795 UYO458795 VIK458795 VSG458795 WCC458795 WLY458795 WVU458795 M524331 JI524331 TE524331 ADA524331 AMW524331 AWS524331 BGO524331 BQK524331 CAG524331 CKC524331 CTY524331 DDU524331 DNQ524331 DXM524331 EHI524331 ERE524331 FBA524331 FKW524331 FUS524331 GEO524331 GOK524331 GYG524331 HIC524331 HRY524331 IBU524331 ILQ524331 IVM524331 JFI524331 JPE524331 JZA524331 KIW524331 KSS524331 LCO524331 LMK524331 LWG524331 MGC524331 MPY524331 MZU524331 NJQ524331 NTM524331 ODI524331 ONE524331 OXA524331 PGW524331 PQS524331 QAO524331 QKK524331 QUG524331 REC524331 RNY524331 RXU524331 SHQ524331 SRM524331 TBI524331 TLE524331 TVA524331 UEW524331 UOS524331 UYO524331 VIK524331 VSG524331 WCC524331 WLY524331 WVU524331 M589867 JI589867 TE589867 ADA589867 AMW589867 AWS589867 BGO589867 BQK589867 CAG589867 CKC589867 CTY589867 DDU589867 DNQ589867 DXM589867 EHI589867 ERE589867 FBA589867 FKW589867 FUS589867 GEO589867 GOK589867 GYG589867 HIC589867 HRY589867 IBU589867 ILQ589867 IVM589867 JFI589867 JPE589867 JZA589867 KIW589867 KSS589867 LCO589867 LMK589867 LWG589867 MGC589867 MPY589867 MZU589867 NJQ589867 NTM589867 ODI589867 ONE589867 OXA589867 PGW589867 PQS589867 QAO589867 QKK589867 QUG589867 REC589867 RNY589867 RXU589867 SHQ589867 SRM589867 TBI589867 TLE589867 TVA589867 UEW589867 UOS589867 UYO589867 VIK589867 VSG589867 WCC589867 WLY589867 WVU589867 M655403 JI655403 TE655403 ADA655403 AMW655403 AWS655403 BGO655403 BQK655403 CAG655403 CKC655403 CTY655403 DDU655403 DNQ655403 DXM655403 EHI655403 ERE655403 FBA655403 FKW655403 FUS655403 GEO655403 GOK655403 GYG655403 HIC655403 HRY655403 IBU655403 ILQ655403 IVM655403 JFI655403 JPE655403 JZA655403 KIW655403 KSS655403 LCO655403 LMK655403 LWG655403 MGC655403 MPY655403 MZU655403 NJQ655403 NTM655403 ODI655403 ONE655403 OXA655403 PGW655403 PQS655403 QAO655403 QKK655403 QUG655403 REC655403 RNY655403 RXU655403 SHQ655403 SRM655403 TBI655403 TLE655403 TVA655403 UEW655403 UOS655403 UYO655403 VIK655403 VSG655403 WCC655403 WLY655403 WVU655403 M720939 JI720939 TE720939 ADA720939 AMW720939 AWS720939 BGO720939 BQK720939 CAG720939 CKC720939 CTY720939 DDU720939 DNQ720939 DXM720939 EHI720939 ERE720939 FBA720939 FKW720939 FUS720939 GEO720939 GOK720939 GYG720939 HIC720939 HRY720939 IBU720939 ILQ720939 IVM720939 JFI720939 JPE720939 JZA720939 KIW720939 KSS720939 LCO720939 LMK720939 LWG720939 MGC720939 MPY720939 MZU720939 NJQ720939 NTM720939 ODI720939 ONE720939 OXA720939 PGW720939 PQS720939 QAO720939 QKK720939 QUG720939 REC720939 RNY720939 RXU720939 SHQ720939 SRM720939 TBI720939 TLE720939 TVA720939 UEW720939 UOS720939 UYO720939 VIK720939 VSG720939 WCC720939 WLY720939 WVU720939 M786475 JI786475 TE786475 ADA786475 AMW786475 AWS786475 BGO786475 BQK786475 CAG786475 CKC786475 CTY786475 DDU786475 DNQ786475 DXM786475 EHI786475 ERE786475 FBA786475 FKW786475 FUS786475 GEO786475 GOK786475 GYG786475 HIC786475 HRY786475 IBU786475 ILQ786475 IVM786475 JFI786475 JPE786475 JZA786475 KIW786475 KSS786475 LCO786475 LMK786475 LWG786475 MGC786475 MPY786475 MZU786475 NJQ786475 NTM786475 ODI786475 ONE786475 OXA786475 PGW786475 PQS786475 QAO786475 QKK786475 QUG786475 REC786475 RNY786475 RXU786475 SHQ786475 SRM786475 TBI786475 TLE786475 TVA786475 UEW786475 UOS786475 UYO786475 VIK786475 VSG786475 WCC786475 WLY786475 WVU786475 M852011 JI852011 TE852011 ADA852011 AMW852011 AWS852011 BGO852011 BQK852011 CAG852011 CKC852011 CTY852011 DDU852011 DNQ852011 DXM852011 EHI852011 ERE852011 FBA852011 FKW852011 FUS852011 GEO852011 GOK852011 GYG852011 HIC852011 HRY852011 IBU852011 ILQ852011 IVM852011 JFI852011 JPE852011 JZA852011 KIW852011 KSS852011 LCO852011 LMK852011 LWG852011 MGC852011 MPY852011 MZU852011 NJQ852011 NTM852011 ODI852011 ONE852011 OXA852011 PGW852011 PQS852011 QAO852011 QKK852011 QUG852011 REC852011 RNY852011 RXU852011 SHQ852011 SRM852011 TBI852011 TLE852011 TVA852011 UEW852011 UOS852011 UYO852011 VIK852011 VSG852011 WCC852011 WLY852011 WVU852011 M917547 JI917547 TE917547 ADA917547 AMW917547 AWS917547 BGO917547 BQK917547 CAG917547 CKC917547 CTY917547 DDU917547 DNQ917547 DXM917547 EHI917547 ERE917547 FBA917547 FKW917547 FUS917547 GEO917547 GOK917547 GYG917547 HIC917547 HRY917547 IBU917547 ILQ917547 IVM917547 JFI917547 JPE917547 JZA917547 KIW917547 KSS917547 LCO917547 LMK917547 LWG917547 MGC917547 MPY917547 MZU917547 NJQ917547 NTM917547 ODI917547 ONE917547 OXA917547 PGW917547 PQS917547 QAO917547 QKK917547 QUG917547 REC917547 RNY917547 RXU917547 SHQ917547 SRM917547 TBI917547 TLE917547 TVA917547 UEW917547 UOS917547 UYO917547 VIK917547 VSG917547 WCC917547 WLY917547 WVU917547 M983083 JI983083 TE983083 ADA983083 AMW983083 AWS983083 BGO983083 BQK983083 CAG983083 CKC983083 CTY983083 DDU983083 DNQ983083 DXM983083 EHI983083 ERE983083 FBA983083 FKW983083 FUS983083 GEO983083 GOK983083 GYG983083 HIC983083 HRY983083 IBU983083 ILQ983083 IVM983083 JFI983083 JPE983083 JZA983083 KIW983083 KSS983083 LCO983083 LMK983083 LWG983083 MGC983083 MPY983083 MZU983083 NJQ983083 NTM983083 ODI983083 ONE983083 OXA983083 PGW983083 PQS983083 QAO983083 QKK983083 QUG983083 REC983083 RNY983083 RXU983083 SHQ983083 SRM983083 TBI983083 TLE983083 TVA983083 UEW983083 UOS983083 UYO983083 VIK983083 VSG983083 WCC983083 WLY983083 WVU983083 M53 JI53 TE53 ADA53 AMW53 AWS53 BGO53 BQK53 CAG53 CKC53 CTY53 DDU53 DNQ53 DXM53 EHI53 ERE53 FBA53 FKW53 FUS53 GEO53 GOK53 GYG53 HIC53 HRY53 IBU53 ILQ53 IVM53 JFI53 JPE53 JZA53 KIW53 KSS53 LCO53 LMK53 LWG53 MGC53 MPY53 MZU53 NJQ53 NTM53 ODI53 ONE53 OXA53 PGW53 PQS53 QAO53 QKK53 QUG53 REC53 RNY53 RXU53 SHQ53 SRM53 TBI53 TLE53 TVA53 UEW53 UOS53 UYO53 VIK53 VSG53 WCC53 WLY53 WVU53 M65589 JI65589 TE65589 ADA65589 AMW65589 AWS65589 BGO65589 BQK65589 CAG65589 CKC65589 CTY65589 DDU65589 DNQ65589 DXM65589 EHI65589 ERE65589 FBA65589 FKW65589 FUS65589 GEO65589 GOK65589 GYG65589 HIC65589 HRY65589 IBU65589 ILQ65589 IVM65589 JFI65589 JPE65589 JZA65589 KIW65589 KSS65589 LCO65589 LMK65589 LWG65589 MGC65589 MPY65589 MZU65589 NJQ65589 NTM65589 ODI65589 ONE65589 OXA65589 PGW65589 PQS65589 QAO65589 QKK65589 QUG65589 REC65589 RNY65589 RXU65589 SHQ65589 SRM65589 TBI65589 TLE65589 TVA65589 UEW65589 UOS65589 UYO65589 VIK65589 VSG65589 WCC65589 WLY65589 WVU65589 M131125 JI131125 TE131125 ADA131125 AMW131125 AWS131125 BGO131125 BQK131125 CAG131125 CKC131125 CTY131125 DDU131125 DNQ131125 DXM131125 EHI131125 ERE131125 FBA131125 FKW131125 FUS131125 GEO131125 GOK131125 GYG131125 HIC131125 HRY131125 IBU131125 ILQ131125 IVM131125 JFI131125 JPE131125 JZA131125 KIW131125 KSS131125 LCO131125 LMK131125 LWG131125 MGC131125 MPY131125 MZU131125 NJQ131125 NTM131125 ODI131125 ONE131125 OXA131125 PGW131125 PQS131125 QAO131125 QKK131125 QUG131125 REC131125 RNY131125 RXU131125 SHQ131125 SRM131125 TBI131125 TLE131125 TVA131125 UEW131125 UOS131125 UYO131125 VIK131125 VSG131125 WCC131125 WLY131125 WVU131125 M196661 JI196661 TE196661 ADA196661 AMW196661 AWS196661 BGO196661 BQK196661 CAG196661 CKC196661 CTY196661 DDU196661 DNQ196661 DXM196661 EHI196661 ERE196661 FBA196661 FKW196661 FUS196661 GEO196661 GOK196661 GYG196661 HIC196661 HRY196661 IBU196661 ILQ196661 IVM196661 JFI196661 JPE196661 JZA196661 KIW196661 KSS196661 LCO196661 LMK196661 LWG196661 MGC196661 MPY196661 MZU196661 NJQ196661 NTM196661 ODI196661 ONE196661 OXA196661 PGW196661 PQS196661 QAO196661 QKK196661 QUG196661 REC196661 RNY196661 RXU196661 SHQ196661 SRM196661 TBI196661 TLE196661 TVA196661 UEW196661 UOS196661 UYO196661 VIK196661 VSG196661 WCC196661 WLY196661 WVU196661 M262197 JI262197 TE262197 ADA262197 AMW262197 AWS262197 BGO262197 BQK262197 CAG262197 CKC262197 CTY262197 DDU262197 DNQ262197 DXM262197 EHI262197 ERE262197 FBA262197 FKW262197 FUS262197 GEO262197 GOK262197 GYG262197 HIC262197 HRY262197 IBU262197 ILQ262197 IVM262197 JFI262197 JPE262197 JZA262197 KIW262197 KSS262197 LCO262197 LMK262197 LWG262197 MGC262197 MPY262197 MZU262197 NJQ262197 NTM262197 ODI262197 ONE262197 OXA262197 PGW262197 PQS262197 QAO262197 QKK262197 QUG262197 REC262197 RNY262197 RXU262197 SHQ262197 SRM262197 TBI262197 TLE262197 TVA262197 UEW262197 UOS262197 UYO262197 VIK262197 VSG262197 WCC262197 WLY262197 WVU262197 M327733 JI327733 TE327733 ADA327733 AMW327733 AWS327733 BGO327733 BQK327733 CAG327733 CKC327733 CTY327733 DDU327733 DNQ327733 DXM327733 EHI327733 ERE327733 FBA327733 FKW327733 FUS327733 GEO327733 GOK327733 GYG327733 HIC327733 HRY327733 IBU327733 ILQ327733 IVM327733 JFI327733 JPE327733 JZA327733 KIW327733 KSS327733 LCO327733 LMK327733 LWG327733 MGC327733 MPY327733 MZU327733 NJQ327733 NTM327733 ODI327733 ONE327733 OXA327733 PGW327733 PQS327733 QAO327733 QKK327733 QUG327733 REC327733 RNY327733 RXU327733 SHQ327733 SRM327733 TBI327733 TLE327733 TVA327733 UEW327733 UOS327733 UYO327733 VIK327733 VSG327733 WCC327733 WLY327733 WVU327733 M393269 JI393269 TE393269 ADA393269 AMW393269 AWS393269 BGO393269 BQK393269 CAG393269 CKC393269 CTY393269 DDU393269 DNQ393269 DXM393269 EHI393269 ERE393269 FBA393269 FKW393269 FUS393269 GEO393269 GOK393269 GYG393269 HIC393269 HRY393269 IBU393269 ILQ393269 IVM393269 JFI393269 JPE393269 JZA393269 KIW393269 KSS393269 LCO393269 LMK393269 LWG393269 MGC393269 MPY393269 MZU393269 NJQ393269 NTM393269 ODI393269 ONE393269 OXA393269 PGW393269 PQS393269 QAO393269 QKK393269 QUG393269 REC393269 RNY393269 RXU393269 SHQ393269 SRM393269 TBI393269 TLE393269 TVA393269 UEW393269 UOS393269 UYO393269 VIK393269 VSG393269 WCC393269 WLY393269 WVU393269 M458805 JI458805 TE458805 ADA458805 AMW458805 AWS458805 BGO458805 BQK458805 CAG458805 CKC458805 CTY458805 DDU458805 DNQ458805 DXM458805 EHI458805 ERE458805 FBA458805 FKW458805 FUS458805 GEO458805 GOK458805 GYG458805 HIC458805 HRY458805 IBU458805 ILQ458805 IVM458805 JFI458805 JPE458805 JZA458805 KIW458805 KSS458805 LCO458805 LMK458805 LWG458805 MGC458805 MPY458805 MZU458805 NJQ458805 NTM458805 ODI458805 ONE458805 OXA458805 PGW458805 PQS458805 QAO458805 QKK458805 QUG458805 REC458805 RNY458805 RXU458805 SHQ458805 SRM458805 TBI458805 TLE458805 TVA458805 UEW458805 UOS458805 UYO458805 VIK458805 VSG458805 WCC458805 WLY458805 WVU458805 M524341 JI524341 TE524341 ADA524341 AMW524341 AWS524341 BGO524341 BQK524341 CAG524341 CKC524341 CTY524341 DDU524341 DNQ524341 DXM524341 EHI524341 ERE524341 FBA524341 FKW524341 FUS524341 GEO524341 GOK524341 GYG524341 HIC524341 HRY524341 IBU524341 ILQ524341 IVM524341 JFI524341 JPE524341 JZA524341 KIW524341 KSS524341 LCO524341 LMK524341 LWG524341 MGC524341 MPY524341 MZU524341 NJQ524341 NTM524341 ODI524341 ONE524341 OXA524341 PGW524341 PQS524341 QAO524341 QKK524341 QUG524341 REC524341 RNY524341 RXU524341 SHQ524341 SRM524341 TBI524341 TLE524341 TVA524341 UEW524341 UOS524341 UYO524341 VIK524341 VSG524341 WCC524341 WLY524341 WVU524341 M589877 JI589877 TE589877 ADA589877 AMW589877 AWS589877 BGO589877 BQK589877 CAG589877 CKC589877 CTY589877 DDU589877 DNQ589877 DXM589877 EHI589877 ERE589877 FBA589877 FKW589877 FUS589877 GEO589877 GOK589877 GYG589877 HIC589877 HRY589877 IBU589877 ILQ589877 IVM589877 JFI589877 JPE589877 JZA589877 KIW589877 KSS589877 LCO589877 LMK589877 LWG589877 MGC589877 MPY589877 MZU589877 NJQ589877 NTM589877 ODI589877 ONE589877 OXA589877 PGW589877 PQS589877 QAO589877 QKK589877 QUG589877 REC589877 RNY589877 RXU589877 SHQ589877 SRM589877 TBI589877 TLE589877 TVA589877 UEW589877 UOS589877 UYO589877 VIK589877 VSG589877 WCC589877 WLY589877 WVU589877 M655413 JI655413 TE655413 ADA655413 AMW655413 AWS655413 BGO655413 BQK655413 CAG655413 CKC655413 CTY655413 DDU655413 DNQ655413 DXM655413 EHI655413 ERE655413 FBA655413 FKW655413 FUS655413 GEO655413 GOK655413 GYG655413 HIC655413 HRY655413 IBU655413 ILQ655413 IVM655413 JFI655413 JPE655413 JZA655413 KIW655413 KSS655413 LCO655413 LMK655413 LWG655413 MGC655413 MPY655413 MZU655413 NJQ655413 NTM655413 ODI655413 ONE655413 OXA655413 PGW655413 PQS655413 QAO655413 QKK655413 QUG655413 REC655413 RNY655413 RXU655413 SHQ655413 SRM655413 TBI655413 TLE655413 TVA655413 UEW655413 UOS655413 UYO655413 VIK655413 VSG655413 WCC655413 WLY655413 WVU655413 M720949 JI720949 TE720949 ADA720949 AMW720949 AWS720949 BGO720949 BQK720949 CAG720949 CKC720949 CTY720949 DDU720949 DNQ720949 DXM720949 EHI720949 ERE720949 FBA720949 FKW720949 FUS720949 GEO720949 GOK720949 GYG720949 HIC720949 HRY720949 IBU720949 ILQ720949 IVM720949 JFI720949 JPE720949 JZA720949 KIW720949 KSS720949 LCO720949 LMK720949 LWG720949 MGC720949 MPY720949 MZU720949 NJQ720949 NTM720949 ODI720949 ONE720949 OXA720949 PGW720949 PQS720949 QAO720949 QKK720949 QUG720949 REC720949 RNY720949 RXU720949 SHQ720949 SRM720949 TBI720949 TLE720949 TVA720949 UEW720949 UOS720949 UYO720949 VIK720949 VSG720949 WCC720949 WLY720949 WVU720949 M786485 JI786485 TE786485 ADA786485 AMW786485 AWS786485 BGO786485 BQK786485 CAG786485 CKC786485 CTY786485 DDU786485 DNQ786485 DXM786485 EHI786485 ERE786485 FBA786485 FKW786485 FUS786485 GEO786485 GOK786485 GYG786485 HIC786485 HRY786485 IBU786485 ILQ786485 IVM786485 JFI786485 JPE786485 JZA786485 KIW786485 KSS786485 LCO786485 LMK786485 LWG786485 MGC786485 MPY786485 MZU786485 NJQ786485 NTM786485 ODI786485 ONE786485 OXA786485 PGW786485 PQS786485 QAO786485 QKK786485 QUG786485 REC786485 RNY786485 RXU786485 SHQ786485 SRM786485 TBI786485 TLE786485 TVA786485 UEW786485 UOS786485 UYO786485 VIK786485 VSG786485 WCC786485 WLY786485 WVU786485 M852021 JI852021 TE852021 ADA852021 AMW852021 AWS852021 BGO852021 BQK852021 CAG852021 CKC852021 CTY852021 DDU852021 DNQ852021 DXM852021 EHI852021 ERE852021 FBA852021 FKW852021 FUS852021 GEO852021 GOK852021 GYG852021 HIC852021 HRY852021 IBU852021 ILQ852021 IVM852021 JFI852021 JPE852021 JZA852021 KIW852021 KSS852021 LCO852021 LMK852021 LWG852021 MGC852021 MPY852021 MZU852021 NJQ852021 NTM852021 ODI852021 ONE852021 OXA852021 PGW852021 PQS852021 QAO852021 QKK852021 QUG852021 REC852021 RNY852021 RXU852021 SHQ852021 SRM852021 TBI852021 TLE852021 TVA852021 UEW852021 UOS852021 UYO852021 VIK852021 VSG852021 WCC852021 WLY852021 WVU852021 M917557 JI917557 TE917557 ADA917557 AMW917557 AWS917557 BGO917557 BQK917557 CAG917557 CKC917557 CTY917557 DDU917557 DNQ917557 DXM917557 EHI917557 ERE917557 FBA917557 FKW917557 FUS917557 GEO917557 GOK917557 GYG917557 HIC917557 HRY917557 IBU917557 ILQ917557 IVM917557 JFI917557 JPE917557 JZA917557 KIW917557 KSS917557 LCO917557 LMK917557 LWG917557 MGC917557 MPY917557 MZU917557 NJQ917557 NTM917557 ODI917557 ONE917557 OXA917557 PGW917557 PQS917557 QAO917557 QKK917557 QUG917557 REC917557 RNY917557 RXU917557 SHQ917557 SRM917557 TBI917557 TLE917557 TVA917557 UEW917557 UOS917557 UYO917557 VIK917557 VSG917557 WCC917557 WLY917557 WVU917557 M983093 JI983093 TE983093 ADA983093 AMW983093 AWS983093 BGO983093 BQK983093 CAG983093 CKC983093 CTY983093 DDU983093 DNQ983093 DXM983093 EHI983093 ERE983093 FBA983093 FKW983093 FUS983093 GEO983093 GOK983093 GYG983093 HIC983093 HRY983093 IBU983093 ILQ983093 IVM983093 JFI983093 JPE983093 JZA983093 KIW983093 KSS983093 LCO983093 LMK983093 LWG983093 MGC983093 MPY983093 MZU983093 NJQ983093 NTM983093 ODI983093 ONE983093 OXA983093 PGW983093 PQS983093 QAO983093 QKK983093 QUG983093 REC983093 RNY983093 RXU983093 SHQ983093 SRM983093 TBI983093 TLE983093 TVA983093 UEW983093 UOS983093 UYO983093 VIK983093 VSG983093 WCC983093 WLY983093 WVU983093 M63 JI63 TE63 ADA63 AMW63 AWS63 BGO63 BQK63 CAG63 CKC63 CTY63 DDU63 DNQ63 DXM63 EHI63 ERE63 FBA63 FKW63 FUS63 GEO63 GOK63 GYG63 HIC63 HRY63 IBU63 ILQ63 IVM63 JFI63 JPE63 JZA63 KIW63 KSS63 LCO63 LMK63 LWG63 MGC63 MPY63 MZU63 NJQ63 NTM63 ODI63 ONE63 OXA63 PGW63 PQS63 QAO63 QKK63 QUG63 REC63 RNY63 RXU63 SHQ63 SRM63 TBI63 TLE63 TVA63 UEW63 UOS63 UYO63 VIK63 VSG63 WCC63 WLY63 WVU63 M65599 JI65599 TE65599 ADA65599 AMW65599 AWS65599 BGO65599 BQK65599 CAG65599 CKC65599 CTY65599 DDU65599 DNQ65599 DXM65599 EHI65599 ERE65599 FBA65599 FKW65599 FUS65599 GEO65599 GOK65599 GYG65599 HIC65599 HRY65599 IBU65599 ILQ65599 IVM65599 JFI65599 JPE65599 JZA65599 KIW65599 KSS65599 LCO65599 LMK65599 LWG65599 MGC65599 MPY65599 MZU65599 NJQ65599 NTM65599 ODI65599 ONE65599 OXA65599 PGW65599 PQS65599 QAO65599 QKK65599 QUG65599 REC65599 RNY65599 RXU65599 SHQ65599 SRM65599 TBI65599 TLE65599 TVA65599 UEW65599 UOS65599 UYO65599 VIK65599 VSG65599 WCC65599 WLY65599 WVU65599 M131135 JI131135 TE131135 ADA131135 AMW131135 AWS131135 BGO131135 BQK131135 CAG131135 CKC131135 CTY131135 DDU131135 DNQ131135 DXM131135 EHI131135 ERE131135 FBA131135 FKW131135 FUS131135 GEO131135 GOK131135 GYG131135 HIC131135 HRY131135 IBU131135 ILQ131135 IVM131135 JFI131135 JPE131135 JZA131135 KIW131135 KSS131135 LCO131135 LMK131135 LWG131135 MGC131135 MPY131135 MZU131135 NJQ131135 NTM131135 ODI131135 ONE131135 OXA131135 PGW131135 PQS131135 QAO131135 QKK131135 QUG131135 REC131135 RNY131135 RXU131135 SHQ131135 SRM131135 TBI131135 TLE131135 TVA131135 UEW131135 UOS131135 UYO131135 VIK131135 VSG131135 WCC131135 WLY131135 WVU131135 M196671 JI196671 TE196671 ADA196671 AMW196671 AWS196671 BGO196671 BQK196671 CAG196671 CKC196671 CTY196671 DDU196671 DNQ196671 DXM196671 EHI196671 ERE196671 FBA196671 FKW196671 FUS196671 GEO196671 GOK196671 GYG196671 HIC196671 HRY196671 IBU196671 ILQ196671 IVM196671 JFI196671 JPE196671 JZA196671 KIW196671 KSS196671 LCO196671 LMK196671 LWG196671 MGC196671 MPY196671 MZU196671 NJQ196671 NTM196671 ODI196671 ONE196671 OXA196671 PGW196671 PQS196671 QAO196671 QKK196671 QUG196671 REC196671 RNY196671 RXU196671 SHQ196671 SRM196671 TBI196671 TLE196671 TVA196671 UEW196671 UOS196671 UYO196671 VIK196671 VSG196671 WCC196671 WLY196671 WVU196671 M262207 JI262207 TE262207 ADA262207 AMW262207 AWS262207 BGO262207 BQK262207 CAG262207 CKC262207 CTY262207 DDU262207 DNQ262207 DXM262207 EHI262207 ERE262207 FBA262207 FKW262207 FUS262207 GEO262207 GOK262207 GYG262207 HIC262207 HRY262207 IBU262207 ILQ262207 IVM262207 JFI262207 JPE262207 JZA262207 KIW262207 KSS262207 LCO262207 LMK262207 LWG262207 MGC262207 MPY262207 MZU262207 NJQ262207 NTM262207 ODI262207 ONE262207 OXA262207 PGW262207 PQS262207 QAO262207 QKK262207 QUG262207 REC262207 RNY262207 RXU262207 SHQ262207 SRM262207 TBI262207 TLE262207 TVA262207 UEW262207 UOS262207 UYO262207 VIK262207 VSG262207 WCC262207 WLY262207 WVU262207 M327743 JI327743 TE327743 ADA327743 AMW327743 AWS327743 BGO327743 BQK327743 CAG327743 CKC327743 CTY327743 DDU327743 DNQ327743 DXM327743 EHI327743 ERE327743 FBA327743 FKW327743 FUS327743 GEO327743 GOK327743 GYG327743 HIC327743 HRY327743 IBU327743 ILQ327743 IVM327743 JFI327743 JPE327743 JZA327743 KIW327743 KSS327743 LCO327743 LMK327743 LWG327743 MGC327743 MPY327743 MZU327743 NJQ327743 NTM327743 ODI327743 ONE327743 OXA327743 PGW327743 PQS327743 QAO327743 QKK327743 QUG327743 REC327743 RNY327743 RXU327743 SHQ327743 SRM327743 TBI327743 TLE327743 TVA327743 UEW327743 UOS327743 UYO327743 VIK327743 VSG327743 WCC327743 WLY327743 WVU327743 M393279 JI393279 TE393279 ADA393279 AMW393279 AWS393279 BGO393279 BQK393279 CAG393279 CKC393279 CTY393279 DDU393279 DNQ393279 DXM393279 EHI393279 ERE393279 FBA393279 FKW393279 FUS393279 GEO393279 GOK393279 GYG393279 HIC393279 HRY393279 IBU393279 ILQ393279 IVM393279 JFI393279 JPE393279 JZA393279 KIW393279 KSS393279 LCO393279 LMK393279 LWG393279 MGC393279 MPY393279 MZU393279 NJQ393279 NTM393279 ODI393279 ONE393279 OXA393279 PGW393279 PQS393279 QAO393279 QKK393279 QUG393279 REC393279 RNY393279 RXU393279 SHQ393279 SRM393279 TBI393279 TLE393279 TVA393279 UEW393279 UOS393279 UYO393279 VIK393279 VSG393279 WCC393279 WLY393279 WVU393279 M458815 JI458815 TE458815 ADA458815 AMW458815 AWS458815 BGO458815 BQK458815 CAG458815 CKC458815 CTY458815 DDU458815 DNQ458815 DXM458815 EHI458815 ERE458815 FBA458815 FKW458815 FUS458815 GEO458815 GOK458815 GYG458815 HIC458815 HRY458815 IBU458815 ILQ458815 IVM458815 JFI458815 JPE458815 JZA458815 KIW458815 KSS458815 LCO458815 LMK458815 LWG458815 MGC458815 MPY458815 MZU458815 NJQ458815 NTM458815 ODI458815 ONE458815 OXA458815 PGW458815 PQS458815 QAO458815 QKK458815 QUG458815 REC458815 RNY458815 RXU458815 SHQ458815 SRM458815 TBI458815 TLE458815 TVA458815 UEW458815 UOS458815 UYO458815 VIK458815 VSG458815 WCC458815 WLY458815 WVU458815 M524351 JI524351 TE524351 ADA524351 AMW524351 AWS524351 BGO524351 BQK524351 CAG524351 CKC524351 CTY524351 DDU524351 DNQ524351 DXM524351 EHI524351 ERE524351 FBA524351 FKW524351 FUS524351 GEO524351 GOK524351 GYG524351 HIC524351 HRY524351 IBU524351 ILQ524351 IVM524351 JFI524351 JPE524351 JZA524351 KIW524351 KSS524351 LCO524351 LMK524351 LWG524351 MGC524351 MPY524351 MZU524351 NJQ524351 NTM524351 ODI524351 ONE524351 OXA524351 PGW524351 PQS524351 QAO524351 QKK524351 QUG524351 REC524351 RNY524351 RXU524351 SHQ524351 SRM524351 TBI524351 TLE524351 TVA524351 UEW524351 UOS524351 UYO524351 VIK524351 VSG524351 WCC524351 WLY524351 WVU524351 M589887 JI589887 TE589887 ADA589887 AMW589887 AWS589887 BGO589887 BQK589887 CAG589887 CKC589887 CTY589887 DDU589887 DNQ589887 DXM589887 EHI589887 ERE589887 FBA589887 FKW589887 FUS589887 GEO589887 GOK589887 GYG589887 HIC589887 HRY589887 IBU589887 ILQ589887 IVM589887 JFI589887 JPE589887 JZA589887 KIW589887 KSS589887 LCO589887 LMK589887 LWG589887 MGC589887 MPY589887 MZU589887 NJQ589887 NTM589887 ODI589887 ONE589887 OXA589887 PGW589887 PQS589887 QAO589887 QKK589887 QUG589887 REC589887 RNY589887 RXU589887 SHQ589887 SRM589887 TBI589887 TLE589887 TVA589887 UEW589887 UOS589887 UYO589887 VIK589887 VSG589887 WCC589887 WLY589887 WVU589887 M655423 JI655423 TE655423 ADA655423 AMW655423 AWS655423 BGO655423 BQK655423 CAG655423 CKC655423 CTY655423 DDU655423 DNQ655423 DXM655423 EHI655423 ERE655423 FBA655423 FKW655423 FUS655423 GEO655423 GOK655423 GYG655423 HIC655423 HRY655423 IBU655423 ILQ655423 IVM655423 JFI655423 JPE655423 JZA655423 KIW655423 KSS655423 LCO655423 LMK655423 LWG655423 MGC655423 MPY655423 MZU655423 NJQ655423 NTM655423 ODI655423 ONE655423 OXA655423 PGW655423 PQS655423 QAO655423 QKK655423 QUG655423 REC655423 RNY655423 RXU655423 SHQ655423 SRM655423 TBI655423 TLE655423 TVA655423 UEW655423 UOS655423 UYO655423 VIK655423 VSG655423 WCC655423 WLY655423 WVU655423 M720959 JI720959 TE720959 ADA720959 AMW720959 AWS720959 BGO720959 BQK720959 CAG720959 CKC720959 CTY720959 DDU720959 DNQ720959 DXM720959 EHI720959 ERE720959 FBA720959 FKW720959 FUS720959 GEO720959 GOK720959 GYG720959 HIC720959 HRY720959 IBU720959 ILQ720959 IVM720959 JFI720959 JPE720959 JZA720959 KIW720959 KSS720959 LCO720959 LMK720959 LWG720959 MGC720959 MPY720959 MZU720959 NJQ720959 NTM720959 ODI720959 ONE720959 OXA720959 PGW720959 PQS720959 QAO720959 QKK720959 QUG720959 REC720959 RNY720959 RXU720959 SHQ720959 SRM720959 TBI720959 TLE720959 TVA720959 UEW720959 UOS720959 UYO720959 VIK720959 VSG720959 WCC720959 WLY720959 WVU720959 M786495 JI786495 TE786495 ADA786495 AMW786495 AWS786495 BGO786495 BQK786495 CAG786495 CKC786495 CTY786495 DDU786495 DNQ786495 DXM786495 EHI786495 ERE786495 FBA786495 FKW786495 FUS786495 GEO786495 GOK786495 GYG786495 HIC786495 HRY786495 IBU786495 ILQ786495 IVM786495 JFI786495 JPE786495 JZA786495 KIW786495 KSS786495 LCO786495 LMK786495 LWG786495 MGC786495 MPY786495 MZU786495 NJQ786495 NTM786495 ODI786495 ONE786495 OXA786495 PGW786495 PQS786495 QAO786495 QKK786495 QUG786495 REC786495 RNY786495 RXU786495 SHQ786495 SRM786495 TBI786495 TLE786495 TVA786495 UEW786495 UOS786495 UYO786495 VIK786495 VSG786495 WCC786495 WLY786495 WVU786495 M852031 JI852031 TE852031 ADA852031 AMW852031 AWS852031 BGO852031 BQK852031 CAG852031 CKC852031 CTY852031 DDU852031 DNQ852031 DXM852031 EHI852031 ERE852031 FBA852031 FKW852031 FUS852031 GEO852031 GOK852031 GYG852031 HIC852031 HRY852031 IBU852031 ILQ852031 IVM852031 JFI852031 JPE852031 JZA852031 KIW852031 KSS852031 LCO852031 LMK852031 LWG852031 MGC852031 MPY852031 MZU852031 NJQ852031 NTM852031 ODI852031 ONE852031 OXA852031 PGW852031 PQS852031 QAO852031 QKK852031 QUG852031 REC852031 RNY852031 RXU852031 SHQ852031 SRM852031 TBI852031 TLE852031 TVA852031 UEW852031 UOS852031 UYO852031 VIK852031 VSG852031 WCC852031 WLY852031 WVU852031 M917567 JI917567 TE917567 ADA917567 AMW917567 AWS917567 BGO917567 BQK917567 CAG917567 CKC917567 CTY917567 DDU917567 DNQ917567 DXM917567 EHI917567 ERE917567 FBA917567 FKW917567 FUS917567 GEO917567 GOK917567 GYG917567 HIC917567 HRY917567 IBU917567 ILQ917567 IVM917567 JFI917567 JPE917567 JZA917567 KIW917567 KSS917567 LCO917567 LMK917567 LWG917567 MGC917567 MPY917567 MZU917567 NJQ917567 NTM917567 ODI917567 ONE917567 OXA917567 PGW917567 PQS917567 QAO917567 QKK917567 QUG917567 REC917567 RNY917567 RXU917567 SHQ917567 SRM917567 TBI917567 TLE917567 TVA917567 UEW917567 UOS917567 UYO917567 VIK917567 VSG917567 WCC917567 WLY917567 WVU917567 M983103 JI983103 TE983103 ADA983103 AMW983103 AWS983103 BGO983103 BQK983103 CAG983103 CKC983103 CTY983103 DDU983103 DNQ983103 DXM983103 EHI983103 ERE983103 FBA983103 FKW983103 FUS983103 GEO983103 GOK983103 GYG983103 HIC983103 HRY983103 IBU983103 ILQ983103 IVM983103 JFI983103 JPE983103 JZA983103 KIW983103 KSS983103 LCO983103 LMK983103 LWG983103 MGC983103 MPY983103 MZU983103 NJQ983103 NTM983103 ODI983103 ONE983103 OXA983103 PGW983103 PQS983103 QAO983103 QKK983103 QUG983103 REC983103 RNY983103 RXU983103 SHQ983103 SRM983103 TBI983103 TLE983103 TVA983103 UEW983103 UOS983103 UYO983103 VIK983103 VSG983103 WCC983103 WLY983103 WVU983103 M73 JI73 TE73 ADA73 AMW73 AWS73 BGO73 BQK73 CAG73 CKC73 CTY73 DDU73 DNQ73 DXM73 EHI73 ERE73 FBA73 FKW73 FUS73 GEO73 GOK73 GYG73 HIC73 HRY73 IBU73 ILQ73 IVM73 JFI73 JPE73 JZA73 KIW73 KSS73 LCO73 LMK73 LWG73 MGC73 MPY73 MZU73 NJQ73 NTM73 ODI73 ONE73 OXA73 PGW73 PQS73 QAO73 QKK73 QUG73 REC73 RNY73 RXU73 SHQ73 SRM73 TBI73 TLE73 TVA73 UEW73 UOS73 UYO73 VIK73 VSG73 WCC73 WLY73 WVU73 M65609 JI65609 TE65609 ADA65609 AMW65609 AWS65609 BGO65609 BQK65609 CAG65609 CKC65609 CTY65609 DDU65609 DNQ65609 DXM65609 EHI65609 ERE65609 FBA65609 FKW65609 FUS65609 GEO65609 GOK65609 GYG65609 HIC65609 HRY65609 IBU65609 ILQ65609 IVM65609 JFI65609 JPE65609 JZA65609 KIW65609 KSS65609 LCO65609 LMK65609 LWG65609 MGC65609 MPY65609 MZU65609 NJQ65609 NTM65609 ODI65609 ONE65609 OXA65609 PGW65609 PQS65609 QAO65609 QKK65609 QUG65609 REC65609 RNY65609 RXU65609 SHQ65609 SRM65609 TBI65609 TLE65609 TVA65609 UEW65609 UOS65609 UYO65609 VIK65609 VSG65609 WCC65609 WLY65609 WVU65609 M131145 JI131145 TE131145 ADA131145 AMW131145 AWS131145 BGO131145 BQK131145 CAG131145 CKC131145 CTY131145 DDU131145 DNQ131145 DXM131145 EHI131145 ERE131145 FBA131145 FKW131145 FUS131145 GEO131145 GOK131145 GYG131145 HIC131145 HRY131145 IBU131145 ILQ131145 IVM131145 JFI131145 JPE131145 JZA131145 KIW131145 KSS131145 LCO131145 LMK131145 LWG131145 MGC131145 MPY131145 MZU131145 NJQ131145 NTM131145 ODI131145 ONE131145 OXA131145 PGW131145 PQS131145 QAO131145 QKK131145 QUG131145 REC131145 RNY131145 RXU131145 SHQ131145 SRM131145 TBI131145 TLE131145 TVA131145 UEW131145 UOS131145 UYO131145 VIK131145 VSG131145 WCC131145 WLY131145 WVU131145 M196681 JI196681 TE196681 ADA196681 AMW196681 AWS196681 BGO196681 BQK196681 CAG196681 CKC196681 CTY196681 DDU196681 DNQ196681 DXM196681 EHI196681 ERE196681 FBA196681 FKW196681 FUS196681 GEO196681 GOK196681 GYG196681 HIC196681 HRY196681 IBU196681 ILQ196681 IVM196681 JFI196681 JPE196681 JZA196681 KIW196681 KSS196681 LCO196681 LMK196681 LWG196681 MGC196681 MPY196681 MZU196681 NJQ196681 NTM196681 ODI196681 ONE196681 OXA196681 PGW196681 PQS196681 QAO196681 QKK196681 QUG196681 REC196681 RNY196681 RXU196681 SHQ196681 SRM196681 TBI196681 TLE196681 TVA196681 UEW196681 UOS196681 UYO196681 VIK196681 VSG196681 WCC196681 WLY196681 WVU196681 M262217 JI262217 TE262217 ADA262217 AMW262217 AWS262217 BGO262217 BQK262217 CAG262217 CKC262217 CTY262217 DDU262217 DNQ262217 DXM262217 EHI262217 ERE262217 FBA262217 FKW262217 FUS262217 GEO262217 GOK262217 GYG262217 HIC262217 HRY262217 IBU262217 ILQ262217 IVM262217 JFI262217 JPE262217 JZA262217 KIW262217 KSS262217 LCO262217 LMK262217 LWG262217 MGC262217 MPY262217 MZU262217 NJQ262217 NTM262217 ODI262217 ONE262217 OXA262217 PGW262217 PQS262217 QAO262217 QKK262217 QUG262217 REC262217 RNY262217 RXU262217 SHQ262217 SRM262217 TBI262217 TLE262217 TVA262217 UEW262217 UOS262217 UYO262217 VIK262217 VSG262217 WCC262217 WLY262217 WVU262217 M327753 JI327753 TE327753 ADA327753 AMW327753 AWS327753 BGO327753 BQK327753 CAG327753 CKC327753 CTY327753 DDU327753 DNQ327753 DXM327753 EHI327753 ERE327753 FBA327753 FKW327753 FUS327753 GEO327753 GOK327753 GYG327753 HIC327753 HRY327753 IBU327753 ILQ327753 IVM327753 JFI327753 JPE327753 JZA327753 KIW327753 KSS327753 LCO327753 LMK327753 LWG327753 MGC327753 MPY327753 MZU327753 NJQ327753 NTM327753 ODI327753 ONE327753 OXA327753 PGW327753 PQS327753 QAO327753 QKK327753 QUG327753 REC327753 RNY327753 RXU327753 SHQ327753 SRM327753 TBI327753 TLE327753 TVA327753 UEW327753 UOS327753 UYO327753 VIK327753 VSG327753 WCC327753 WLY327753 WVU327753 M393289 JI393289 TE393289 ADA393289 AMW393289 AWS393289 BGO393289 BQK393289 CAG393289 CKC393289 CTY393289 DDU393289 DNQ393289 DXM393289 EHI393289 ERE393289 FBA393289 FKW393289 FUS393289 GEO393289 GOK393289 GYG393289 HIC393289 HRY393289 IBU393289 ILQ393289 IVM393289 JFI393289 JPE393289 JZA393289 KIW393289 KSS393289 LCO393289 LMK393289 LWG393289 MGC393289 MPY393289 MZU393289 NJQ393289 NTM393289 ODI393289 ONE393289 OXA393289 PGW393289 PQS393289 QAO393289 QKK393289 QUG393289 REC393289 RNY393289 RXU393289 SHQ393289 SRM393289 TBI393289 TLE393289 TVA393289 UEW393289 UOS393289 UYO393289 VIK393289 VSG393289 WCC393289 WLY393289 WVU393289 M458825 JI458825 TE458825 ADA458825 AMW458825 AWS458825 BGO458825 BQK458825 CAG458825 CKC458825 CTY458825 DDU458825 DNQ458825 DXM458825 EHI458825 ERE458825 FBA458825 FKW458825 FUS458825 GEO458825 GOK458825 GYG458825 HIC458825 HRY458825 IBU458825 ILQ458825 IVM458825 JFI458825 JPE458825 JZA458825 KIW458825 KSS458825 LCO458825 LMK458825 LWG458825 MGC458825 MPY458825 MZU458825 NJQ458825 NTM458825 ODI458825 ONE458825 OXA458825 PGW458825 PQS458825 QAO458825 QKK458825 QUG458825 REC458825 RNY458825 RXU458825 SHQ458825 SRM458825 TBI458825 TLE458825 TVA458825 UEW458825 UOS458825 UYO458825 VIK458825 VSG458825 WCC458825 WLY458825 WVU458825 M524361 JI524361 TE524361 ADA524361 AMW524361 AWS524361 BGO524361 BQK524361 CAG524361 CKC524361 CTY524361 DDU524361 DNQ524361 DXM524361 EHI524361 ERE524361 FBA524361 FKW524361 FUS524361 GEO524361 GOK524361 GYG524361 HIC524361 HRY524361 IBU524361 ILQ524361 IVM524361 JFI524361 JPE524361 JZA524361 KIW524361 KSS524361 LCO524361 LMK524361 LWG524361 MGC524361 MPY524361 MZU524361 NJQ524361 NTM524361 ODI524361 ONE524361 OXA524361 PGW524361 PQS524361 QAO524361 QKK524361 QUG524361 REC524361 RNY524361 RXU524361 SHQ524361 SRM524361 TBI524361 TLE524361 TVA524361 UEW524361 UOS524361 UYO524361 VIK524361 VSG524361 WCC524361 WLY524361 WVU524361 M589897 JI589897 TE589897 ADA589897 AMW589897 AWS589897 BGO589897 BQK589897 CAG589897 CKC589897 CTY589897 DDU589897 DNQ589897 DXM589897 EHI589897 ERE589897 FBA589897 FKW589897 FUS589897 GEO589897 GOK589897 GYG589897 HIC589897 HRY589897 IBU589897 ILQ589897 IVM589897 JFI589897 JPE589897 JZA589897 KIW589897 KSS589897 LCO589897 LMK589897 LWG589897 MGC589897 MPY589897 MZU589897 NJQ589897 NTM589897 ODI589897 ONE589897 OXA589897 PGW589897 PQS589897 QAO589897 QKK589897 QUG589897 REC589897 RNY589897 RXU589897 SHQ589897 SRM589897 TBI589897 TLE589897 TVA589897 UEW589897 UOS589897 UYO589897 VIK589897 VSG589897 WCC589897 WLY589897 WVU589897 M655433 JI655433 TE655433 ADA655433 AMW655433 AWS655433 BGO655433 BQK655433 CAG655433 CKC655433 CTY655433 DDU655433 DNQ655433 DXM655433 EHI655433 ERE655433 FBA655433 FKW655433 FUS655433 GEO655433 GOK655433 GYG655433 HIC655433 HRY655433 IBU655433 ILQ655433 IVM655433 JFI655433 JPE655433 JZA655433 KIW655433 KSS655433 LCO655433 LMK655433 LWG655433 MGC655433 MPY655433 MZU655433 NJQ655433 NTM655433 ODI655433 ONE655433 OXA655433 PGW655433 PQS655433 QAO655433 QKK655433 QUG655433 REC655433 RNY655433 RXU655433 SHQ655433 SRM655433 TBI655433 TLE655433 TVA655433 UEW655433 UOS655433 UYO655433 VIK655433 VSG655433 WCC655433 WLY655433 WVU655433 M720969 JI720969 TE720969 ADA720969 AMW720969 AWS720969 BGO720969 BQK720969 CAG720969 CKC720969 CTY720969 DDU720969 DNQ720969 DXM720969 EHI720969 ERE720969 FBA720969 FKW720969 FUS720969 GEO720969 GOK720969 GYG720969 HIC720969 HRY720969 IBU720969 ILQ720969 IVM720969 JFI720969 JPE720969 JZA720969 KIW720969 KSS720969 LCO720969 LMK720969 LWG720969 MGC720969 MPY720969 MZU720969 NJQ720969 NTM720969 ODI720969 ONE720969 OXA720969 PGW720969 PQS720969 QAO720969 QKK720969 QUG720969 REC720969 RNY720969 RXU720969 SHQ720969 SRM720969 TBI720969 TLE720969 TVA720969 UEW720969 UOS720969 UYO720969 VIK720969 VSG720969 WCC720969 WLY720969 WVU720969 M786505 JI786505 TE786505 ADA786505 AMW786505 AWS786505 BGO786505 BQK786505 CAG786505 CKC786505 CTY786505 DDU786505 DNQ786505 DXM786505 EHI786505 ERE786505 FBA786505 FKW786505 FUS786505 GEO786505 GOK786505 GYG786505 HIC786505 HRY786505 IBU786505 ILQ786505 IVM786505 JFI786505 JPE786505 JZA786505 KIW786505 KSS786505 LCO786505 LMK786505 LWG786505 MGC786505 MPY786505 MZU786505 NJQ786505 NTM786505 ODI786505 ONE786505 OXA786505 PGW786505 PQS786505 QAO786505 QKK786505 QUG786505 REC786505 RNY786505 RXU786505 SHQ786505 SRM786505 TBI786505 TLE786505 TVA786505 UEW786505 UOS786505 UYO786505 VIK786505 VSG786505 WCC786505 WLY786505 WVU786505 M852041 JI852041 TE852041 ADA852041 AMW852041 AWS852041 BGO852041 BQK852041 CAG852041 CKC852041 CTY852041 DDU852041 DNQ852041 DXM852041 EHI852041 ERE852041 FBA852041 FKW852041 FUS852041 GEO852041 GOK852041 GYG852041 HIC852041 HRY852041 IBU852041 ILQ852041 IVM852041 JFI852041 JPE852041 JZA852041 KIW852041 KSS852041 LCO852041 LMK852041 LWG852041 MGC852041 MPY852041 MZU852041 NJQ852041 NTM852041 ODI852041 ONE852041 OXA852041 PGW852041 PQS852041 QAO852041 QKK852041 QUG852041 REC852041 RNY852041 RXU852041 SHQ852041 SRM852041 TBI852041 TLE852041 TVA852041 UEW852041 UOS852041 UYO852041 VIK852041 VSG852041 WCC852041 WLY852041 WVU852041 M917577 JI917577 TE917577 ADA917577 AMW917577 AWS917577 BGO917577 BQK917577 CAG917577 CKC917577 CTY917577 DDU917577 DNQ917577 DXM917577 EHI917577 ERE917577 FBA917577 FKW917577 FUS917577 GEO917577 GOK917577 GYG917577 HIC917577 HRY917577 IBU917577 ILQ917577 IVM917577 JFI917577 JPE917577 JZA917577 KIW917577 KSS917577 LCO917577 LMK917577 LWG917577 MGC917577 MPY917577 MZU917577 NJQ917577 NTM917577 ODI917577 ONE917577 OXA917577 PGW917577 PQS917577 QAO917577 QKK917577 QUG917577 REC917577 RNY917577 RXU917577 SHQ917577 SRM917577 TBI917577 TLE917577 TVA917577 UEW917577 UOS917577 UYO917577 VIK917577 VSG917577 WCC917577 WLY917577 WVU917577 M983113 JI983113 TE983113 ADA983113 AMW983113 AWS983113 BGO983113 BQK983113 CAG983113 CKC983113 CTY983113 DDU983113 DNQ983113 DXM983113 EHI983113 ERE983113 FBA983113 FKW983113 FUS983113 GEO983113 GOK983113 GYG983113 HIC983113 HRY983113 IBU983113 ILQ983113 IVM983113 JFI983113 JPE983113 JZA983113 KIW983113 KSS983113 LCO983113 LMK983113 LWG983113 MGC983113 MPY983113 MZU983113 NJQ983113 NTM983113 ODI983113 ONE983113 OXA983113 PGW983113 PQS983113 QAO983113 QKK983113 QUG983113 REC983113 RNY983113 RXU983113 SHQ983113 SRM983113 TBI983113 TLE983113 TVA983113 UEW983113 UOS983113 UYO983113 VIK983113 VSG983113 WCC983113 WLY983113 WVU983113 M83 JI83 TE83 ADA83 AMW83 AWS83 BGO83 BQK83 CAG83 CKC83 CTY83 DDU83 DNQ83 DXM83 EHI83 ERE83 FBA83 FKW83 FUS83 GEO83 GOK83 GYG83 HIC83 HRY83 IBU83 ILQ83 IVM83 JFI83 JPE83 JZA83 KIW83 KSS83 LCO83 LMK83 LWG83 MGC83 MPY83 MZU83 NJQ83 NTM83 ODI83 ONE83 OXA83 PGW83 PQS83 QAO83 QKK83 QUG83 REC83 RNY83 RXU83 SHQ83 SRM83 TBI83 TLE83 TVA83 UEW83 UOS83 UYO83 VIK83 VSG83 WCC83 WLY83 WVU83 M65619 JI65619 TE65619 ADA65619 AMW65619 AWS65619 BGO65619 BQK65619 CAG65619 CKC65619 CTY65619 DDU65619 DNQ65619 DXM65619 EHI65619 ERE65619 FBA65619 FKW65619 FUS65619 GEO65619 GOK65619 GYG65619 HIC65619 HRY65619 IBU65619 ILQ65619 IVM65619 JFI65619 JPE65619 JZA65619 KIW65619 KSS65619 LCO65619 LMK65619 LWG65619 MGC65619 MPY65619 MZU65619 NJQ65619 NTM65619 ODI65619 ONE65619 OXA65619 PGW65619 PQS65619 QAO65619 QKK65619 QUG65619 REC65619 RNY65619 RXU65619 SHQ65619 SRM65619 TBI65619 TLE65619 TVA65619 UEW65619 UOS65619 UYO65619 VIK65619 VSG65619 WCC65619 WLY65619 WVU65619 M131155 JI131155 TE131155 ADA131155 AMW131155 AWS131155 BGO131155 BQK131155 CAG131155 CKC131155 CTY131155 DDU131155 DNQ131155 DXM131155 EHI131155 ERE131155 FBA131155 FKW131155 FUS131155 GEO131155 GOK131155 GYG131155 HIC131155 HRY131155 IBU131155 ILQ131155 IVM131155 JFI131155 JPE131155 JZA131155 KIW131155 KSS131155 LCO131155 LMK131155 LWG131155 MGC131155 MPY131155 MZU131155 NJQ131155 NTM131155 ODI131155 ONE131155 OXA131155 PGW131155 PQS131155 QAO131155 QKK131155 QUG131155 REC131155 RNY131155 RXU131155 SHQ131155 SRM131155 TBI131155 TLE131155 TVA131155 UEW131155 UOS131155 UYO131155 VIK131155 VSG131155 WCC131155 WLY131155 WVU131155 M196691 JI196691 TE196691 ADA196691 AMW196691 AWS196691 BGO196691 BQK196691 CAG196691 CKC196691 CTY196691 DDU196691 DNQ196691 DXM196691 EHI196691 ERE196691 FBA196691 FKW196691 FUS196691 GEO196691 GOK196691 GYG196691 HIC196691 HRY196691 IBU196691 ILQ196691 IVM196691 JFI196691 JPE196691 JZA196691 KIW196691 KSS196691 LCO196691 LMK196691 LWG196691 MGC196691 MPY196691 MZU196691 NJQ196691 NTM196691 ODI196691 ONE196691 OXA196691 PGW196691 PQS196691 QAO196691 QKK196691 QUG196691 REC196691 RNY196691 RXU196691 SHQ196691 SRM196691 TBI196691 TLE196691 TVA196691 UEW196691 UOS196691 UYO196691 VIK196691 VSG196691 WCC196691 WLY196691 WVU196691 M262227 JI262227 TE262227 ADA262227 AMW262227 AWS262227 BGO262227 BQK262227 CAG262227 CKC262227 CTY262227 DDU262227 DNQ262227 DXM262227 EHI262227 ERE262227 FBA262227 FKW262227 FUS262227 GEO262227 GOK262227 GYG262227 HIC262227 HRY262227 IBU262227 ILQ262227 IVM262227 JFI262227 JPE262227 JZA262227 KIW262227 KSS262227 LCO262227 LMK262227 LWG262227 MGC262227 MPY262227 MZU262227 NJQ262227 NTM262227 ODI262227 ONE262227 OXA262227 PGW262227 PQS262227 QAO262227 QKK262227 QUG262227 REC262227 RNY262227 RXU262227 SHQ262227 SRM262227 TBI262227 TLE262227 TVA262227 UEW262227 UOS262227 UYO262227 VIK262227 VSG262227 WCC262227 WLY262227 WVU262227 M327763 JI327763 TE327763 ADA327763 AMW327763 AWS327763 BGO327763 BQK327763 CAG327763 CKC327763 CTY327763 DDU327763 DNQ327763 DXM327763 EHI327763 ERE327763 FBA327763 FKW327763 FUS327763 GEO327763 GOK327763 GYG327763 HIC327763 HRY327763 IBU327763 ILQ327763 IVM327763 JFI327763 JPE327763 JZA327763 KIW327763 KSS327763 LCO327763 LMK327763 LWG327763 MGC327763 MPY327763 MZU327763 NJQ327763 NTM327763 ODI327763 ONE327763 OXA327763 PGW327763 PQS327763 QAO327763 QKK327763 QUG327763 REC327763 RNY327763 RXU327763 SHQ327763 SRM327763 TBI327763 TLE327763 TVA327763 UEW327763 UOS327763 UYO327763 VIK327763 VSG327763 WCC327763 WLY327763 WVU327763 M393299 JI393299 TE393299 ADA393299 AMW393299 AWS393299 BGO393299 BQK393299 CAG393299 CKC393299 CTY393299 DDU393299 DNQ393299 DXM393299 EHI393299 ERE393299 FBA393299 FKW393299 FUS393299 GEO393299 GOK393299 GYG393299 HIC393299 HRY393299 IBU393299 ILQ393299 IVM393299 JFI393299 JPE393299 JZA393299 KIW393299 KSS393299 LCO393299 LMK393299 LWG393299 MGC393299 MPY393299 MZU393299 NJQ393299 NTM393299 ODI393299 ONE393299 OXA393299 PGW393299 PQS393299 QAO393299 QKK393299 QUG393299 REC393299 RNY393299 RXU393299 SHQ393299 SRM393299 TBI393299 TLE393299 TVA393299 UEW393299 UOS393299 UYO393299 VIK393299 VSG393299 WCC393299 WLY393299 WVU393299 M458835 JI458835 TE458835 ADA458835 AMW458835 AWS458835 BGO458835 BQK458835 CAG458835 CKC458835 CTY458835 DDU458835 DNQ458835 DXM458835 EHI458835 ERE458835 FBA458835 FKW458835 FUS458835 GEO458835 GOK458835 GYG458835 HIC458835 HRY458835 IBU458835 ILQ458835 IVM458835 JFI458835 JPE458835 JZA458835 KIW458835 KSS458835 LCO458835 LMK458835 LWG458835 MGC458835 MPY458835 MZU458835 NJQ458835 NTM458835 ODI458835 ONE458835 OXA458835 PGW458835 PQS458835 QAO458835 QKK458835 QUG458835 REC458835 RNY458835 RXU458835 SHQ458835 SRM458835 TBI458835 TLE458835 TVA458835 UEW458835 UOS458835 UYO458835 VIK458835 VSG458835 WCC458835 WLY458835 WVU458835 M524371 JI524371 TE524371 ADA524371 AMW524371 AWS524371 BGO524371 BQK524371 CAG524371 CKC524371 CTY524371 DDU524371 DNQ524371 DXM524371 EHI524371 ERE524371 FBA524371 FKW524371 FUS524371 GEO524371 GOK524371 GYG524371 HIC524371 HRY524371 IBU524371 ILQ524371 IVM524371 JFI524371 JPE524371 JZA524371 KIW524371 KSS524371 LCO524371 LMK524371 LWG524371 MGC524371 MPY524371 MZU524371 NJQ524371 NTM524371 ODI524371 ONE524371 OXA524371 PGW524371 PQS524371 QAO524371 QKK524371 QUG524371 REC524371 RNY524371 RXU524371 SHQ524371 SRM524371 TBI524371 TLE524371 TVA524371 UEW524371 UOS524371 UYO524371 VIK524371 VSG524371 WCC524371 WLY524371 WVU524371 M589907 JI589907 TE589907 ADA589907 AMW589907 AWS589907 BGO589907 BQK589907 CAG589907 CKC589907 CTY589907 DDU589907 DNQ589907 DXM589907 EHI589907 ERE589907 FBA589907 FKW589907 FUS589907 GEO589907 GOK589907 GYG589907 HIC589907 HRY589907 IBU589907 ILQ589907 IVM589907 JFI589907 JPE589907 JZA589907 KIW589907 KSS589907 LCO589907 LMK589907 LWG589907 MGC589907 MPY589907 MZU589907 NJQ589907 NTM589907 ODI589907 ONE589907 OXA589907 PGW589907 PQS589907 QAO589907 QKK589907 QUG589907 REC589907 RNY589907 RXU589907 SHQ589907 SRM589907 TBI589907 TLE589907 TVA589907 UEW589907 UOS589907 UYO589907 VIK589907 VSG589907 WCC589907 WLY589907 WVU589907 M655443 JI655443 TE655443 ADA655443 AMW655443 AWS655443 BGO655443 BQK655443 CAG655443 CKC655443 CTY655443 DDU655443 DNQ655443 DXM655443 EHI655443 ERE655443 FBA655443 FKW655443 FUS655443 GEO655443 GOK655443 GYG655443 HIC655443 HRY655443 IBU655443 ILQ655443 IVM655443 JFI655443 JPE655443 JZA655443 KIW655443 KSS655443 LCO655443 LMK655443 LWG655443 MGC655443 MPY655443 MZU655443 NJQ655443 NTM655443 ODI655443 ONE655443 OXA655443 PGW655443 PQS655443 QAO655443 QKK655443 QUG655443 REC655443 RNY655443 RXU655443 SHQ655443 SRM655443 TBI655443 TLE655443 TVA655443 UEW655443 UOS655443 UYO655443 VIK655443 VSG655443 WCC655443 WLY655443 WVU655443 M720979 JI720979 TE720979 ADA720979 AMW720979 AWS720979 BGO720979 BQK720979 CAG720979 CKC720979 CTY720979 DDU720979 DNQ720979 DXM720979 EHI720979 ERE720979 FBA720979 FKW720979 FUS720979 GEO720979 GOK720979 GYG720979 HIC720979 HRY720979 IBU720979 ILQ720979 IVM720979 JFI720979 JPE720979 JZA720979 KIW720979 KSS720979 LCO720979 LMK720979 LWG720979 MGC720979 MPY720979 MZU720979 NJQ720979 NTM720979 ODI720979 ONE720979 OXA720979 PGW720979 PQS720979 QAO720979 QKK720979 QUG720979 REC720979 RNY720979 RXU720979 SHQ720979 SRM720979 TBI720979 TLE720979 TVA720979 UEW720979 UOS720979 UYO720979 VIK720979 VSG720979 WCC720979 WLY720979 WVU720979 M786515 JI786515 TE786515 ADA786515 AMW786515 AWS786515 BGO786515 BQK786515 CAG786515 CKC786515 CTY786515 DDU786515 DNQ786515 DXM786515 EHI786515 ERE786515 FBA786515 FKW786515 FUS786515 GEO786515 GOK786515 GYG786515 HIC786515 HRY786515 IBU786515 ILQ786515 IVM786515 JFI786515 JPE786515 JZA786515 KIW786515 KSS786515 LCO786515 LMK786515 LWG786515 MGC786515 MPY786515 MZU786515 NJQ786515 NTM786515 ODI786515 ONE786515 OXA786515 PGW786515 PQS786515 QAO786515 QKK786515 QUG786515 REC786515 RNY786515 RXU786515 SHQ786515 SRM786515 TBI786515 TLE786515 TVA786515 UEW786515 UOS786515 UYO786515 VIK786515 VSG786515 WCC786515 WLY786515 WVU786515 M852051 JI852051 TE852051 ADA852051 AMW852051 AWS852051 BGO852051 BQK852051 CAG852051 CKC852051 CTY852051 DDU852051 DNQ852051 DXM852051 EHI852051 ERE852051 FBA852051 FKW852051 FUS852051 GEO852051 GOK852051 GYG852051 HIC852051 HRY852051 IBU852051 ILQ852051 IVM852051 JFI852051 JPE852051 JZA852051 KIW852051 KSS852051 LCO852051 LMK852051 LWG852051 MGC852051 MPY852051 MZU852051 NJQ852051 NTM852051 ODI852051 ONE852051 OXA852051 PGW852051 PQS852051 QAO852051 QKK852051 QUG852051 REC852051 RNY852051 RXU852051 SHQ852051 SRM852051 TBI852051 TLE852051 TVA852051 UEW852051 UOS852051 UYO852051 VIK852051 VSG852051 WCC852051 WLY852051 WVU852051 M917587 JI917587 TE917587 ADA917587 AMW917587 AWS917587 BGO917587 BQK917587 CAG917587 CKC917587 CTY917587 DDU917587 DNQ917587 DXM917587 EHI917587 ERE917587 FBA917587 FKW917587 FUS917587 GEO917587 GOK917587 GYG917587 HIC917587 HRY917587 IBU917587 ILQ917587 IVM917587 JFI917587 JPE917587 JZA917587 KIW917587 KSS917587 LCO917587 LMK917587 LWG917587 MGC917587 MPY917587 MZU917587 NJQ917587 NTM917587 ODI917587 ONE917587 OXA917587 PGW917587 PQS917587 QAO917587 QKK917587 QUG917587 REC917587 RNY917587 RXU917587 SHQ917587 SRM917587 TBI917587 TLE917587 TVA917587 UEW917587 UOS917587 UYO917587 VIK917587 VSG917587 WCC917587 WLY917587 WVU917587 M983123 JI983123 TE983123 ADA983123 AMW983123 AWS983123 BGO983123 BQK983123 CAG983123 CKC983123 CTY983123 DDU983123 DNQ983123 DXM983123 EHI983123 ERE983123 FBA983123 FKW983123 FUS983123 GEO983123 GOK983123 GYG983123 HIC983123 HRY983123 IBU983123 ILQ983123 IVM983123 JFI983123 JPE983123 JZA983123 KIW983123 KSS983123 LCO983123 LMK983123 LWG983123 MGC983123 MPY983123 MZU983123 NJQ983123 NTM983123 ODI983123 ONE983123 OXA983123 PGW983123 PQS983123 QAO983123 QKK983123 QUG983123 REC983123 RNY983123 RXU983123 SHQ983123 SRM983123 TBI983123 TLE983123 TVA983123 UEW983123 UOS983123 UYO983123 VIK983123 VSG983123 WCC983123 WLY983123 WVU983123 M93 JI93 TE93 ADA93 AMW93 AWS93 BGO93 BQK93 CAG93 CKC93 CTY93 DDU93 DNQ93 DXM93 EHI93 ERE93 FBA93 FKW93 FUS93 GEO93 GOK93 GYG93 HIC93 HRY93 IBU93 ILQ93 IVM93 JFI93 JPE93 JZA93 KIW93 KSS93 LCO93 LMK93 LWG93 MGC93 MPY93 MZU93 NJQ93 NTM93 ODI93 ONE93 OXA93 PGW93 PQS93 QAO93 QKK93 QUG93 REC93 RNY93 RXU93 SHQ93 SRM93 TBI93 TLE93 TVA93 UEW93 UOS93 UYO93 VIK93 VSG93 WCC93 WLY93 WVU93 M65629 JI65629 TE65629 ADA65629 AMW65629 AWS65629 BGO65629 BQK65629 CAG65629 CKC65629 CTY65629 DDU65629 DNQ65629 DXM65629 EHI65629 ERE65629 FBA65629 FKW65629 FUS65629 GEO65629 GOK65629 GYG65629 HIC65629 HRY65629 IBU65629 ILQ65629 IVM65629 JFI65629 JPE65629 JZA65629 KIW65629 KSS65629 LCO65629 LMK65629 LWG65629 MGC65629 MPY65629 MZU65629 NJQ65629 NTM65629 ODI65629 ONE65629 OXA65629 PGW65629 PQS65629 QAO65629 QKK65629 QUG65629 REC65629 RNY65629 RXU65629 SHQ65629 SRM65629 TBI65629 TLE65629 TVA65629 UEW65629 UOS65629 UYO65629 VIK65629 VSG65629 WCC65629 WLY65629 WVU65629 M131165 JI131165 TE131165 ADA131165 AMW131165 AWS131165 BGO131165 BQK131165 CAG131165 CKC131165 CTY131165 DDU131165 DNQ131165 DXM131165 EHI131165 ERE131165 FBA131165 FKW131165 FUS131165 GEO131165 GOK131165 GYG131165 HIC131165 HRY131165 IBU131165 ILQ131165 IVM131165 JFI131165 JPE131165 JZA131165 KIW131165 KSS131165 LCO131165 LMK131165 LWG131165 MGC131165 MPY131165 MZU131165 NJQ131165 NTM131165 ODI131165 ONE131165 OXA131165 PGW131165 PQS131165 QAO131165 QKK131165 QUG131165 REC131165 RNY131165 RXU131165 SHQ131165 SRM131165 TBI131165 TLE131165 TVA131165 UEW131165 UOS131165 UYO131165 VIK131165 VSG131165 WCC131165 WLY131165 WVU131165 M196701 JI196701 TE196701 ADA196701 AMW196701 AWS196701 BGO196701 BQK196701 CAG196701 CKC196701 CTY196701 DDU196701 DNQ196701 DXM196701 EHI196701 ERE196701 FBA196701 FKW196701 FUS196701 GEO196701 GOK196701 GYG196701 HIC196701 HRY196701 IBU196701 ILQ196701 IVM196701 JFI196701 JPE196701 JZA196701 KIW196701 KSS196701 LCO196701 LMK196701 LWG196701 MGC196701 MPY196701 MZU196701 NJQ196701 NTM196701 ODI196701 ONE196701 OXA196701 PGW196701 PQS196701 QAO196701 QKK196701 QUG196701 REC196701 RNY196701 RXU196701 SHQ196701 SRM196701 TBI196701 TLE196701 TVA196701 UEW196701 UOS196701 UYO196701 VIK196701 VSG196701 WCC196701 WLY196701 WVU196701 M262237 JI262237 TE262237 ADA262237 AMW262237 AWS262237 BGO262237 BQK262237 CAG262237 CKC262237 CTY262237 DDU262237 DNQ262237 DXM262237 EHI262237 ERE262237 FBA262237 FKW262237 FUS262237 GEO262237 GOK262237 GYG262237 HIC262237 HRY262237 IBU262237 ILQ262237 IVM262237 JFI262237 JPE262237 JZA262237 KIW262237 KSS262237 LCO262237 LMK262237 LWG262237 MGC262237 MPY262237 MZU262237 NJQ262237 NTM262237 ODI262237 ONE262237 OXA262237 PGW262237 PQS262237 QAO262237 QKK262237 QUG262237 REC262237 RNY262237 RXU262237 SHQ262237 SRM262237 TBI262237 TLE262237 TVA262237 UEW262237 UOS262237 UYO262237 VIK262237 VSG262237 WCC262237 WLY262237 WVU262237 M327773 JI327773 TE327773 ADA327773 AMW327773 AWS327773 BGO327773 BQK327773 CAG327773 CKC327773 CTY327773 DDU327773 DNQ327773 DXM327773 EHI327773 ERE327773 FBA327773 FKW327773 FUS327773 GEO327773 GOK327773 GYG327773 HIC327773 HRY327773 IBU327773 ILQ327773 IVM327773 JFI327773 JPE327773 JZA327773 KIW327773 KSS327773 LCO327773 LMK327773 LWG327773 MGC327773 MPY327773 MZU327773 NJQ327773 NTM327773 ODI327773 ONE327773 OXA327773 PGW327773 PQS327773 QAO327773 QKK327773 QUG327773 REC327773 RNY327773 RXU327773 SHQ327773 SRM327773 TBI327773 TLE327773 TVA327773 UEW327773 UOS327773 UYO327773 VIK327773 VSG327773 WCC327773 WLY327773 WVU327773 M393309 JI393309 TE393309 ADA393309 AMW393309 AWS393309 BGO393309 BQK393309 CAG393309 CKC393309 CTY393309 DDU393309 DNQ393309 DXM393309 EHI393309 ERE393309 FBA393309 FKW393309 FUS393309 GEO393309 GOK393309 GYG393309 HIC393309 HRY393309 IBU393309 ILQ393309 IVM393309 JFI393309 JPE393309 JZA393309 KIW393309 KSS393309 LCO393309 LMK393309 LWG393309 MGC393309 MPY393309 MZU393309 NJQ393309 NTM393309 ODI393309 ONE393309 OXA393309 PGW393309 PQS393309 QAO393309 QKK393309 QUG393309 REC393309 RNY393309 RXU393309 SHQ393309 SRM393309 TBI393309 TLE393309 TVA393309 UEW393309 UOS393309 UYO393309 VIK393309 VSG393309 WCC393309 WLY393309 WVU393309 M458845 JI458845 TE458845 ADA458845 AMW458845 AWS458845 BGO458845 BQK458845 CAG458845 CKC458845 CTY458845 DDU458845 DNQ458845 DXM458845 EHI458845 ERE458845 FBA458845 FKW458845 FUS458845 GEO458845 GOK458845 GYG458845 HIC458845 HRY458845 IBU458845 ILQ458845 IVM458845 JFI458845 JPE458845 JZA458845 KIW458845 KSS458845 LCO458845 LMK458845 LWG458845 MGC458845 MPY458845 MZU458845 NJQ458845 NTM458845 ODI458845 ONE458845 OXA458845 PGW458845 PQS458845 QAO458845 QKK458845 QUG458845 REC458845 RNY458845 RXU458845 SHQ458845 SRM458845 TBI458845 TLE458845 TVA458845 UEW458845 UOS458845 UYO458845 VIK458845 VSG458845 WCC458845 WLY458845 WVU458845 M524381 JI524381 TE524381 ADA524381 AMW524381 AWS524381 BGO524381 BQK524381 CAG524381 CKC524381 CTY524381 DDU524381 DNQ524381 DXM524381 EHI524381 ERE524381 FBA524381 FKW524381 FUS524381 GEO524381 GOK524381 GYG524381 HIC524381 HRY524381 IBU524381 ILQ524381 IVM524381 JFI524381 JPE524381 JZA524381 KIW524381 KSS524381 LCO524381 LMK524381 LWG524381 MGC524381 MPY524381 MZU524381 NJQ524381 NTM524381 ODI524381 ONE524381 OXA524381 PGW524381 PQS524381 QAO524381 QKK524381 QUG524381 REC524381 RNY524381 RXU524381 SHQ524381 SRM524381 TBI524381 TLE524381 TVA524381 UEW524381 UOS524381 UYO524381 VIK524381 VSG524381 WCC524381 WLY524381 WVU524381 M589917 JI589917 TE589917 ADA589917 AMW589917 AWS589917 BGO589917 BQK589917 CAG589917 CKC589917 CTY589917 DDU589917 DNQ589917 DXM589917 EHI589917 ERE589917 FBA589917 FKW589917 FUS589917 GEO589917 GOK589917 GYG589917 HIC589917 HRY589917 IBU589917 ILQ589917 IVM589917 JFI589917 JPE589917 JZA589917 KIW589917 KSS589917 LCO589917 LMK589917 LWG589917 MGC589917 MPY589917 MZU589917 NJQ589917 NTM589917 ODI589917 ONE589917 OXA589917 PGW589917 PQS589917 QAO589917 QKK589917 QUG589917 REC589917 RNY589917 RXU589917 SHQ589917 SRM589917 TBI589917 TLE589917 TVA589917 UEW589917 UOS589917 UYO589917 VIK589917 VSG589917 WCC589917 WLY589917 WVU589917 M655453 JI655453 TE655453 ADA655453 AMW655453 AWS655453 BGO655453 BQK655453 CAG655453 CKC655453 CTY655453 DDU655453 DNQ655453 DXM655453 EHI655453 ERE655453 FBA655453 FKW655453 FUS655453 GEO655453 GOK655453 GYG655453 HIC655453 HRY655453 IBU655453 ILQ655453 IVM655453 JFI655453 JPE655453 JZA655453 KIW655453 KSS655453 LCO655453 LMK655453 LWG655453 MGC655453 MPY655453 MZU655453 NJQ655453 NTM655453 ODI655453 ONE655453 OXA655453 PGW655453 PQS655453 QAO655453 QKK655453 QUG655453 REC655453 RNY655453 RXU655453 SHQ655453 SRM655453 TBI655453 TLE655453 TVA655453 UEW655453 UOS655453 UYO655453 VIK655453 VSG655453 WCC655453 WLY655453 WVU655453 M720989 JI720989 TE720989 ADA720989 AMW720989 AWS720989 BGO720989 BQK720989 CAG720989 CKC720989 CTY720989 DDU720989 DNQ720989 DXM720989 EHI720989 ERE720989 FBA720989 FKW720989 FUS720989 GEO720989 GOK720989 GYG720989 HIC720989 HRY720989 IBU720989 ILQ720989 IVM720989 JFI720989 JPE720989 JZA720989 KIW720989 KSS720989 LCO720989 LMK720989 LWG720989 MGC720989 MPY720989 MZU720989 NJQ720989 NTM720989 ODI720989 ONE720989 OXA720989 PGW720989 PQS720989 QAO720989 QKK720989 QUG720989 REC720989 RNY720989 RXU720989 SHQ720989 SRM720989 TBI720989 TLE720989 TVA720989 UEW720989 UOS720989 UYO720989 VIK720989 VSG720989 WCC720989 WLY720989 WVU720989 M786525 JI786525 TE786525 ADA786525 AMW786525 AWS786525 BGO786525 BQK786525 CAG786525 CKC786525 CTY786525 DDU786525 DNQ786525 DXM786525 EHI786525 ERE786525 FBA786525 FKW786525 FUS786525 GEO786525 GOK786525 GYG786525 HIC786525 HRY786525 IBU786525 ILQ786525 IVM786525 JFI786525 JPE786525 JZA786525 KIW786525 KSS786525 LCO786525 LMK786525 LWG786525 MGC786525 MPY786525 MZU786525 NJQ786525 NTM786525 ODI786525 ONE786525 OXA786525 PGW786525 PQS786525 QAO786525 QKK786525 QUG786525 REC786525 RNY786525 RXU786525 SHQ786525 SRM786525 TBI786525 TLE786525 TVA786525 UEW786525 UOS786525 UYO786525 VIK786525 VSG786525 WCC786525 WLY786525 WVU786525 M852061 JI852061 TE852061 ADA852061 AMW852061 AWS852061 BGO852061 BQK852061 CAG852061 CKC852061 CTY852061 DDU852061 DNQ852061 DXM852061 EHI852061 ERE852061 FBA852061 FKW852061 FUS852061 GEO852061 GOK852061 GYG852061 HIC852061 HRY852061 IBU852061 ILQ852061 IVM852061 JFI852061 JPE852061 JZA852061 KIW852061 KSS852061 LCO852061 LMK852061 LWG852061 MGC852061 MPY852061 MZU852061 NJQ852061 NTM852061 ODI852061 ONE852061 OXA852061 PGW852061 PQS852061 QAO852061 QKK852061 QUG852061 REC852061 RNY852061 RXU852061 SHQ852061 SRM852061 TBI852061 TLE852061 TVA852061 UEW852061 UOS852061 UYO852061 VIK852061 VSG852061 WCC852061 WLY852061 WVU852061 M917597 JI917597 TE917597 ADA917597 AMW917597 AWS917597 BGO917597 BQK917597 CAG917597 CKC917597 CTY917597 DDU917597 DNQ917597 DXM917597 EHI917597 ERE917597 FBA917597 FKW917597 FUS917597 GEO917597 GOK917597 GYG917597 HIC917597 HRY917597 IBU917597 ILQ917597 IVM917597 JFI917597 JPE917597 JZA917597 KIW917597 KSS917597 LCO917597 LMK917597 LWG917597 MGC917597 MPY917597 MZU917597 NJQ917597 NTM917597 ODI917597 ONE917597 OXA917597 PGW917597 PQS917597 QAO917597 QKK917597 QUG917597 REC917597 RNY917597 RXU917597 SHQ917597 SRM917597 TBI917597 TLE917597 TVA917597 UEW917597 UOS917597 UYO917597 VIK917597 VSG917597 WCC917597 WLY917597 WVU917597 M983133 JI983133 TE983133 ADA983133 AMW983133 AWS983133 BGO983133 BQK983133 CAG983133 CKC983133 CTY983133 DDU983133 DNQ983133 DXM983133 EHI983133 ERE983133 FBA983133 FKW983133 FUS983133 GEO983133 GOK983133 GYG983133 HIC983133 HRY983133 IBU983133 ILQ983133 IVM983133 JFI983133 JPE983133 JZA983133 KIW983133 KSS983133 LCO983133 LMK983133 LWG983133 MGC983133 MPY983133 MZU983133 NJQ983133 NTM983133 ODI983133 ONE983133 OXA983133 PGW983133 PQS983133 QAO983133 QKK983133 QUG983133 REC983133 RNY983133 RXU983133 SHQ983133 SRM983133 TBI983133 TLE983133 TVA983133 UEW983133 UOS983133 UYO983133 VIK983133 VSG983133 WCC983133 WLY983133 WVU983133 M103 JI103 TE103 ADA103 AMW103 AWS103 BGO103 BQK103 CAG103 CKC103 CTY103 DDU103 DNQ103 DXM103 EHI103 ERE103 FBA103 FKW103 FUS103 GEO103 GOK103 GYG103 HIC103 HRY103 IBU103 ILQ103 IVM103 JFI103 JPE103 JZA103 KIW103 KSS103 LCO103 LMK103 LWG103 MGC103 MPY103 MZU103 NJQ103 NTM103 ODI103 ONE103 OXA103 PGW103 PQS103 QAO103 QKK103 QUG103 REC103 RNY103 RXU103 SHQ103 SRM103 TBI103 TLE103 TVA103 UEW103 UOS103 UYO103 VIK103 VSG103 WCC103 WLY103 WVU103 M65639 JI65639 TE65639 ADA65639 AMW65639 AWS65639 BGO65639 BQK65639 CAG65639 CKC65639 CTY65639 DDU65639 DNQ65639 DXM65639 EHI65639 ERE65639 FBA65639 FKW65639 FUS65639 GEO65639 GOK65639 GYG65639 HIC65639 HRY65639 IBU65639 ILQ65639 IVM65639 JFI65639 JPE65639 JZA65639 KIW65639 KSS65639 LCO65639 LMK65639 LWG65639 MGC65639 MPY65639 MZU65639 NJQ65639 NTM65639 ODI65639 ONE65639 OXA65639 PGW65639 PQS65639 QAO65639 QKK65639 QUG65639 REC65639 RNY65639 RXU65639 SHQ65639 SRM65639 TBI65639 TLE65639 TVA65639 UEW65639 UOS65639 UYO65639 VIK65639 VSG65639 WCC65639 WLY65639 WVU65639 M131175 JI131175 TE131175 ADA131175 AMW131175 AWS131175 BGO131175 BQK131175 CAG131175 CKC131175 CTY131175 DDU131175 DNQ131175 DXM131175 EHI131175 ERE131175 FBA131175 FKW131175 FUS131175 GEO131175 GOK131175 GYG131175 HIC131175 HRY131175 IBU131175 ILQ131175 IVM131175 JFI131175 JPE131175 JZA131175 KIW131175 KSS131175 LCO131175 LMK131175 LWG131175 MGC131175 MPY131175 MZU131175 NJQ131175 NTM131175 ODI131175 ONE131175 OXA131175 PGW131175 PQS131175 QAO131175 QKK131175 QUG131175 REC131175 RNY131175 RXU131175 SHQ131175 SRM131175 TBI131175 TLE131175 TVA131175 UEW131175 UOS131175 UYO131175 VIK131175 VSG131175 WCC131175 WLY131175 WVU131175 M196711 JI196711 TE196711 ADA196711 AMW196711 AWS196711 BGO196711 BQK196711 CAG196711 CKC196711 CTY196711 DDU196711 DNQ196711 DXM196711 EHI196711 ERE196711 FBA196711 FKW196711 FUS196711 GEO196711 GOK196711 GYG196711 HIC196711 HRY196711 IBU196711 ILQ196711 IVM196711 JFI196711 JPE196711 JZA196711 KIW196711 KSS196711 LCO196711 LMK196711 LWG196711 MGC196711 MPY196711 MZU196711 NJQ196711 NTM196711 ODI196711 ONE196711 OXA196711 PGW196711 PQS196711 QAO196711 QKK196711 QUG196711 REC196711 RNY196711 RXU196711 SHQ196711 SRM196711 TBI196711 TLE196711 TVA196711 UEW196711 UOS196711 UYO196711 VIK196711 VSG196711 WCC196711 WLY196711 WVU196711 M262247 JI262247 TE262247 ADA262247 AMW262247 AWS262247 BGO262247 BQK262247 CAG262247 CKC262247 CTY262247 DDU262247 DNQ262247 DXM262247 EHI262247 ERE262247 FBA262247 FKW262247 FUS262247 GEO262247 GOK262247 GYG262247 HIC262247 HRY262247 IBU262247 ILQ262247 IVM262247 JFI262247 JPE262247 JZA262247 KIW262247 KSS262247 LCO262247 LMK262247 LWG262247 MGC262247 MPY262247 MZU262247 NJQ262247 NTM262247 ODI262247 ONE262247 OXA262247 PGW262247 PQS262247 QAO262247 QKK262247 QUG262247 REC262247 RNY262247 RXU262247 SHQ262247 SRM262247 TBI262247 TLE262247 TVA262247 UEW262247 UOS262247 UYO262247 VIK262247 VSG262247 WCC262247 WLY262247 WVU262247 M327783 JI327783 TE327783 ADA327783 AMW327783 AWS327783 BGO327783 BQK327783 CAG327783 CKC327783 CTY327783 DDU327783 DNQ327783 DXM327783 EHI327783 ERE327783 FBA327783 FKW327783 FUS327783 GEO327783 GOK327783 GYG327783 HIC327783 HRY327783 IBU327783 ILQ327783 IVM327783 JFI327783 JPE327783 JZA327783 KIW327783 KSS327783 LCO327783 LMK327783 LWG327783 MGC327783 MPY327783 MZU327783 NJQ327783 NTM327783 ODI327783 ONE327783 OXA327783 PGW327783 PQS327783 QAO327783 QKK327783 QUG327783 REC327783 RNY327783 RXU327783 SHQ327783 SRM327783 TBI327783 TLE327783 TVA327783 UEW327783 UOS327783 UYO327783 VIK327783 VSG327783 WCC327783 WLY327783 WVU327783 M393319 JI393319 TE393319 ADA393319 AMW393319 AWS393319 BGO393319 BQK393319 CAG393319 CKC393319 CTY393319 DDU393319 DNQ393319 DXM393319 EHI393319 ERE393319 FBA393319 FKW393319 FUS393319 GEO393319 GOK393319 GYG393319 HIC393319 HRY393319 IBU393319 ILQ393319 IVM393319 JFI393319 JPE393319 JZA393319 KIW393319 KSS393319 LCO393319 LMK393319 LWG393319 MGC393319 MPY393319 MZU393319 NJQ393319 NTM393319 ODI393319 ONE393319 OXA393319 PGW393319 PQS393319 QAO393319 QKK393319 QUG393319 REC393319 RNY393319 RXU393319 SHQ393319 SRM393319 TBI393319 TLE393319 TVA393319 UEW393319 UOS393319 UYO393319 VIK393319 VSG393319 WCC393319 WLY393319 WVU393319 M458855 JI458855 TE458855 ADA458855 AMW458855 AWS458855 BGO458855 BQK458855 CAG458855 CKC458855 CTY458855 DDU458855 DNQ458855 DXM458855 EHI458855 ERE458855 FBA458855 FKW458855 FUS458855 GEO458855 GOK458855 GYG458855 HIC458855 HRY458855 IBU458855 ILQ458855 IVM458855 JFI458855 JPE458855 JZA458855 KIW458855 KSS458855 LCO458855 LMK458855 LWG458855 MGC458855 MPY458855 MZU458855 NJQ458855 NTM458855 ODI458855 ONE458855 OXA458855 PGW458855 PQS458855 QAO458855 QKK458855 QUG458855 REC458855 RNY458855 RXU458855 SHQ458855 SRM458855 TBI458855 TLE458855 TVA458855 UEW458855 UOS458855 UYO458855 VIK458855 VSG458855 WCC458855 WLY458855 WVU458855 M524391 JI524391 TE524391 ADA524391 AMW524391 AWS524391 BGO524391 BQK524391 CAG524391 CKC524391 CTY524391 DDU524391 DNQ524391 DXM524391 EHI524391 ERE524391 FBA524391 FKW524391 FUS524391 GEO524391 GOK524391 GYG524391 HIC524391 HRY524391 IBU524391 ILQ524391 IVM524391 JFI524391 JPE524391 JZA524391 KIW524391 KSS524391 LCO524391 LMK524391 LWG524391 MGC524391 MPY524391 MZU524391 NJQ524391 NTM524391 ODI524391 ONE524391 OXA524391 PGW524391 PQS524391 QAO524391 QKK524391 QUG524391 REC524391 RNY524391 RXU524391 SHQ524391 SRM524391 TBI524391 TLE524391 TVA524391 UEW524391 UOS524391 UYO524391 VIK524391 VSG524391 WCC524391 WLY524391 WVU524391 M589927 JI589927 TE589927 ADA589927 AMW589927 AWS589927 BGO589927 BQK589927 CAG589927 CKC589927 CTY589927 DDU589927 DNQ589927 DXM589927 EHI589927 ERE589927 FBA589927 FKW589927 FUS589927 GEO589927 GOK589927 GYG589927 HIC589927 HRY589927 IBU589927 ILQ589927 IVM589927 JFI589927 JPE589927 JZA589927 KIW589927 KSS589927 LCO589927 LMK589927 LWG589927 MGC589927 MPY589927 MZU589927 NJQ589927 NTM589927 ODI589927 ONE589927 OXA589927 PGW589927 PQS589927 QAO589927 QKK589927 QUG589927 REC589927 RNY589927 RXU589927 SHQ589927 SRM589927 TBI589927 TLE589927 TVA589927 UEW589927 UOS589927 UYO589927 VIK589927 VSG589927 WCC589927 WLY589927 WVU589927 M655463 JI655463 TE655463 ADA655463 AMW655463 AWS655463 BGO655463 BQK655463 CAG655463 CKC655463 CTY655463 DDU655463 DNQ655463 DXM655463 EHI655463 ERE655463 FBA655463 FKW655463 FUS655463 GEO655463 GOK655463 GYG655463 HIC655463 HRY655463 IBU655463 ILQ655463 IVM655463 JFI655463 JPE655463 JZA655463 KIW655463 KSS655463 LCO655463 LMK655463 LWG655463 MGC655463 MPY655463 MZU655463 NJQ655463 NTM655463 ODI655463 ONE655463 OXA655463 PGW655463 PQS655463 QAO655463 QKK655463 QUG655463 REC655463 RNY655463 RXU655463 SHQ655463 SRM655463 TBI655463 TLE655463 TVA655463 UEW655463 UOS655463 UYO655463 VIK655463 VSG655463 WCC655463 WLY655463 WVU655463 M720999 JI720999 TE720999 ADA720999 AMW720999 AWS720999 BGO720999 BQK720999 CAG720999 CKC720999 CTY720999 DDU720999 DNQ720999 DXM720999 EHI720999 ERE720999 FBA720999 FKW720999 FUS720999 GEO720999 GOK720999 GYG720999 HIC720999 HRY720999 IBU720999 ILQ720999 IVM720999 JFI720999 JPE720999 JZA720999 KIW720999 KSS720999 LCO720999 LMK720999 LWG720999 MGC720999 MPY720999 MZU720999 NJQ720999 NTM720999 ODI720999 ONE720999 OXA720999 PGW720999 PQS720999 QAO720999 QKK720999 QUG720999 REC720999 RNY720999 RXU720999 SHQ720999 SRM720999 TBI720999 TLE720999 TVA720999 UEW720999 UOS720999 UYO720999 VIK720999 VSG720999 WCC720999 WLY720999 WVU720999 M786535 JI786535 TE786535 ADA786535 AMW786535 AWS786535 BGO786535 BQK786535 CAG786535 CKC786535 CTY786535 DDU786535 DNQ786535 DXM786535 EHI786535 ERE786535 FBA786535 FKW786535 FUS786535 GEO786535 GOK786535 GYG786535 HIC786535 HRY786535 IBU786535 ILQ786535 IVM786535 JFI786535 JPE786535 JZA786535 KIW786535 KSS786535 LCO786535 LMK786535 LWG786535 MGC786535 MPY786535 MZU786535 NJQ786535 NTM786535 ODI786535 ONE786535 OXA786535 PGW786535 PQS786535 QAO786535 QKK786535 QUG786535 REC786535 RNY786535 RXU786535 SHQ786535 SRM786535 TBI786535 TLE786535 TVA786535 UEW786535 UOS786535 UYO786535 VIK786535 VSG786535 WCC786535 WLY786535 WVU786535 M852071 JI852071 TE852071 ADA852071 AMW852071 AWS852071 BGO852071 BQK852071 CAG852071 CKC852071 CTY852071 DDU852071 DNQ852071 DXM852071 EHI852071 ERE852071 FBA852071 FKW852071 FUS852071 GEO852071 GOK852071 GYG852071 HIC852071 HRY852071 IBU852071 ILQ852071 IVM852071 JFI852071 JPE852071 JZA852071 KIW852071 KSS852071 LCO852071 LMK852071 LWG852071 MGC852071 MPY852071 MZU852071 NJQ852071 NTM852071 ODI852071 ONE852071 OXA852071 PGW852071 PQS852071 QAO852071 QKK852071 QUG852071 REC852071 RNY852071 RXU852071 SHQ852071 SRM852071 TBI852071 TLE852071 TVA852071 UEW852071 UOS852071 UYO852071 VIK852071 VSG852071 WCC852071 WLY852071 WVU852071 M917607 JI917607 TE917607 ADA917607 AMW917607 AWS917607 BGO917607 BQK917607 CAG917607 CKC917607 CTY917607 DDU917607 DNQ917607 DXM917607 EHI917607 ERE917607 FBA917607 FKW917607 FUS917607 GEO917607 GOK917607 GYG917607 HIC917607 HRY917607 IBU917607 ILQ917607 IVM917607 JFI917607 JPE917607 JZA917607 KIW917607 KSS917607 LCO917607 LMK917607 LWG917607 MGC917607 MPY917607 MZU917607 NJQ917607 NTM917607 ODI917607 ONE917607 OXA917607 PGW917607 PQS917607 QAO917607 QKK917607 QUG917607 REC917607 RNY917607 RXU917607 SHQ917607 SRM917607 TBI917607 TLE917607 TVA917607 UEW917607 UOS917607 UYO917607 VIK917607 VSG917607 WCC917607 WLY917607 WVU917607 M983143 JI983143 TE983143 ADA983143 AMW983143 AWS983143 BGO983143 BQK983143 CAG983143 CKC983143 CTY983143 DDU983143 DNQ983143 DXM983143 EHI983143 ERE983143 FBA983143 FKW983143 FUS983143 GEO983143 GOK983143 GYG983143 HIC983143 HRY983143 IBU983143 ILQ983143 IVM983143 JFI983143 JPE983143 JZA983143 KIW983143 KSS983143 LCO983143 LMK983143 LWG983143 MGC983143 MPY983143 MZU983143 NJQ983143 NTM983143 ODI983143 ONE983143 OXA983143 PGW983143 PQS983143 QAO983143 QKK983143 QUG983143 REC983143 RNY983143 RXU983143 SHQ983143 SRM983143 TBI983143 TLE983143 TVA983143 UEW983143 UOS983143 UYO983143 VIK983143 VSG983143 WCC983143 WLY983143 WVU983143 M113 JI113 TE113 ADA113 AMW113 AWS113 BGO113 BQK113 CAG113 CKC113 CTY113 DDU113 DNQ113 DXM113 EHI113 ERE113 FBA113 FKW113 FUS113 GEO113 GOK113 GYG113 HIC113 HRY113 IBU113 ILQ113 IVM113 JFI113 JPE113 JZA113 KIW113 KSS113 LCO113 LMK113 LWG113 MGC113 MPY113 MZU113 NJQ113 NTM113 ODI113 ONE113 OXA113 PGW113 PQS113 QAO113 QKK113 QUG113 REC113 RNY113 RXU113 SHQ113 SRM113 TBI113 TLE113 TVA113 UEW113 UOS113 UYO113 VIK113 VSG113 WCC113 WLY113 WVU113 M65649 JI65649 TE65649 ADA65649 AMW65649 AWS65649 BGO65649 BQK65649 CAG65649 CKC65649 CTY65649 DDU65649 DNQ65649 DXM65649 EHI65649 ERE65649 FBA65649 FKW65649 FUS65649 GEO65649 GOK65649 GYG65649 HIC65649 HRY65649 IBU65649 ILQ65649 IVM65649 JFI65649 JPE65649 JZA65649 KIW65649 KSS65649 LCO65649 LMK65649 LWG65649 MGC65649 MPY65649 MZU65649 NJQ65649 NTM65649 ODI65649 ONE65649 OXA65649 PGW65649 PQS65649 QAO65649 QKK65649 QUG65649 REC65649 RNY65649 RXU65649 SHQ65649 SRM65649 TBI65649 TLE65649 TVA65649 UEW65649 UOS65649 UYO65649 VIK65649 VSG65649 WCC65649 WLY65649 WVU65649 M131185 JI131185 TE131185 ADA131185 AMW131185 AWS131185 BGO131185 BQK131185 CAG131185 CKC131185 CTY131185 DDU131185 DNQ131185 DXM131185 EHI131185 ERE131185 FBA131185 FKW131185 FUS131185 GEO131185 GOK131185 GYG131185 HIC131185 HRY131185 IBU131185 ILQ131185 IVM131185 JFI131185 JPE131185 JZA131185 KIW131185 KSS131185 LCO131185 LMK131185 LWG131185 MGC131185 MPY131185 MZU131185 NJQ131185 NTM131185 ODI131185 ONE131185 OXA131185 PGW131185 PQS131185 QAO131185 QKK131185 QUG131185 REC131185 RNY131185 RXU131185 SHQ131185 SRM131185 TBI131185 TLE131185 TVA131185 UEW131185 UOS131185 UYO131185 VIK131185 VSG131185 WCC131185 WLY131185 WVU131185 M196721 JI196721 TE196721 ADA196721 AMW196721 AWS196721 BGO196721 BQK196721 CAG196721 CKC196721 CTY196721 DDU196721 DNQ196721 DXM196721 EHI196721 ERE196721 FBA196721 FKW196721 FUS196721 GEO196721 GOK196721 GYG196721 HIC196721 HRY196721 IBU196721 ILQ196721 IVM196721 JFI196721 JPE196721 JZA196721 KIW196721 KSS196721 LCO196721 LMK196721 LWG196721 MGC196721 MPY196721 MZU196721 NJQ196721 NTM196721 ODI196721 ONE196721 OXA196721 PGW196721 PQS196721 QAO196721 QKK196721 QUG196721 REC196721 RNY196721 RXU196721 SHQ196721 SRM196721 TBI196721 TLE196721 TVA196721 UEW196721 UOS196721 UYO196721 VIK196721 VSG196721 WCC196721 WLY196721 WVU196721 M262257 JI262257 TE262257 ADA262257 AMW262257 AWS262257 BGO262257 BQK262257 CAG262257 CKC262257 CTY262257 DDU262257 DNQ262257 DXM262257 EHI262257 ERE262257 FBA262257 FKW262257 FUS262257 GEO262257 GOK262257 GYG262257 HIC262257 HRY262257 IBU262257 ILQ262257 IVM262257 JFI262257 JPE262257 JZA262257 KIW262257 KSS262257 LCO262257 LMK262257 LWG262257 MGC262257 MPY262257 MZU262257 NJQ262257 NTM262257 ODI262257 ONE262257 OXA262257 PGW262257 PQS262257 QAO262257 QKK262257 QUG262257 REC262257 RNY262257 RXU262257 SHQ262257 SRM262257 TBI262257 TLE262257 TVA262257 UEW262257 UOS262257 UYO262257 VIK262257 VSG262257 WCC262257 WLY262257 WVU262257 M327793 JI327793 TE327793 ADA327793 AMW327793 AWS327793 BGO327793 BQK327793 CAG327793 CKC327793 CTY327793 DDU327793 DNQ327793 DXM327793 EHI327793 ERE327793 FBA327793 FKW327793 FUS327793 GEO327793 GOK327793 GYG327793 HIC327793 HRY327793 IBU327793 ILQ327793 IVM327793 JFI327793 JPE327793 JZA327793 KIW327793 KSS327793 LCO327793 LMK327793 LWG327793 MGC327793 MPY327793 MZU327793 NJQ327793 NTM327793 ODI327793 ONE327793 OXA327793 PGW327793 PQS327793 QAO327793 QKK327793 QUG327793 REC327793 RNY327793 RXU327793 SHQ327793 SRM327793 TBI327793 TLE327793 TVA327793 UEW327793 UOS327793 UYO327793 VIK327793 VSG327793 WCC327793 WLY327793 WVU327793 M393329 JI393329 TE393329 ADA393329 AMW393329 AWS393329 BGO393329 BQK393329 CAG393329 CKC393329 CTY393329 DDU393329 DNQ393329 DXM393329 EHI393329 ERE393329 FBA393329 FKW393329 FUS393329 GEO393329 GOK393329 GYG393329 HIC393329 HRY393329 IBU393329 ILQ393329 IVM393329 JFI393329 JPE393329 JZA393329 KIW393329 KSS393329 LCO393329 LMK393329 LWG393329 MGC393329 MPY393329 MZU393329 NJQ393329 NTM393329 ODI393329 ONE393329 OXA393329 PGW393329 PQS393329 QAO393329 QKK393329 QUG393329 REC393329 RNY393329 RXU393329 SHQ393329 SRM393329 TBI393329 TLE393329 TVA393329 UEW393329 UOS393329 UYO393329 VIK393329 VSG393329 WCC393329 WLY393329 WVU393329 M458865 JI458865 TE458865 ADA458865 AMW458865 AWS458865 BGO458865 BQK458865 CAG458865 CKC458865 CTY458865 DDU458865 DNQ458865 DXM458865 EHI458865 ERE458865 FBA458865 FKW458865 FUS458865 GEO458865 GOK458865 GYG458865 HIC458865 HRY458865 IBU458865 ILQ458865 IVM458865 JFI458865 JPE458865 JZA458865 KIW458865 KSS458865 LCO458865 LMK458865 LWG458865 MGC458865 MPY458865 MZU458865 NJQ458865 NTM458865 ODI458865 ONE458865 OXA458865 PGW458865 PQS458865 QAO458865 QKK458865 QUG458865 REC458865 RNY458865 RXU458865 SHQ458865 SRM458865 TBI458865 TLE458865 TVA458865 UEW458865 UOS458865 UYO458865 VIK458865 VSG458865 WCC458865 WLY458865 WVU458865 M524401 JI524401 TE524401 ADA524401 AMW524401 AWS524401 BGO524401 BQK524401 CAG524401 CKC524401 CTY524401 DDU524401 DNQ524401 DXM524401 EHI524401 ERE524401 FBA524401 FKW524401 FUS524401 GEO524401 GOK524401 GYG524401 HIC524401 HRY524401 IBU524401 ILQ524401 IVM524401 JFI524401 JPE524401 JZA524401 KIW524401 KSS524401 LCO524401 LMK524401 LWG524401 MGC524401 MPY524401 MZU524401 NJQ524401 NTM524401 ODI524401 ONE524401 OXA524401 PGW524401 PQS524401 QAO524401 QKK524401 QUG524401 REC524401 RNY524401 RXU524401 SHQ524401 SRM524401 TBI524401 TLE524401 TVA524401 UEW524401 UOS524401 UYO524401 VIK524401 VSG524401 WCC524401 WLY524401 WVU524401 M589937 JI589937 TE589937 ADA589937 AMW589937 AWS589937 BGO589937 BQK589937 CAG589937 CKC589937 CTY589937 DDU589937 DNQ589937 DXM589937 EHI589937 ERE589937 FBA589937 FKW589937 FUS589937 GEO589937 GOK589937 GYG589937 HIC589937 HRY589937 IBU589937 ILQ589937 IVM589937 JFI589937 JPE589937 JZA589937 KIW589937 KSS589937 LCO589937 LMK589937 LWG589937 MGC589937 MPY589937 MZU589937 NJQ589937 NTM589937 ODI589937 ONE589937 OXA589937 PGW589937 PQS589937 QAO589937 QKK589937 QUG589937 REC589937 RNY589937 RXU589937 SHQ589937 SRM589937 TBI589937 TLE589937 TVA589937 UEW589937 UOS589937 UYO589937 VIK589937 VSG589937 WCC589937 WLY589937 WVU589937 M655473 JI655473 TE655473 ADA655473 AMW655473 AWS655473 BGO655473 BQK655473 CAG655473 CKC655473 CTY655473 DDU655473 DNQ655473 DXM655473 EHI655473 ERE655473 FBA655473 FKW655473 FUS655473 GEO655473 GOK655473 GYG655473 HIC655473 HRY655473 IBU655473 ILQ655473 IVM655473 JFI655473 JPE655473 JZA655473 KIW655473 KSS655473 LCO655473 LMK655473 LWG655473 MGC655473 MPY655473 MZU655473 NJQ655473 NTM655473 ODI655473 ONE655473 OXA655473 PGW655473 PQS655473 QAO655473 QKK655473 QUG655473 REC655473 RNY655473 RXU655473 SHQ655473 SRM655473 TBI655473 TLE655473 TVA655473 UEW655473 UOS655473 UYO655473 VIK655473 VSG655473 WCC655473 WLY655473 WVU655473 M721009 JI721009 TE721009 ADA721009 AMW721009 AWS721009 BGO721009 BQK721009 CAG721009 CKC721009 CTY721009 DDU721009 DNQ721009 DXM721009 EHI721009 ERE721009 FBA721009 FKW721009 FUS721009 GEO721009 GOK721009 GYG721009 HIC721009 HRY721009 IBU721009 ILQ721009 IVM721009 JFI721009 JPE721009 JZA721009 KIW721009 KSS721009 LCO721009 LMK721009 LWG721009 MGC721009 MPY721009 MZU721009 NJQ721009 NTM721009 ODI721009 ONE721009 OXA721009 PGW721009 PQS721009 QAO721009 QKK721009 QUG721009 REC721009 RNY721009 RXU721009 SHQ721009 SRM721009 TBI721009 TLE721009 TVA721009 UEW721009 UOS721009 UYO721009 VIK721009 VSG721009 WCC721009 WLY721009 WVU721009 M786545 JI786545 TE786545 ADA786545 AMW786545 AWS786545 BGO786545 BQK786545 CAG786545 CKC786545 CTY786545 DDU786545 DNQ786545 DXM786545 EHI786545 ERE786545 FBA786545 FKW786545 FUS786545 GEO786545 GOK786545 GYG786545 HIC786545 HRY786545 IBU786545 ILQ786545 IVM786545 JFI786545 JPE786545 JZA786545 KIW786545 KSS786545 LCO786545 LMK786545 LWG786545 MGC786545 MPY786545 MZU786545 NJQ786545 NTM786545 ODI786545 ONE786545 OXA786545 PGW786545 PQS786545 QAO786545 QKK786545 QUG786545 REC786545 RNY786545 RXU786545 SHQ786545 SRM786545 TBI786545 TLE786545 TVA786545 UEW786545 UOS786545 UYO786545 VIK786545 VSG786545 WCC786545 WLY786545 WVU786545 M852081 JI852081 TE852081 ADA852081 AMW852081 AWS852081 BGO852081 BQK852081 CAG852081 CKC852081 CTY852081 DDU852081 DNQ852081 DXM852081 EHI852081 ERE852081 FBA852081 FKW852081 FUS852081 GEO852081 GOK852081 GYG852081 HIC852081 HRY852081 IBU852081 ILQ852081 IVM852081 JFI852081 JPE852081 JZA852081 KIW852081 KSS852081 LCO852081 LMK852081 LWG852081 MGC852081 MPY852081 MZU852081 NJQ852081 NTM852081 ODI852081 ONE852081 OXA852081 PGW852081 PQS852081 QAO852081 QKK852081 QUG852081 REC852081 RNY852081 RXU852081 SHQ852081 SRM852081 TBI852081 TLE852081 TVA852081 UEW852081 UOS852081 UYO852081 VIK852081 VSG852081 WCC852081 WLY852081 WVU852081 M917617 JI917617 TE917617 ADA917617 AMW917617 AWS917617 BGO917617 BQK917617 CAG917617 CKC917617 CTY917617 DDU917617 DNQ917617 DXM917617 EHI917617 ERE917617 FBA917617 FKW917617 FUS917617 GEO917617 GOK917617 GYG917617 HIC917617 HRY917617 IBU917617 ILQ917617 IVM917617 JFI917617 JPE917617 JZA917617 KIW917617 KSS917617 LCO917617 LMK917617 LWG917617 MGC917617 MPY917617 MZU917617 NJQ917617 NTM917617 ODI917617 ONE917617 OXA917617 PGW917617 PQS917617 QAO917617 QKK917617 QUG917617 REC917617 RNY917617 RXU917617 SHQ917617 SRM917617 TBI917617 TLE917617 TVA917617 UEW917617 UOS917617 UYO917617 VIK917617 VSG917617 WCC917617 WLY917617 WVU917617 M983153 JI983153 TE983153 ADA983153 AMW983153 AWS983153 BGO983153 BQK983153 CAG983153 CKC983153 CTY983153 DDU983153 DNQ983153 DXM983153 EHI983153 ERE983153 FBA983153 FKW983153 FUS983153 GEO983153 GOK983153 GYG983153 HIC983153 HRY983153 IBU983153 ILQ983153 IVM983153 JFI983153 JPE983153 JZA983153 KIW983153 KSS983153 LCO983153 LMK983153 LWG983153 MGC983153 MPY983153 MZU983153 NJQ983153 NTM983153 ODI983153 ONE983153 OXA983153 PGW983153 PQS983153 QAO983153 QKK983153 QUG983153 REC983153 RNY983153 RXU983153 SHQ983153 SRM983153 TBI983153 TLE983153 TVA983153 UEW983153 UOS983153 UYO983153 VIK983153 VSG983153 WCC983153 WLY983153 WVU983153 M123 JI123 TE123 ADA123 AMW123 AWS123 BGO123 BQK123 CAG123 CKC123 CTY123 DDU123 DNQ123 DXM123 EHI123 ERE123 FBA123 FKW123 FUS123 GEO123 GOK123 GYG123 HIC123 HRY123 IBU123 ILQ123 IVM123 JFI123 JPE123 JZA123 KIW123 KSS123 LCO123 LMK123 LWG123 MGC123 MPY123 MZU123 NJQ123 NTM123 ODI123 ONE123 OXA123 PGW123 PQS123 QAO123 QKK123 QUG123 REC123 RNY123 RXU123 SHQ123 SRM123 TBI123 TLE123 TVA123 UEW123 UOS123 UYO123 VIK123 VSG123 WCC123 WLY123 WVU123 M65659 JI65659 TE65659 ADA65659 AMW65659 AWS65659 BGO65659 BQK65659 CAG65659 CKC65659 CTY65659 DDU65659 DNQ65659 DXM65659 EHI65659 ERE65659 FBA65659 FKW65659 FUS65659 GEO65659 GOK65659 GYG65659 HIC65659 HRY65659 IBU65659 ILQ65659 IVM65659 JFI65659 JPE65659 JZA65659 KIW65659 KSS65659 LCO65659 LMK65659 LWG65659 MGC65659 MPY65659 MZU65659 NJQ65659 NTM65659 ODI65659 ONE65659 OXA65659 PGW65659 PQS65659 QAO65659 QKK65659 QUG65659 REC65659 RNY65659 RXU65659 SHQ65659 SRM65659 TBI65659 TLE65659 TVA65659 UEW65659 UOS65659 UYO65659 VIK65659 VSG65659 WCC65659 WLY65659 WVU65659 M131195 JI131195 TE131195 ADA131195 AMW131195 AWS131195 BGO131195 BQK131195 CAG131195 CKC131195 CTY131195 DDU131195 DNQ131195 DXM131195 EHI131195 ERE131195 FBA131195 FKW131195 FUS131195 GEO131195 GOK131195 GYG131195 HIC131195 HRY131195 IBU131195 ILQ131195 IVM131195 JFI131195 JPE131195 JZA131195 KIW131195 KSS131195 LCO131195 LMK131195 LWG131195 MGC131195 MPY131195 MZU131195 NJQ131195 NTM131195 ODI131195 ONE131195 OXA131195 PGW131195 PQS131195 QAO131195 QKK131195 QUG131195 REC131195 RNY131195 RXU131195 SHQ131195 SRM131195 TBI131195 TLE131195 TVA131195 UEW131195 UOS131195 UYO131195 VIK131195 VSG131195 WCC131195 WLY131195 WVU131195 M196731 JI196731 TE196731 ADA196731 AMW196731 AWS196731 BGO196731 BQK196731 CAG196731 CKC196731 CTY196731 DDU196731 DNQ196731 DXM196731 EHI196731 ERE196731 FBA196731 FKW196731 FUS196731 GEO196731 GOK196731 GYG196731 HIC196731 HRY196731 IBU196731 ILQ196731 IVM196731 JFI196731 JPE196731 JZA196731 KIW196731 KSS196731 LCO196731 LMK196731 LWG196731 MGC196731 MPY196731 MZU196731 NJQ196731 NTM196731 ODI196731 ONE196731 OXA196731 PGW196731 PQS196731 QAO196731 QKK196731 QUG196731 REC196731 RNY196731 RXU196731 SHQ196731 SRM196731 TBI196731 TLE196731 TVA196731 UEW196731 UOS196731 UYO196731 VIK196731 VSG196731 WCC196731 WLY196731 WVU196731 M262267 JI262267 TE262267 ADA262267 AMW262267 AWS262267 BGO262267 BQK262267 CAG262267 CKC262267 CTY262267 DDU262267 DNQ262267 DXM262267 EHI262267 ERE262267 FBA262267 FKW262267 FUS262267 GEO262267 GOK262267 GYG262267 HIC262267 HRY262267 IBU262267 ILQ262267 IVM262267 JFI262267 JPE262267 JZA262267 KIW262267 KSS262267 LCO262267 LMK262267 LWG262267 MGC262267 MPY262267 MZU262267 NJQ262267 NTM262267 ODI262267 ONE262267 OXA262267 PGW262267 PQS262267 QAO262267 QKK262267 QUG262267 REC262267 RNY262267 RXU262267 SHQ262267 SRM262267 TBI262267 TLE262267 TVA262267 UEW262267 UOS262267 UYO262267 VIK262267 VSG262267 WCC262267 WLY262267 WVU262267 M327803 JI327803 TE327803 ADA327803 AMW327803 AWS327803 BGO327803 BQK327803 CAG327803 CKC327803 CTY327803 DDU327803 DNQ327803 DXM327803 EHI327803 ERE327803 FBA327803 FKW327803 FUS327803 GEO327803 GOK327803 GYG327803 HIC327803 HRY327803 IBU327803 ILQ327803 IVM327803 JFI327803 JPE327803 JZA327803 KIW327803 KSS327803 LCO327803 LMK327803 LWG327803 MGC327803 MPY327803 MZU327803 NJQ327803 NTM327803 ODI327803 ONE327803 OXA327803 PGW327803 PQS327803 QAO327803 QKK327803 QUG327803 REC327803 RNY327803 RXU327803 SHQ327803 SRM327803 TBI327803 TLE327803 TVA327803 UEW327803 UOS327803 UYO327803 VIK327803 VSG327803 WCC327803 WLY327803 WVU327803 M393339 JI393339 TE393339 ADA393339 AMW393339 AWS393339 BGO393339 BQK393339 CAG393339 CKC393339 CTY393339 DDU393339 DNQ393339 DXM393339 EHI393339 ERE393339 FBA393339 FKW393339 FUS393339 GEO393339 GOK393339 GYG393339 HIC393339 HRY393339 IBU393339 ILQ393339 IVM393339 JFI393339 JPE393339 JZA393339 KIW393339 KSS393339 LCO393339 LMK393339 LWG393339 MGC393339 MPY393339 MZU393339 NJQ393339 NTM393339 ODI393339 ONE393339 OXA393339 PGW393339 PQS393339 QAO393339 QKK393339 QUG393339 REC393339 RNY393339 RXU393339 SHQ393339 SRM393339 TBI393339 TLE393339 TVA393339 UEW393339 UOS393339 UYO393339 VIK393339 VSG393339 WCC393339 WLY393339 WVU393339 M458875 JI458875 TE458875 ADA458875 AMW458875 AWS458875 BGO458875 BQK458875 CAG458875 CKC458875 CTY458875 DDU458875 DNQ458875 DXM458875 EHI458875 ERE458875 FBA458875 FKW458875 FUS458875 GEO458875 GOK458875 GYG458875 HIC458875 HRY458875 IBU458875 ILQ458875 IVM458875 JFI458875 JPE458875 JZA458875 KIW458875 KSS458875 LCO458875 LMK458875 LWG458875 MGC458875 MPY458875 MZU458875 NJQ458875 NTM458875 ODI458875 ONE458875 OXA458875 PGW458875 PQS458875 QAO458875 QKK458875 QUG458875 REC458875 RNY458875 RXU458875 SHQ458875 SRM458875 TBI458875 TLE458875 TVA458875 UEW458875 UOS458875 UYO458875 VIK458875 VSG458875 WCC458875 WLY458875 WVU458875 M524411 JI524411 TE524411 ADA524411 AMW524411 AWS524411 BGO524411 BQK524411 CAG524411 CKC524411 CTY524411 DDU524411 DNQ524411 DXM524411 EHI524411 ERE524411 FBA524411 FKW524411 FUS524411 GEO524411 GOK524411 GYG524411 HIC524411 HRY524411 IBU524411 ILQ524411 IVM524411 JFI524411 JPE524411 JZA524411 KIW524411 KSS524411 LCO524411 LMK524411 LWG524411 MGC524411 MPY524411 MZU524411 NJQ524411 NTM524411 ODI524411 ONE524411 OXA524411 PGW524411 PQS524411 QAO524411 QKK524411 QUG524411 REC524411 RNY524411 RXU524411 SHQ524411 SRM524411 TBI524411 TLE524411 TVA524411 UEW524411 UOS524411 UYO524411 VIK524411 VSG524411 WCC524411 WLY524411 WVU524411 M589947 JI589947 TE589947 ADA589947 AMW589947 AWS589947 BGO589947 BQK589947 CAG589947 CKC589947 CTY589947 DDU589947 DNQ589947 DXM589947 EHI589947 ERE589947 FBA589947 FKW589947 FUS589947 GEO589947 GOK589947 GYG589947 HIC589947 HRY589947 IBU589947 ILQ589947 IVM589947 JFI589947 JPE589947 JZA589947 KIW589947 KSS589947 LCO589947 LMK589947 LWG589947 MGC589947 MPY589947 MZU589947 NJQ589947 NTM589947 ODI589947 ONE589947 OXA589947 PGW589947 PQS589947 QAO589947 QKK589947 QUG589947 REC589947 RNY589947 RXU589947 SHQ589947 SRM589947 TBI589947 TLE589947 TVA589947 UEW589947 UOS589947 UYO589947 VIK589947 VSG589947 WCC589947 WLY589947 WVU589947 M655483 JI655483 TE655483 ADA655483 AMW655483 AWS655483 BGO655483 BQK655483 CAG655483 CKC655483 CTY655483 DDU655483 DNQ655483 DXM655483 EHI655483 ERE655483 FBA655483 FKW655483 FUS655483 GEO655483 GOK655483 GYG655483 HIC655483 HRY655483 IBU655483 ILQ655483 IVM655483 JFI655483 JPE655483 JZA655483 KIW655483 KSS655483 LCO655483 LMK655483 LWG655483 MGC655483 MPY655483 MZU655483 NJQ655483 NTM655483 ODI655483 ONE655483 OXA655483 PGW655483 PQS655483 QAO655483 QKK655483 QUG655483 REC655483 RNY655483 RXU655483 SHQ655483 SRM655483 TBI655483 TLE655483 TVA655483 UEW655483 UOS655483 UYO655483 VIK655483 VSG655483 WCC655483 WLY655483 WVU655483 M721019 JI721019 TE721019 ADA721019 AMW721019 AWS721019 BGO721019 BQK721019 CAG721019 CKC721019 CTY721019 DDU721019 DNQ721019 DXM721019 EHI721019 ERE721019 FBA721019 FKW721019 FUS721019 GEO721019 GOK721019 GYG721019 HIC721019 HRY721019 IBU721019 ILQ721019 IVM721019 JFI721019 JPE721019 JZA721019 KIW721019 KSS721019 LCO721019 LMK721019 LWG721019 MGC721019 MPY721019 MZU721019 NJQ721019 NTM721019 ODI721019 ONE721019 OXA721019 PGW721019 PQS721019 QAO721019 QKK721019 QUG721019 REC721019 RNY721019 RXU721019 SHQ721019 SRM721019 TBI721019 TLE721019 TVA721019 UEW721019 UOS721019 UYO721019 VIK721019 VSG721019 WCC721019 WLY721019 WVU721019 M786555 JI786555 TE786555 ADA786555 AMW786555 AWS786555 BGO786555 BQK786555 CAG786555 CKC786555 CTY786555 DDU786555 DNQ786555 DXM786555 EHI786555 ERE786555 FBA786555 FKW786555 FUS786555 GEO786555 GOK786555 GYG786555 HIC786555 HRY786555 IBU786555 ILQ786555 IVM786555 JFI786555 JPE786555 JZA786555 KIW786555 KSS786555 LCO786555 LMK786555 LWG786555 MGC786555 MPY786555 MZU786555 NJQ786555 NTM786555 ODI786555 ONE786555 OXA786555 PGW786555 PQS786555 QAO786555 QKK786555 QUG786555 REC786555 RNY786555 RXU786555 SHQ786555 SRM786555 TBI786555 TLE786555 TVA786555 UEW786555 UOS786555 UYO786555 VIK786555 VSG786555 WCC786555 WLY786555 WVU786555 M852091 JI852091 TE852091 ADA852091 AMW852091 AWS852091 BGO852091 BQK852091 CAG852091 CKC852091 CTY852091 DDU852091 DNQ852091 DXM852091 EHI852091 ERE852091 FBA852091 FKW852091 FUS852091 GEO852091 GOK852091 GYG852091 HIC852091 HRY852091 IBU852091 ILQ852091 IVM852091 JFI852091 JPE852091 JZA852091 KIW852091 KSS852091 LCO852091 LMK852091 LWG852091 MGC852091 MPY852091 MZU852091 NJQ852091 NTM852091 ODI852091 ONE852091 OXA852091 PGW852091 PQS852091 QAO852091 QKK852091 QUG852091 REC852091 RNY852091 RXU852091 SHQ852091 SRM852091 TBI852091 TLE852091 TVA852091 UEW852091 UOS852091 UYO852091 VIK852091 VSG852091 WCC852091 WLY852091 WVU852091 M917627 JI917627 TE917627 ADA917627 AMW917627 AWS917627 BGO917627 BQK917627 CAG917627 CKC917627 CTY917627 DDU917627 DNQ917627 DXM917627 EHI917627 ERE917627 FBA917627 FKW917627 FUS917627 GEO917627 GOK917627 GYG917627 HIC917627 HRY917627 IBU917627 ILQ917627 IVM917627 JFI917627 JPE917627 JZA917627 KIW917627 KSS917627 LCO917627 LMK917627 LWG917627 MGC917627 MPY917627 MZU917627 NJQ917627 NTM917627 ODI917627 ONE917627 OXA917627 PGW917627 PQS917627 QAO917627 QKK917627 QUG917627 REC917627 RNY917627 RXU917627 SHQ917627 SRM917627 TBI917627 TLE917627 TVA917627 UEW917627 UOS917627 UYO917627 VIK917627 VSG917627 WCC917627 WLY917627 WVU917627 M983163 JI983163 TE983163 ADA983163 AMW983163 AWS983163 BGO983163 BQK983163 CAG983163 CKC983163 CTY983163 DDU983163 DNQ983163 DXM983163 EHI983163 ERE983163 FBA983163 FKW983163 FUS983163 GEO983163 GOK983163 GYG983163 HIC983163 HRY983163 IBU983163 ILQ983163 IVM983163 JFI983163 JPE983163 JZA983163 KIW983163 KSS983163 LCO983163 LMK983163 LWG983163 MGC983163 MPY983163 MZU983163 NJQ983163 NTM983163 ODI983163 ONE983163 OXA983163 PGW983163 PQS983163 QAO983163 QKK983163 QUG983163 REC983163 RNY983163 RXU983163 SHQ983163 SRM983163 TBI983163 TLE983163 TVA983163 UEW983163 UOS983163 UYO983163 VIK983163 VSG983163 WCC983163 WLY983163 WVU983163 M133 JI133 TE133 ADA133 AMW133 AWS133 BGO133 BQK133 CAG133 CKC133 CTY133 DDU133 DNQ133 DXM133 EHI133 ERE133 FBA133 FKW133 FUS133 GEO133 GOK133 GYG133 HIC133 HRY133 IBU133 ILQ133 IVM133 JFI133 JPE133 JZA133 KIW133 KSS133 LCO133 LMK133 LWG133 MGC133 MPY133 MZU133 NJQ133 NTM133 ODI133 ONE133 OXA133 PGW133 PQS133 QAO133 QKK133 QUG133 REC133 RNY133 RXU133 SHQ133 SRM133 TBI133 TLE133 TVA133 UEW133 UOS133 UYO133 VIK133 VSG133 WCC133 WLY133 WVU133 M65669 JI65669 TE65669 ADA65669 AMW65669 AWS65669 BGO65669 BQK65669 CAG65669 CKC65669 CTY65669 DDU65669 DNQ65669 DXM65669 EHI65669 ERE65669 FBA65669 FKW65669 FUS65669 GEO65669 GOK65669 GYG65669 HIC65669 HRY65669 IBU65669 ILQ65669 IVM65669 JFI65669 JPE65669 JZA65669 KIW65669 KSS65669 LCO65669 LMK65669 LWG65669 MGC65669 MPY65669 MZU65669 NJQ65669 NTM65669 ODI65669 ONE65669 OXA65669 PGW65669 PQS65669 QAO65669 QKK65669 QUG65669 REC65669 RNY65669 RXU65669 SHQ65669 SRM65669 TBI65669 TLE65669 TVA65669 UEW65669 UOS65669 UYO65669 VIK65669 VSG65669 WCC65669 WLY65669 WVU65669 M131205 JI131205 TE131205 ADA131205 AMW131205 AWS131205 BGO131205 BQK131205 CAG131205 CKC131205 CTY131205 DDU131205 DNQ131205 DXM131205 EHI131205 ERE131205 FBA131205 FKW131205 FUS131205 GEO131205 GOK131205 GYG131205 HIC131205 HRY131205 IBU131205 ILQ131205 IVM131205 JFI131205 JPE131205 JZA131205 KIW131205 KSS131205 LCO131205 LMK131205 LWG131205 MGC131205 MPY131205 MZU131205 NJQ131205 NTM131205 ODI131205 ONE131205 OXA131205 PGW131205 PQS131205 QAO131205 QKK131205 QUG131205 REC131205 RNY131205 RXU131205 SHQ131205 SRM131205 TBI131205 TLE131205 TVA131205 UEW131205 UOS131205 UYO131205 VIK131205 VSG131205 WCC131205 WLY131205 WVU131205 M196741 JI196741 TE196741 ADA196741 AMW196741 AWS196741 BGO196741 BQK196741 CAG196741 CKC196741 CTY196741 DDU196741 DNQ196741 DXM196741 EHI196741 ERE196741 FBA196741 FKW196741 FUS196741 GEO196741 GOK196741 GYG196741 HIC196741 HRY196741 IBU196741 ILQ196741 IVM196741 JFI196741 JPE196741 JZA196741 KIW196741 KSS196741 LCO196741 LMK196741 LWG196741 MGC196741 MPY196741 MZU196741 NJQ196741 NTM196741 ODI196741 ONE196741 OXA196741 PGW196741 PQS196741 QAO196741 QKK196741 QUG196741 REC196741 RNY196741 RXU196741 SHQ196741 SRM196741 TBI196741 TLE196741 TVA196741 UEW196741 UOS196741 UYO196741 VIK196741 VSG196741 WCC196741 WLY196741 WVU196741 M262277 JI262277 TE262277 ADA262277 AMW262277 AWS262277 BGO262277 BQK262277 CAG262277 CKC262277 CTY262277 DDU262277 DNQ262277 DXM262277 EHI262277 ERE262277 FBA262277 FKW262277 FUS262277 GEO262277 GOK262277 GYG262277 HIC262277 HRY262277 IBU262277 ILQ262277 IVM262277 JFI262277 JPE262277 JZA262277 KIW262277 KSS262277 LCO262277 LMK262277 LWG262277 MGC262277 MPY262277 MZU262277 NJQ262277 NTM262277 ODI262277 ONE262277 OXA262277 PGW262277 PQS262277 QAO262277 QKK262277 QUG262277 REC262277 RNY262277 RXU262277 SHQ262277 SRM262277 TBI262277 TLE262277 TVA262277 UEW262277 UOS262277 UYO262277 VIK262277 VSG262277 WCC262277 WLY262277 WVU262277 M327813 JI327813 TE327813 ADA327813 AMW327813 AWS327813 BGO327813 BQK327813 CAG327813 CKC327813 CTY327813 DDU327813 DNQ327813 DXM327813 EHI327813 ERE327813 FBA327813 FKW327813 FUS327813 GEO327813 GOK327813 GYG327813 HIC327813 HRY327813 IBU327813 ILQ327813 IVM327813 JFI327813 JPE327813 JZA327813 KIW327813 KSS327813 LCO327813 LMK327813 LWG327813 MGC327813 MPY327813 MZU327813 NJQ327813 NTM327813 ODI327813 ONE327813 OXA327813 PGW327813 PQS327813 QAO327813 QKK327813 QUG327813 REC327813 RNY327813 RXU327813 SHQ327813 SRM327813 TBI327813 TLE327813 TVA327813 UEW327813 UOS327813 UYO327813 VIK327813 VSG327813 WCC327813 WLY327813 WVU327813 M393349 JI393349 TE393349 ADA393349 AMW393349 AWS393349 BGO393349 BQK393349 CAG393349 CKC393349 CTY393349 DDU393349 DNQ393349 DXM393349 EHI393349 ERE393349 FBA393349 FKW393349 FUS393349 GEO393349 GOK393349 GYG393349 HIC393349 HRY393349 IBU393349 ILQ393349 IVM393349 JFI393349 JPE393349 JZA393349 KIW393349 KSS393349 LCO393349 LMK393349 LWG393349 MGC393349 MPY393349 MZU393349 NJQ393349 NTM393349 ODI393349 ONE393349 OXA393349 PGW393349 PQS393349 QAO393349 QKK393349 QUG393349 REC393349 RNY393349 RXU393349 SHQ393349 SRM393349 TBI393349 TLE393349 TVA393349 UEW393349 UOS393349 UYO393349 VIK393349 VSG393349 WCC393349 WLY393349 WVU393349 M458885 JI458885 TE458885 ADA458885 AMW458885 AWS458885 BGO458885 BQK458885 CAG458885 CKC458885 CTY458885 DDU458885 DNQ458885 DXM458885 EHI458885 ERE458885 FBA458885 FKW458885 FUS458885 GEO458885 GOK458885 GYG458885 HIC458885 HRY458885 IBU458885 ILQ458885 IVM458885 JFI458885 JPE458885 JZA458885 KIW458885 KSS458885 LCO458885 LMK458885 LWG458885 MGC458885 MPY458885 MZU458885 NJQ458885 NTM458885 ODI458885 ONE458885 OXA458885 PGW458885 PQS458885 QAO458885 QKK458885 QUG458885 REC458885 RNY458885 RXU458885 SHQ458885 SRM458885 TBI458885 TLE458885 TVA458885 UEW458885 UOS458885 UYO458885 VIK458885 VSG458885 WCC458885 WLY458885 WVU458885 M524421 JI524421 TE524421 ADA524421 AMW524421 AWS524421 BGO524421 BQK524421 CAG524421 CKC524421 CTY524421 DDU524421 DNQ524421 DXM524421 EHI524421 ERE524421 FBA524421 FKW524421 FUS524421 GEO524421 GOK524421 GYG524421 HIC524421 HRY524421 IBU524421 ILQ524421 IVM524421 JFI524421 JPE524421 JZA524421 KIW524421 KSS524421 LCO524421 LMK524421 LWG524421 MGC524421 MPY524421 MZU524421 NJQ524421 NTM524421 ODI524421 ONE524421 OXA524421 PGW524421 PQS524421 QAO524421 QKK524421 QUG524421 REC524421 RNY524421 RXU524421 SHQ524421 SRM524421 TBI524421 TLE524421 TVA524421 UEW524421 UOS524421 UYO524421 VIK524421 VSG524421 WCC524421 WLY524421 WVU524421 M589957 JI589957 TE589957 ADA589957 AMW589957 AWS589957 BGO589957 BQK589957 CAG589957 CKC589957 CTY589957 DDU589957 DNQ589957 DXM589957 EHI589957 ERE589957 FBA589957 FKW589957 FUS589957 GEO589957 GOK589957 GYG589957 HIC589957 HRY589957 IBU589957 ILQ589957 IVM589957 JFI589957 JPE589957 JZA589957 KIW589957 KSS589957 LCO589957 LMK589957 LWG589957 MGC589957 MPY589957 MZU589957 NJQ589957 NTM589957 ODI589957 ONE589957 OXA589957 PGW589957 PQS589957 QAO589957 QKK589957 QUG589957 REC589957 RNY589957 RXU589957 SHQ589957 SRM589957 TBI589957 TLE589957 TVA589957 UEW589957 UOS589957 UYO589957 VIK589957 VSG589957 WCC589957 WLY589957 WVU589957 M655493 JI655493 TE655493 ADA655493 AMW655493 AWS655493 BGO655493 BQK655493 CAG655493 CKC655493 CTY655493 DDU655493 DNQ655493 DXM655493 EHI655493 ERE655493 FBA655493 FKW655493 FUS655493 GEO655493 GOK655493 GYG655493 HIC655493 HRY655493 IBU655493 ILQ655493 IVM655493 JFI655493 JPE655493 JZA655493 KIW655493 KSS655493 LCO655493 LMK655493 LWG655493 MGC655493 MPY655493 MZU655493 NJQ655493 NTM655493 ODI655493 ONE655493 OXA655493 PGW655493 PQS655493 QAO655493 QKK655493 QUG655493 REC655493 RNY655493 RXU655493 SHQ655493 SRM655493 TBI655493 TLE655493 TVA655493 UEW655493 UOS655493 UYO655493 VIK655493 VSG655493 WCC655493 WLY655493 WVU655493 M721029 JI721029 TE721029 ADA721029 AMW721029 AWS721029 BGO721029 BQK721029 CAG721029 CKC721029 CTY721029 DDU721029 DNQ721029 DXM721029 EHI721029 ERE721029 FBA721029 FKW721029 FUS721029 GEO721029 GOK721029 GYG721029 HIC721029 HRY721029 IBU721029 ILQ721029 IVM721029 JFI721029 JPE721029 JZA721029 KIW721029 KSS721029 LCO721029 LMK721029 LWG721029 MGC721029 MPY721029 MZU721029 NJQ721029 NTM721029 ODI721029 ONE721029 OXA721029 PGW721029 PQS721029 QAO721029 QKK721029 QUG721029 REC721029 RNY721029 RXU721029 SHQ721029 SRM721029 TBI721029 TLE721029 TVA721029 UEW721029 UOS721029 UYO721029 VIK721029 VSG721029 WCC721029 WLY721029 WVU721029 M786565 JI786565 TE786565 ADA786565 AMW786565 AWS786565 BGO786565 BQK786565 CAG786565 CKC786565 CTY786565 DDU786565 DNQ786565 DXM786565 EHI786565 ERE786565 FBA786565 FKW786565 FUS786565 GEO786565 GOK786565 GYG786565 HIC786565 HRY786565 IBU786565 ILQ786565 IVM786565 JFI786565 JPE786565 JZA786565 KIW786565 KSS786565 LCO786565 LMK786565 LWG786565 MGC786565 MPY786565 MZU786565 NJQ786565 NTM786565 ODI786565 ONE786565 OXA786565 PGW786565 PQS786565 QAO786565 QKK786565 QUG786565 REC786565 RNY786565 RXU786565 SHQ786565 SRM786565 TBI786565 TLE786565 TVA786565 UEW786565 UOS786565 UYO786565 VIK786565 VSG786565 WCC786565 WLY786565 WVU786565 M852101 JI852101 TE852101 ADA852101 AMW852101 AWS852101 BGO852101 BQK852101 CAG852101 CKC852101 CTY852101 DDU852101 DNQ852101 DXM852101 EHI852101 ERE852101 FBA852101 FKW852101 FUS852101 GEO852101 GOK852101 GYG852101 HIC852101 HRY852101 IBU852101 ILQ852101 IVM852101 JFI852101 JPE852101 JZA852101 KIW852101 KSS852101 LCO852101 LMK852101 LWG852101 MGC852101 MPY852101 MZU852101 NJQ852101 NTM852101 ODI852101 ONE852101 OXA852101 PGW852101 PQS852101 QAO852101 QKK852101 QUG852101 REC852101 RNY852101 RXU852101 SHQ852101 SRM852101 TBI852101 TLE852101 TVA852101 UEW852101 UOS852101 UYO852101 VIK852101 VSG852101 WCC852101 WLY852101 WVU852101 M917637 JI917637 TE917637 ADA917637 AMW917637 AWS917637 BGO917637 BQK917637 CAG917637 CKC917637 CTY917637 DDU917637 DNQ917637 DXM917637 EHI917637 ERE917637 FBA917637 FKW917637 FUS917637 GEO917637 GOK917637 GYG917637 HIC917637 HRY917637 IBU917637 ILQ917637 IVM917637 JFI917637 JPE917637 JZA917637 KIW917637 KSS917637 LCO917637 LMK917637 LWG917637 MGC917637 MPY917637 MZU917637 NJQ917637 NTM917637 ODI917637 ONE917637 OXA917637 PGW917637 PQS917637 QAO917637 QKK917637 QUG917637 REC917637 RNY917637 RXU917637 SHQ917637 SRM917637 TBI917637 TLE917637 TVA917637 UEW917637 UOS917637 UYO917637 VIK917637 VSG917637 WCC917637 WLY917637 WVU917637 M983173 JI983173 TE983173 ADA983173 AMW983173 AWS983173 BGO983173 BQK983173 CAG983173 CKC983173 CTY983173 DDU983173 DNQ983173 DXM983173 EHI983173 ERE983173 FBA983173 FKW983173 FUS983173 GEO983173 GOK983173 GYG983173 HIC983173 HRY983173 IBU983173 ILQ983173 IVM983173 JFI983173 JPE983173 JZA983173 KIW983173 KSS983173 LCO983173 LMK983173 LWG983173 MGC983173 MPY983173 MZU983173 NJQ983173 NTM983173 ODI983173 ONE983173 OXA983173 PGW983173 PQS983173 QAO983173 QKK983173 QUG983173 REC983173 RNY983173 RXU983173 SHQ983173 SRM983173 TBI983173 TLE983173 TVA983173 UEW983173 UOS983173 UYO983173 VIK983173 VSG983173 WCC983173 WLY983173 WVU983173 M143 JI143 TE143 ADA143 AMW143 AWS143 BGO143 BQK143 CAG143 CKC143 CTY143 DDU143 DNQ143 DXM143 EHI143 ERE143 FBA143 FKW143 FUS143 GEO143 GOK143 GYG143 HIC143 HRY143 IBU143 ILQ143 IVM143 JFI143 JPE143 JZA143 KIW143 KSS143 LCO143 LMK143 LWG143 MGC143 MPY143 MZU143 NJQ143 NTM143 ODI143 ONE143 OXA143 PGW143 PQS143 QAO143 QKK143 QUG143 REC143 RNY143 RXU143 SHQ143 SRM143 TBI143 TLE143 TVA143 UEW143 UOS143 UYO143 VIK143 VSG143 WCC143 WLY143 WVU143 M65679 JI65679 TE65679 ADA65679 AMW65679 AWS65679 BGO65679 BQK65679 CAG65679 CKC65679 CTY65679 DDU65679 DNQ65679 DXM65679 EHI65679 ERE65679 FBA65679 FKW65679 FUS65679 GEO65679 GOK65679 GYG65679 HIC65679 HRY65679 IBU65679 ILQ65679 IVM65679 JFI65679 JPE65679 JZA65679 KIW65679 KSS65679 LCO65679 LMK65679 LWG65679 MGC65679 MPY65679 MZU65679 NJQ65679 NTM65679 ODI65679 ONE65679 OXA65679 PGW65679 PQS65679 QAO65679 QKK65679 QUG65679 REC65679 RNY65679 RXU65679 SHQ65679 SRM65679 TBI65679 TLE65679 TVA65679 UEW65679 UOS65679 UYO65679 VIK65679 VSG65679 WCC65679 WLY65679 WVU65679 M131215 JI131215 TE131215 ADA131215 AMW131215 AWS131215 BGO131215 BQK131215 CAG131215 CKC131215 CTY131215 DDU131215 DNQ131215 DXM131215 EHI131215 ERE131215 FBA131215 FKW131215 FUS131215 GEO131215 GOK131215 GYG131215 HIC131215 HRY131215 IBU131215 ILQ131215 IVM131215 JFI131215 JPE131215 JZA131215 KIW131215 KSS131215 LCO131215 LMK131215 LWG131215 MGC131215 MPY131215 MZU131215 NJQ131215 NTM131215 ODI131215 ONE131215 OXA131215 PGW131215 PQS131215 QAO131215 QKK131215 QUG131215 REC131215 RNY131215 RXU131215 SHQ131215 SRM131215 TBI131215 TLE131215 TVA131215 UEW131215 UOS131215 UYO131215 VIK131215 VSG131215 WCC131215 WLY131215 WVU131215 M196751 JI196751 TE196751 ADA196751 AMW196751 AWS196751 BGO196751 BQK196751 CAG196751 CKC196751 CTY196751 DDU196751 DNQ196751 DXM196751 EHI196751 ERE196751 FBA196751 FKW196751 FUS196751 GEO196751 GOK196751 GYG196751 HIC196751 HRY196751 IBU196751 ILQ196751 IVM196751 JFI196751 JPE196751 JZA196751 KIW196751 KSS196751 LCO196751 LMK196751 LWG196751 MGC196751 MPY196751 MZU196751 NJQ196751 NTM196751 ODI196751 ONE196751 OXA196751 PGW196751 PQS196751 QAO196751 QKK196751 QUG196751 REC196751 RNY196751 RXU196751 SHQ196751 SRM196751 TBI196751 TLE196751 TVA196751 UEW196751 UOS196751 UYO196751 VIK196751 VSG196751 WCC196751 WLY196751 WVU196751 M262287 JI262287 TE262287 ADA262287 AMW262287 AWS262287 BGO262287 BQK262287 CAG262287 CKC262287 CTY262287 DDU262287 DNQ262287 DXM262287 EHI262287 ERE262287 FBA262287 FKW262287 FUS262287 GEO262287 GOK262287 GYG262287 HIC262287 HRY262287 IBU262287 ILQ262287 IVM262287 JFI262287 JPE262287 JZA262287 KIW262287 KSS262287 LCO262287 LMK262287 LWG262287 MGC262287 MPY262287 MZU262287 NJQ262287 NTM262287 ODI262287 ONE262287 OXA262287 PGW262287 PQS262287 QAO262287 QKK262287 QUG262287 REC262287 RNY262287 RXU262287 SHQ262287 SRM262287 TBI262287 TLE262287 TVA262287 UEW262287 UOS262287 UYO262287 VIK262287 VSG262287 WCC262287 WLY262287 WVU262287 M327823 JI327823 TE327823 ADA327823 AMW327823 AWS327823 BGO327823 BQK327823 CAG327823 CKC327823 CTY327823 DDU327823 DNQ327823 DXM327823 EHI327823 ERE327823 FBA327823 FKW327823 FUS327823 GEO327823 GOK327823 GYG327823 HIC327823 HRY327823 IBU327823 ILQ327823 IVM327823 JFI327823 JPE327823 JZA327823 KIW327823 KSS327823 LCO327823 LMK327823 LWG327823 MGC327823 MPY327823 MZU327823 NJQ327823 NTM327823 ODI327823 ONE327823 OXA327823 PGW327823 PQS327823 QAO327823 QKK327823 QUG327823 REC327823 RNY327823 RXU327823 SHQ327823 SRM327823 TBI327823 TLE327823 TVA327823 UEW327823 UOS327823 UYO327823 VIK327823 VSG327823 WCC327823 WLY327823 WVU327823 M393359 JI393359 TE393359 ADA393359 AMW393359 AWS393359 BGO393359 BQK393359 CAG393359 CKC393359 CTY393359 DDU393359 DNQ393359 DXM393359 EHI393359 ERE393359 FBA393359 FKW393359 FUS393359 GEO393359 GOK393359 GYG393359 HIC393359 HRY393359 IBU393359 ILQ393359 IVM393359 JFI393359 JPE393359 JZA393359 KIW393359 KSS393359 LCO393359 LMK393359 LWG393359 MGC393359 MPY393359 MZU393359 NJQ393359 NTM393359 ODI393359 ONE393359 OXA393359 PGW393359 PQS393359 QAO393359 QKK393359 QUG393359 REC393359 RNY393359 RXU393359 SHQ393359 SRM393359 TBI393359 TLE393359 TVA393359 UEW393359 UOS393359 UYO393359 VIK393359 VSG393359 WCC393359 WLY393359 WVU393359 M458895 JI458895 TE458895 ADA458895 AMW458895 AWS458895 BGO458895 BQK458895 CAG458895 CKC458895 CTY458895 DDU458895 DNQ458895 DXM458895 EHI458895 ERE458895 FBA458895 FKW458895 FUS458895 GEO458895 GOK458895 GYG458895 HIC458895 HRY458895 IBU458895 ILQ458895 IVM458895 JFI458895 JPE458895 JZA458895 KIW458895 KSS458895 LCO458895 LMK458895 LWG458895 MGC458895 MPY458895 MZU458895 NJQ458895 NTM458895 ODI458895 ONE458895 OXA458895 PGW458895 PQS458895 QAO458895 QKK458895 QUG458895 REC458895 RNY458895 RXU458895 SHQ458895 SRM458895 TBI458895 TLE458895 TVA458895 UEW458895 UOS458895 UYO458895 VIK458895 VSG458895 WCC458895 WLY458895 WVU458895 M524431 JI524431 TE524431 ADA524431 AMW524431 AWS524431 BGO524431 BQK524431 CAG524431 CKC524431 CTY524431 DDU524431 DNQ524431 DXM524431 EHI524431 ERE524431 FBA524431 FKW524431 FUS524431 GEO524431 GOK524431 GYG524431 HIC524431 HRY524431 IBU524431 ILQ524431 IVM524431 JFI524431 JPE524431 JZA524431 KIW524431 KSS524431 LCO524431 LMK524431 LWG524431 MGC524431 MPY524431 MZU524431 NJQ524431 NTM524431 ODI524431 ONE524431 OXA524431 PGW524431 PQS524431 QAO524431 QKK524431 QUG524431 REC524431 RNY524431 RXU524431 SHQ524431 SRM524431 TBI524431 TLE524431 TVA524431 UEW524431 UOS524431 UYO524431 VIK524431 VSG524431 WCC524431 WLY524431 WVU524431 M589967 JI589967 TE589967 ADA589967 AMW589967 AWS589967 BGO589967 BQK589967 CAG589967 CKC589967 CTY589967 DDU589967 DNQ589967 DXM589967 EHI589967 ERE589967 FBA589967 FKW589967 FUS589967 GEO589967 GOK589967 GYG589967 HIC589967 HRY589967 IBU589967 ILQ589967 IVM589967 JFI589967 JPE589967 JZA589967 KIW589967 KSS589967 LCO589967 LMK589967 LWG589967 MGC589967 MPY589967 MZU589967 NJQ589967 NTM589967 ODI589967 ONE589967 OXA589967 PGW589967 PQS589967 QAO589967 QKK589967 QUG589967 REC589967 RNY589967 RXU589967 SHQ589967 SRM589967 TBI589967 TLE589967 TVA589967 UEW589967 UOS589967 UYO589967 VIK589967 VSG589967 WCC589967 WLY589967 WVU589967 M655503 JI655503 TE655503 ADA655503 AMW655503 AWS655503 BGO655503 BQK655503 CAG655503 CKC655503 CTY655503 DDU655503 DNQ655503 DXM655503 EHI655503 ERE655503 FBA655503 FKW655503 FUS655503 GEO655503 GOK655503 GYG655503 HIC655503 HRY655503 IBU655503 ILQ655503 IVM655503 JFI655503 JPE655503 JZA655503 KIW655503 KSS655503 LCO655503 LMK655503 LWG655503 MGC655503 MPY655503 MZU655503 NJQ655503 NTM655503 ODI655503 ONE655503 OXA655503 PGW655503 PQS655503 QAO655503 QKK655503 QUG655503 REC655503 RNY655503 RXU655503 SHQ655503 SRM655503 TBI655503 TLE655503 TVA655503 UEW655503 UOS655503 UYO655503 VIK655503 VSG655503 WCC655503 WLY655503 WVU655503 M721039 JI721039 TE721039 ADA721039 AMW721039 AWS721039 BGO721039 BQK721039 CAG721039 CKC721039 CTY721039 DDU721039 DNQ721039 DXM721039 EHI721039 ERE721039 FBA721039 FKW721039 FUS721039 GEO721039 GOK721039 GYG721039 HIC721039 HRY721039 IBU721039 ILQ721039 IVM721039 JFI721039 JPE721039 JZA721039 KIW721039 KSS721039 LCO721039 LMK721039 LWG721039 MGC721039 MPY721039 MZU721039 NJQ721039 NTM721039 ODI721039 ONE721039 OXA721039 PGW721039 PQS721039 QAO721039 QKK721039 QUG721039 REC721039 RNY721039 RXU721039 SHQ721039 SRM721039 TBI721039 TLE721039 TVA721039 UEW721039 UOS721039 UYO721039 VIK721039 VSG721039 WCC721039 WLY721039 WVU721039 M786575 JI786575 TE786575 ADA786575 AMW786575 AWS786575 BGO786575 BQK786575 CAG786575 CKC786575 CTY786575 DDU786575 DNQ786575 DXM786575 EHI786575 ERE786575 FBA786575 FKW786575 FUS786575 GEO786575 GOK786575 GYG786575 HIC786575 HRY786575 IBU786575 ILQ786575 IVM786575 JFI786575 JPE786575 JZA786575 KIW786575 KSS786575 LCO786575 LMK786575 LWG786575 MGC786575 MPY786575 MZU786575 NJQ786575 NTM786575 ODI786575 ONE786575 OXA786575 PGW786575 PQS786575 QAO786575 QKK786575 QUG786575 REC786575 RNY786575 RXU786575 SHQ786575 SRM786575 TBI786575 TLE786575 TVA786575 UEW786575 UOS786575 UYO786575 VIK786575 VSG786575 WCC786575 WLY786575 WVU786575 M852111 JI852111 TE852111 ADA852111 AMW852111 AWS852111 BGO852111 BQK852111 CAG852111 CKC852111 CTY852111 DDU852111 DNQ852111 DXM852111 EHI852111 ERE852111 FBA852111 FKW852111 FUS852111 GEO852111 GOK852111 GYG852111 HIC852111 HRY852111 IBU852111 ILQ852111 IVM852111 JFI852111 JPE852111 JZA852111 KIW852111 KSS852111 LCO852111 LMK852111 LWG852111 MGC852111 MPY852111 MZU852111 NJQ852111 NTM852111 ODI852111 ONE852111 OXA852111 PGW852111 PQS852111 QAO852111 QKK852111 QUG852111 REC852111 RNY852111 RXU852111 SHQ852111 SRM852111 TBI852111 TLE852111 TVA852111 UEW852111 UOS852111 UYO852111 VIK852111 VSG852111 WCC852111 WLY852111 WVU852111 M917647 JI917647 TE917647 ADA917647 AMW917647 AWS917647 BGO917647 BQK917647 CAG917647 CKC917647 CTY917647 DDU917647 DNQ917647 DXM917647 EHI917647 ERE917647 FBA917647 FKW917647 FUS917647 GEO917647 GOK917647 GYG917647 HIC917647 HRY917647 IBU917647 ILQ917647 IVM917647 JFI917647 JPE917647 JZA917647 KIW917647 KSS917647 LCO917647 LMK917647 LWG917647 MGC917647 MPY917647 MZU917647 NJQ917647 NTM917647 ODI917647 ONE917647 OXA917647 PGW917647 PQS917647 QAO917647 QKK917647 QUG917647 REC917647 RNY917647 RXU917647 SHQ917647 SRM917647 TBI917647 TLE917647 TVA917647 UEW917647 UOS917647 UYO917647 VIK917647 VSG917647 WCC917647 WLY917647 WVU917647 M983183 JI983183 TE983183 ADA983183 AMW983183 AWS983183 BGO983183 BQK983183 CAG983183 CKC983183 CTY983183 DDU983183 DNQ983183 DXM983183 EHI983183 ERE983183 FBA983183 FKW983183 FUS983183 GEO983183 GOK983183 GYG983183 HIC983183 HRY983183 IBU983183 ILQ983183 IVM983183 JFI983183 JPE983183 JZA983183 KIW983183 KSS983183 LCO983183 LMK983183 LWG983183 MGC983183 MPY983183 MZU983183 NJQ983183 NTM983183 ODI983183 ONE983183 OXA983183 PGW983183 PQS983183 QAO983183 QKK983183 QUG983183 REC983183 RNY983183 RXU983183 SHQ983183 SRM983183 TBI983183 TLE983183 TVA983183 UEW983183 UOS983183 UYO983183 VIK983183 VSG983183 WCC983183 WLY983183 WVU983183 M153 JI153 TE153 ADA153 AMW153 AWS153 BGO153 BQK153 CAG153 CKC153 CTY153 DDU153 DNQ153 DXM153 EHI153 ERE153 FBA153 FKW153 FUS153 GEO153 GOK153 GYG153 HIC153 HRY153 IBU153 ILQ153 IVM153 JFI153 JPE153 JZA153 KIW153 KSS153 LCO153 LMK153 LWG153 MGC153 MPY153 MZU153 NJQ153 NTM153 ODI153 ONE153 OXA153 PGW153 PQS153 QAO153 QKK153 QUG153 REC153 RNY153 RXU153 SHQ153 SRM153 TBI153 TLE153 TVA153 UEW153 UOS153 UYO153 VIK153 VSG153 WCC153 WLY153 WVU153 M65689 JI65689 TE65689 ADA65689 AMW65689 AWS65689 BGO65689 BQK65689 CAG65689 CKC65689 CTY65689 DDU65689 DNQ65689 DXM65689 EHI65689 ERE65689 FBA65689 FKW65689 FUS65689 GEO65689 GOK65689 GYG65689 HIC65689 HRY65689 IBU65689 ILQ65689 IVM65689 JFI65689 JPE65689 JZA65689 KIW65689 KSS65689 LCO65689 LMK65689 LWG65689 MGC65689 MPY65689 MZU65689 NJQ65689 NTM65689 ODI65689 ONE65689 OXA65689 PGW65689 PQS65689 QAO65689 QKK65689 QUG65689 REC65689 RNY65689 RXU65689 SHQ65689 SRM65689 TBI65689 TLE65689 TVA65689 UEW65689 UOS65689 UYO65689 VIK65689 VSG65689 WCC65689 WLY65689 WVU65689 M131225 JI131225 TE131225 ADA131225 AMW131225 AWS131225 BGO131225 BQK131225 CAG131225 CKC131225 CTY131225 DDU131225 DNQ131225 DXM131225 EHI131225 ERE131225 FBA131225 FKW131225 FUS131225 GEO131225 GOK131225 GYG131225 HIC131225 HRY131225 IBU131225 ILQ131225 IVM131225 JFI131225 JPE131225 JZA131225 KIW131225 KSS131225 LCO131225 LMK131225 LWG131225 MGC131225 MPY131225 MZU131225 NJQ131225 NTM131225 ODI131225 ONE131225 OXA131225 PGW131225 PQS131225 QAO131225 QKK131225 QUG131225 REC131225 RNY131225 RXU131225 SHQ131225 SRM131225 TBI131225 TLE131225 TVA131225 UEW131225 UOS131225 UYO131225 VIK131225 VSG131225 WCC131225 WLY131225 WVU131225 M196761 JI196761 TE196761 ADA196761 AMW196761 AWS196761 BGO196761 BQK196761 CAG196761 CKC196761 CTY196761 DDU196761 DNQ196761 DXM196761 EHI196761 ERE196761 FBA196761 FKW196761 FUS196761 GEO196761 GOK196761 GYG196761 HIC196761 HRY196761 IBU196761 ILQ196761 IVM196761 JFI196761 JPE196761 JZA196761 KIW196761 KSS196761 LCO196761 LMK196761 LWG196761 MGC196761 MPY196761 MZU196761 NJQ196761 NTM196761 ODI196761 ONE196761 OXA196761 PGW196761 PQS196761 QAO196761 QKK196761 QUG196761 REC196761 RNY196761 RXU196761 SHQ196761 SRM196761 TBI196761 TLE196761 TVA196761 UEW196761 UOS196761 UYO196761 VIK196761 VSG196761 WCC196761 WLY196761 WVU196761 M262297 JI262297 TE262297 ADA262297 AMW262297 AWS262297 BGO262297 BQK262297 CAG262297 CKC262297 CTY262297 DDU262297 DNQ262297 DXM262297 EHI262297 ERE262297 FBA262297 FKW262297 FUS262297 GEO262297 GOK262297 GYG262297 HIC262297 HRY262297 IBU262297 ILQ262297 IVM262297 JFI262297 JPE262297 JZA262297 KIW262297 KSS262297 LCO262297 LMK262297 LWG262297 MGC262297 MPY262297 MZU262297 NJQ262297 NTM262297 ODI262297 ONE262297 OXA262297 PGW262297 PQS262297 QAO262297 QKK262297 QUG262297 REC262297 RNY262297 RXU262297 SHQ262297 SRM262297 TBI262297 TLE262297 TVA262297 UEW262297 UOS262297 UYO262297 VIK262297 VSG262297 WCC262297 WLY262297 WVU262297 M327833 JI327833 TE327833 ADA327833 AMW327833 AWS327833 BGO327833 BQK327833 CAG327833 CKC327833 CTY327833 DDU327833 DNQ327833 DXM327833 EHI327833 ERE327833 FBA327833 FKW327833 FUS327833 GEO327833 GOK327833 GYG327833 HIC327833 HRY327833 IBU327833 ILQ327833 IVM327833 JFI327833 JPE327833 JZA327833 KIW327833 KSS327833 LCO327833 LMK327833 LWG327833 MGC327833 MPY327833 MZU327833 NJQ327833 NTM327833 ODI327833 ONE327833 OXA327833 PGW327833 PQS327833 QAO327833 QKK327833 QUG327833 REC327833 RNY327833 RXU327833 SHQ327833 SRM327833 TBI327833 TLE327833 TVA327833 UEW327833 UOS327833 UYO327833 VIK327833 VSG327833 WCC327833 WLY327833 WVU327833 M393369 JI393369 TE393369 ADA393369 AMW393369 AWS393369 BGO393369 BQK393369 CAG393369 CKC393369 CTY393369 DDU393369 DNQ393369 DXM393369 EHI393369 ERE393369 FBA393369 FKW393369 FUS393369 GEO393369 GOK393369 GYG393369 HIC393369 HRY393369 IBU393369 ILQ393369 IVM393369 JFI393369 JPE393369 JZA393369 KIW393369 KSS393369 LCO393369 LMK393369 LWG393369 MGC393369 MPY393369 MZU393369 NJQ393369 NTM393369 ODI393369 ONE393369 OXA393369 PGW393369 PQS393369 QAO393369 QKK393369 QUG393369 REC393369 RNY393369 RXU393369 SHQ393369 SRM393369 TBI393369 TLE393369 TVA393369 UEW393369 UOS393369 UYO393369 VIK393369 VSG393369 WCC393369 WLY393369 WVU393369 M458905 JI458905 TE458905 ADA458905 AMW458905 AWS458905 BGO458905 BQK458905 CAG458905 CKC458905 CTY458905 DDU458905 DNQ458905 DXM458905 EHI458905 ERE458905 FBA458905 FKW458905 FUS458905 GEO458905 GOK458905 GYG458905 HIC458905 HRY458905 IBU458905 ILQ458905 IVM458905 JFI458905 JPE458905 JZA458905 KIW458905 KSS458905 LCO458905 LMK458905 LWG458905 MGC458905 MPY458905 MZU458905 NJQ458905 NTM458905 ODI458905 ONE458905 OXA458905 PGW458905 PQS458905 QAO458905 QKK458905 QUG458905 REC458905 RNY458905 RXU458905 SHQ458905 SRM458905 TBI458905 TLE458905 TVA458905 UEW458905 UOS458905 UYO458905 VIK458905 VSG458905 WCC458905 WLY458905 WVU458905 M524441 JI524441 TE524441 ADA524441 AMW524441 AWS524441 BGO524441 BQK524441 CAG524441 CKC524441 CTY524441 DDU524441 DNQ524441 DXM524441 EHI524441 ERE524441 FBA524441 FKW524441 FUS524441 GEO524441 GOK524441 GYG524441 HIC524441 HRY524441 IBU524441 ILQ524441 IVM524441 JFI524441 JPE524441 JZA524441 KIW524441 KSS524441 LCO524441 LMK524441 LWG524441 MGC524441 MPY524441 MZU524441 NJQ524441 NTM524441 ODI524441 ONE524441 OXA524441 PGW524441 PQS524441 QAO524441 QKK524441 QUG524441 REC524441 RNY524441 RXU524441 SHQ524441 SRM524441 TBI524441 TLE524441 TVA524441 UEW524441 UOS524441 UYO524441 VIK524441 VSG524441 WCC524441 WLY524441 WVU524441 M589977 JI589977 TE589977 ADA589977 AMW589977 AWS589977 BGO589977 BQK589977 CAG589977 CKC589977 CTY589977 DDU589977 DNQ589977 DXM589977 EHI589977 ERE589977 FBA589977 FKW589977 FUS589977 GEO589977 GOK589977 GYG589977 HIC589977 HRY589977 IBU589977 ILQ589977 IVM589977 JFI589977 JPE589977 JZA589977 KIW589977 KSS589977 LCO589977 LMK589977 LWG589977 MGC589977 MPY589977 MZU589977 NJQ589977 NTM589977 ODI589977 ONE589977 OXA589977 PGW589977 PQS589977 QAO589977 QKK589977 QUG589977 REC589977 RNY589977 RXU589977 SHQ589977 SRM589977 TBI589977 TLE589977 TVA589977 UEW589977 UOS589977 UYO589977 VIK589977 VSG589977 WCC589977 WLY589977 WVU589977 M655513 JI655513 TE655513 ADA655513 AMW655513 AWS655513 BGO655513 BQK655513 CAG655513 CKC655513 CTY655513 DDU655513 DNQ655513 DXM655513 EHI655513 ERE655513 FBA655513 FKW655513 FUS655513 GEO655513 GOK655513 GYG655513 HIC655513 HRY655513 IBU655513 ILQ655513 IVM655513 JFI655513 JPE655513 JZA655513 KIW655513 KSS655513 LCO655513 LMK655513 LWG655513 MGC655513 MPY655513 MZU655513 NJQ655513 NTM655513 ODI655513 ONE655513 OXA655513 PGW655513 PQS655513 QAO655513 QKK655513 QUG655513 REC655513 RNY655513 RXU655513 SHQ655513 SRM655513 TBI655513 TLE655513 TVA655513 UEW655513 UOS655513 UYO655513 VIK655513 VSG655513 WCC655513 WLY655513 WVU655513 M721049 JI721049 TE721049 ADA721049 AMW721049 AWS721049 BGO721049 BQK721049 CAG721049 CKC721049 CTY721049 DDU721049 DNQ721049 DXM721049 EHI721049 ERE721049 FBA721049 FKW721049 FUS721049 GEO721049 GOK721049 GYG721049 HIC721049 HRY721049 IBU721049 ILQ721049 IVM721049 JFI721049 JPE721049 JZA721049 KIW721049 KSS721049 LCO721049 LMK721049 LWG721049 MGC721049 MPY721049 MZU721049 NJQ721049 NTM721049 ODI721049 ONE721049 OXA721049 PGW721049 PQS721049 QAO721049 QKK721049 QUG721049 REC721049 RNY721049 RXU721049 SHQ721049 SRM721049 TBI721049 TLE721049 TVA721049 UEW721049 UOS721049 UYO721049 VIK721049 VSG721049 WCC721049 WLY721049 WVU721049 M786585 JI786585 TE786585 ADA786585 AMW786585 AWS786585 BGO786585 BQK786585 CAG786585 CKC786585 CTY786585 DDU786585 DNQ786585 DXM786585 EHI786585 ERE786585 FBA786585 FKW786585 FUS786585 GEO786585 GOK786585 GYG786585 HIC786585 HRY786585 IBU786585 ILQ786585 IVM786585 JFI786585 JPE786585 JZA786585 KIW786585 KSS786585 LCO786585 LMK786585 LWG786585 MGC786585 MPY786585 MZU786585 NJQ786585 NTM786585 ODI786585 ONE786585 OXA786585 PGW786585 PQS786585 QAO786585 QKK786585 QUG786585 REC786585 RNY786585 RXU786585 SHQ786585 SRM786585 TBI786585 TLE786585 TVA786585 UEW786585 UOS786585 UYO786585 VIK786585 VSG786585 WCC786585 WLY786585 WVU786585 M852121 JI852121 TE852121 ADA852121 AMW852121 AWS852121 BGO852121 BQK852121 CAG852121 CKC852121 CTY852121 DDU852121 DNQ852121 DXM852121 EHI852121 ERE852121 FBA852121 FKW852121 FUS852121 GEO852121 GOK852121 GYG852121 HIC852121 HRY852121 IBU852121 ILQ852121 IVM852121 JFI852121 JPE852121 JZA852121 KIW852121 KSS852121 LCO852121 LMK852121 LWG852121 MGC852121 MPY852121 MZU852121 NJQ852121 NTM852121 ODI852121 ONE852121 OXA852121 PGW852121 PQS852121 QAO852121 QKK852121 QUG852121 REC852121 RNY852121 RXU852121 SHQ852121 SRM852121 TBI852121 TLE852121 TVA852121 UEW852121 UOS852121 UYO852121 VIK852121 VSG852121 WCC852121 WLY852121 WVU852121 M917657 JI917657 TE917657 ADA917657 AMW917657 AWS917657 BGO917657 BQK917657 CAG917657 CKC917657 CTY917657 DDU917657 DNQ917657 DXM917657 EHI917657 ERE917657 FBA917657 FKW917657 FUS917657 GEO917657 GOK917657 GYG917657 HIC917657 HRY917657 IBU917657 ILQ917657 IVM917657 JFI917657 JPE917657 JZA917657 KIW917657 KSS917657 LCO917657 LMK917657 LWG917657 MGC917657 MPY917657 MZU917657 NJQ917657 NTM917657 ODI917657 ONE917657 OXA917657 PGW917657 PQS917657 QAO917657 QKK917657 QUG917657 REC917657 RNY917657 RXU917657 SHQ917657 SRM917657 TBI917657 TLE917657 TVA917657 UEW917657 UOS917657 UYO917657 VIK917657 VSG917657 WCC917657 WLY917657 WVU917657 M983193 JI983193 TE983193 ADA983193 AMW983193 AWS983193 BGO983193 BQK983193 CAG983193 CKC983193 CTY983193 DDU983193 DNQ983193 DXM983193 EHI983193 ERE983193 FBA983193 FKW983193 FUS983193 GEO983193 GOK983193 GYG983193 HIC983193 HRY983193 IBU983193 ILQ983193 IVM983193 JFI983193 JPE983193 JZA983193 KIW983193 KSS983193 LCO983193 LMK983193 LWG983193 MGC983193 MPY983193 MZU983193 NJQ983193 NTM983193 ODI983193 ONE983193 OXA983193 PGW983193 PQS983193 QAO983193 QKK983193 QUG983193 REC983193 RNY983193 RXU983193 SHQ983193 SRM983193 TBI983193 TLE983193 TVA983193 UEW983193 UOS983193 UYO983193 VIK983193 VSG983193 WCC983193 WLY983193 WVU983193 M163 JI163 TE163 ADA163 AMW163 AWS163 BGO163 BQK163 CAG163 CKC163 CTY163 DDU163 DNQ163 DXM163 EHI163 ERE163 FBA163 FKW163 FUS163 GEO163 GOK163 GYG163 HIC163 HRY163 IBU163 ILQ163 IVM163 JFI163 JPE163 JZA163 KIW163 KSS163 LCO163 LMK163 LWG163 MGC163 MPY163 MZU163 NJQ163 NTM163 ODI163 ONE163 OXA163 PGW163 PQS163 QAO163 QKK163 QUG163 REC163 RNY163 RXU163 SHQ163 SRM163 TBI163 TLE163 TVA163 UEW163 UOS163 UYO163 VIK163 VSG163 WCC163 WLY163 WVU163 M65699 JI65699 TE65699 ADA65699 AMW65699 AWS65699 BGO65699 BQK65699 CAG65699 CKC65699 CTY65699 DDU65699 DNQ65699 DXM65699 EHI65699 ERE65699 FBA65699 FKW65699 FUS65699 GEO65699 GOK65699 GYG65699 HIC65699 HRY65699 IBU65699 ILQ65699 IVM65699 JFI65699 JPE65699 JZA65699 KIW65699 KSS65699 LCO65699 LMK65699 LWG65699 MGC65699 MPY65699 MZU65699 NJQ65699 NTM65699 ODI65699 ONE65699 OXA65699 PGW65699 PQS65699 QAO65699 QKK65699 QUG65699 REC65699 RNY65699 RXU65699 SHQ65699 SRM65699 TBI65699 TLE65699 TVA65699 UEW65699 UOS65699 UYO65699 VIK65699 VSG65699 WCC65699 WLY65699 WVU65699 M131235 JI131235 TE131235 ADA131235 AMW131235 AWS131235 BGO131235 BQK131235 CAG131235 CKC131235 CTY131235 DDU131235 DNQ131235 DXM131235 EHI131235 ERE131235 FBA131235 FKW131235 FUS131235 GEO131235 GOK131235 GYG131235 HIC131235 HRY131235 IBU131235 ILQ131235 IVM131235 JFI131235 JPE131235 JZA131235 KIW131235 KSS131235 LCO131235 LMK131235 LWG131235 MGC131235 MPY131235 MZU131235 NJQ131235 NTM131235 ODI131235 ONE131235 OXA131235 PGW131235 PQS131235 QAO131235 QKK131235 QUG131235 REC131235 RNY131235 RXU131235 SHQ131235 SRM131235 TBI131235 TLE131235 TVA131235 UEW131235 UOS131235 UYO131235 VIK131235 VSG131235 WCC131235 WLY131235 WVU131235 M196771 JI196771 TE196771 ADA196771 AMW196771 AWS196771 BGO196771 BQK196771 CAG196771 CKC196771 CTY196771 DDU196771 DNQ196771 DXM196771 EHI196771 ERE196771 FBA196771 FKW196771 FUS196771 GEO196771 GOK196771 GYG196771 HIC196771 HRY196771 IBU196771 ILQ196771 IVM196771 JFI196771 JPE196771 JZA196771 KIW196771 KSS196771 LCO196771 LMK196771 LWG196771 MGC196771 MPY196771 MZU196771 NJQ196771 NTM196771 ODI196771 ONE196771 OXA196771 PGW196771 PQS196771 QAO196771 QKK196771 QUG196771 REC196771 RNY196771 RXU196771 SHQ196771 SRM196771 TBI196771 TLE196771 TVA196771 UEW196771 UOS196771 UYO196771 VIK196771 VSG196771 WCC196771 WLY196771 WVU196771 M262307 JI262307 TE262307 ADA262307 AMW262307 AWS262307 BGO262307 BQK262307 CAG262307 CKC262307 CTY262307 DDU262307 DNQ262307 DXM262307 EHI262307 ERE262307 FBA262307 FKW262307 FUS262307 GEO262307 GOK262307 GYG262307 HIC262307 HRY262307 IBU262307 ILQ262307 IVM262307 JFI262307 JPE262307 JZA262307 KIW262307 KSS262307 LCO262307 LMK262307 LWG262307 MGC262307 MPY262307 MZU262307 NJQ262307 NTM262307 ODI262307 ONE262307 OXA262307 PGW262307 PQS262307 QAO262307 QKK262307 QUG262307 REC262307 RNY262307 RXU262307 SHQ262307 SRM262307 TBI262307 TLE262307 TVA262307 UEW262307 UOS262307 UYO262307 VIK262307 VSG262307 WCC262307 WLY262307 WVU262307 M327843 JI327843 TE327843 ADA327843 AMW327843 AWS327843 BGO327843 BQK327843 CAG327843 CKC327843 CTY327843 DDU327843 DNQ327843 DXM327843 EHI327843 ERE327843 FBA327843 FKW327843 FUS327843 GEO327843 GOK327843 GYG327843 HIC327843 HRY327843 IBU327843 ILQ327843 IVM327843 JFI327843 JPE327843 JZA327843 KIW327843 KSS327843 LCO327843 LMK327843 LWG327843 MGC327843 MPY327843 MZU327843 NJQ327843 NTM327843 ODI327843 ONE327843 OXA327843 PGW327843 PQS327843 QAO327843 QKK327843 QUG327843 REC327843 RNY327843 RXU327843 SHQ327843 SRM327843 TBI327843 TLE327843 TVA327843 UEW327843 UOS327843 UYO327843 VIK327843 VSG327843 WCC327843 WLY327843 WVU327843 M393379 JI393379 TE393379 ADA393379 AMW393379 AWS393379 BGO393379 BQK393379 CAG393379 CKC393379 CTY393379 DDU393379 DNQ393379 DXM393379 EHI393379 ERE393379 FBA393379 FKW393379 FUS393379 GEO393379 GOK393379 GYG393379 HIC393379 HRY393379 IBU393379 ILQ393379 IVM393379 JFI393379 JPE393379 JZA393379 KIW393379 KSS393379 LCO393379 LMK393379 LWG393379 MGC393379 MPY393379 MZU393379 NJQ393379 NTM393379 ODI393379 ONE393379 OXA393379 PGW393379 PQS393379 QAO393379 QKK393379 QUG393379 REC393379 RNY393379 RXU393379 SHQ393379 SRM393379 TBI393379 TLE393379 TVA393379 UEW393379 UOS393379 UYO393379 VIK393379 VSG393379 WCC393379 WLY393379 WVU393379 M458915 JI458915 TE458915 ADA458915 AMW458915 AWS458915 BGO458915 BQK458915 CAG458915 CKC458915 CTY458915 DDU458915 DNQ458915 DXM458915 EHI458915 ERE458915 FBA458915 FKW458915 FUS458915 GEO458915 GOK458915 GYG458915 HIC458915 HRY458915 IBU458915 ILQ458915 IVM458915 JFI458915 JPE458915 JZA458915 KIW458915 KSS458915 LCO458915 LMK458915 LWG458915 MGC458915 MPY458915 MZU458915 NJQ458915 NTM458915 ODI458915 ONE458915 OXA458915 PGW458915 PQS458915 QAO458915 QKK458915 QUG458915 REC458915 RNY458915 RXU458915 SHQ458915 SRM458915 TBI458915 TLE458915 TVA458915 UEW458915 UOS458915 UYO458915 VIK458915 VSG458915 WCC458915 WLY458915 WVU458915 M524451 JI524451 TE524451 ADA524451 AMW524451 AWS524451 BGO524451 BQK524451 CAG524451 CKC524451 CTY524451 DDU524451 DNQ524451 DXM524451 EHI524451 ERE524451 FBA524451 FKW524451 FUS524451 GEO524451 GOK524451 GYG524451 HIC524451 HRY524451 IBU524451 ILQ524451 IVM524451 JFI524451 JPE524451 JZA524451 KIW524451 KSS524451 LCO524451 LMK524451 LWG524451 MGC524451 MPY524451 MZU524451 NJQ524451 NTM524451 ODI524451 ONE524451 OXA524451 PGW524451 PQS524451 QAO524451 QKK524451 QUG524451 REC524451 RNY524451 RXU524451 SHQ524451 SRM524451 TBI524451 TLE524451 TVA524451 UEW524451 UOS524451 UYO524451 VIK524451 VSG524451 WCC524451 WLY524451 WVU524451 M589987 JI589987 TE589987 ADA589987 AMW589987 AWS589987 BGO589987 BQK589987 CAG589987 CKC589987 CTY589987 DDU589987 DNQ589987 DXM589987 EHI589987 ERE589987 FBA589987 FKW589987 FUS589987 GEO589987 GOK589987 GYG589987 HIC589987 HRY589987 IBU589987 ILQ589987 IVM589987 JFI589987 JPE589987 JZA589987 KIW589987 KSS589987 LCO589987 LMK589987 LWG589987 MGC589987 MPY589987 MZU589987 NJQ589987 NTM589987 ODI589987 ONE589987 OXA589987 PGW589987 PQS589987 QAO589987 QKK589987 QUG589987 REC589987 RNY589987 RXU589987 SHQ589987 SRM589987 TBI589987 TLE589987 TVA589987 UEW589987 UOS589987 UYO589987 VIK589987 VSG589987 WCC589987 WLY589987 WVU589987 M655523 JI655523 TE655523 ADA655523 AMW655523 AWS655523 BGO655523 BQK655523 CAG655523 CKC655523 CTY655523 DDU655523 DNQ655523 DXM655523 EHI655523 ERE655523 FBA655523 FKW655523 FUS655523 GEO655523 GOK655523 GYG655523 HIC655523 HRY655523 IBU655523 ILQ655523 IVM655523 JFI655523 JPE655523 JZA655523 KIW655523 KSS655523 LCO655523 LMK655523 LWG655523 MGC655523 MPY655523 MZU655523 NJQ655523 NTM655523 ODI655523 ONE655523 OXA655523 PGW655523 PQS655523 QAO655523 QKK655523 QUG655523 REC655523 RNY655523 RXU655523 SHQ655523 SRM655523 TBI655523 TLE655523 TVA655523 UEW655523 UOS655523 UYO655523 VIK655523 VSG655523 WCC655523 WLY655523 WVU655523 M721059 JI721059 TE721059 ADA721059 AMW721059 AWS721059 BGO721059 BQK721059 CAG721059 CKC721059 CTY721059 DDU721059 DNQ721059 DXM721059 EHI721059 ERE721059 FBA721059 FKW721059 FUS721059 GEO721059 GOK721059 GYG721059 HIC721059 HRY721059 IBU721059 ILQ721059 IVM721059 JFI721059 JPE721059 JZA721059 KIW721059 KSS721059 LCO721059 LMK721059 LWG721059 MGC721059 MPY721059 MZU721059 NJQ721059 NTM721059 ODI721059 ONE721059 OXA721059 PGW721059 PQS721059 QAO721059 QKK721059 QUG721059 REC721059 RNY721059 RXU721059 SHQ721059 SRM721059 TBI721059 TLE721059 TVA721059 UEW721059 UOS721059 UYO721059 VIK721059 VSG721059 WCC721059 WLY721059 WVU721059 M786595 JI786595 TE786595 ADA786595 AMW786595 AWS786595 BGO786595 BQK786595 CAG786595 CKC786595 CTY786595 DDU786595 DNQ786595 DXM786595 EHI786595 ERE786595 FBA786595 FKW786595 FUS786595 GEO786595 GOK786595 GYG786595 HIC786595 HRY786595 IBU786595 ILQ786595 IVM786595 JFI786595 JPE786595 JZA786595 KIW786595 KSS786595 LCO786595 LMK786595 LWG786595 MGC786595 MPY786595 MZU786595 NJQ786595 NTM786595 ODI786595 ONE786595 OXA786595 PGW786595 PQS786595 QAO786595 QKK786595 QUG786595 REC786595 RNY786595 RXU786595 SHQ786595 SRM786595 TBI786595 TLE786595 TVA786595 UEW786595 UOS786595 UYO786595 VIK786595 VSG786595 WCC786595 WLY786595 WVU786595 M852131 JI852131 TE852131 ADA852131 AMW852131 AWS852131 BGO852131 BQK852131 CAG852131 CKC852131 CTY852131 DDU852131 DNQ852131 DXM852131 EHI852131 ERE852131 FBA852131 FKW852131 FUS852131 GEO852131 GOK852131 GYG852131 HIC852131 HRY852131 IBU852131 ILQ852131 IVM852131 JFI852131 JPE852131 JZA852131 KIW852131 KSS852131 LCO852131 LMK852131 LWG852131 MGC852131 MPY852131 MZU852131 NJQ852131 NTM852131 ODI852131 ONE852131 OXA852131 PGW852131 PQS852131 QAO852131 QKK852131 QUG852131 REC852131 RNY852131 RXU852131 SHQ852131 SRM852131 TBI852131 TLE852131 TVA852131 UEW852131 UOS852131 UYO852131 VIK852131 VSG852131 WCC852131 WLY852131 WVU852131 M917667 JI917667 TE917667 ADA917667 AMW917667 AWS917667 BGO917667 BQK917667 CAG917667 CKC917667 CTY917667 DDU917667 DNQ917667 DXM917667 EHI917667 ERE917667 FBA917667 FKW917667 FUS917667 GEO917667 GOK917667 GYG917667 HIC917667 HRY917667 IBU917667 ILQ917667 IVM917667 JFI917667 JPE917667 JZA917667 KIW917667 KSS917667 LCO917667 LMK917667 LWG917667 MGC917667 MPY917667 MZU917667 NJQ917667 NTM917667 ODI917667 ONE917667 OXA917667 PGW917667 PQS917667 QAO917667 QKK917667 QUG917667 REC917667 RNY917667 RXU917667 SHQ917667 SRM917667 TBI917667 TLE917667 TVA917667 UEW917667 UOS917667 UYO917667 VIK917667 VSG917667 WCC917667 WLY917667 WVU917667 M983203 JI983203 TE983203 ADA983203 AMW983203 AWS983203 BGO983203 BQK983203 CAG983203 CKC983203 CTY983203 DDU983203 DNQ983203 DXM983203 EHI983203 ERE983203 FBA983203 FKW983203 FUS983203 GEO983203 GOK983203 GYG983203 HIC983203 HRY983203 IBU983203 ILQ983203 IVM983203 JFI983203 JPE983203 JZA983203 KIW983203 KSS983203 LCO983203 LMK983203 LWG983203 MGC983203 MPY983203 MZU983203 NJQ983203 NTM983203 ODI983203 ONE983203 OXA983203 PGW983203 PQS983203 QAO983203 QKK983203 QUG983203 REC983203 RNY983203 RXU983203 SHQ983203 SRM983203 TBI983203 TLE983203 TVA983203 UEW983203 UOS983203 UYO983203 VIK983203 VSG983203 WCC983203 WLY983203 WVU983203 M173 JI173 TE173 ADA173 AMW173 AWS173 BGO173 BQK173 CAG173 CKC173 CTY173 DDU173 DNQ173 DXM173 EHI173 ERE173 FBA173 FKW173 FUS173 GEO173 GOK173 GYG173 HIC173 HRY173 IBU173 ILQ173 IVM173 JFI173 JPE173 JZA173 KIW173 KSS173 LCO173 LMK173 LWG173 MGC173 MPY173 MZU173 NJQ173 NTM173 ODI173 ONE173 OXA173 PGW173 PQS173 QAO173 QKK173 QUG173 REC173 RNY173 RXU173 SHQ173 SRM173 TBI173 TLE173 TVA173 UEW173 UOS173 UYO173 VIK173 VSG173 WCC173 WLY173 WVU173 M65709 JI65709 TE65709 ADA65709 AMW65709 AWS65709 BGO65709 BQK65709 CAG65709 CKC65709 CTY65709 DDU65709 DNQ65709 DXM65709 EHI65709 ERE65709 FBA65709 FKW65709 FUS65709 GEO65709 GOK65709 GYG65709 HIC65709 HRY65709 IBU65709 ILQ65709 IVM65709 JFI65709 JPE65709 JZA65709 KIW65709 KSS65709 LCO65709 LMK65709 LWG65709 MGC65709 MPY65709 MZU65709 NJQ65709 NTM65709 ODI65709 ONE65709 OXA65709 PGW65709 PQS65709 QAO65709 QKK65709 QUG65709 REC65709 RNY65709 RXU65709 SHQ65709 SRM65709 TBI65709 TLE65709 TVA65709 UEW65709 UOS65709 UYO65709 VIK65709 VSG65709 WCC65709 WLY65709 WVU65709 M131245 JI131245 TE131245 ADA131245 AMW131245 AWS131245 BGO131245 BQK131245 CAG131245 CKC131245 CTY131245 DDU131245 DNQ131245 DXM131245 EHI131245 ERE131245 FBA131245 FKW131245 FUS131245 GEO131245 GOK131245 GYG131245 HIC131245 HRY131245 IBU131245 ILQ131245 IVM131245 JFI131245 JPE131245 JZA131245 KIW131245 KSS131245 LCO131245 LMK131245 LWG131245 MGC131245 MPY131245 MZU131245 NJQ131245 NTM131245 ODI131245 ONE131245 OXA131245 PGW131245 PQS131245 QAO131245 QKK131245 QUG131245 REC131245 RNY131245 RXU131245 SHQ131245 SRM131245 TBI131245 TLE131245 TVA131245 UEW131245 UOS131245 UYO131245 VIK131245 VSG131245 WCC131245 WLY131245 WVU131245 M196781 JI196781 TE196781 ADA196781 AMW196781 AWS196781 BGO196781 BQK196781 CAG196781 CKC196781 CTY196781 DDU196781 DNQ196781 DXM196781 EHI196781 ERE196781 FBA196781 FKW196781 FUS196781 GEO196781 GOK196781 GYG196781 HIC196781 HRY196781 IBU196781 ILQ196781 IVM196781 JFI196781 JPE196781 JZA196781 KIW196781 KSS196781 LCO196781 LMK196781 LWG196781 MGC196781 MPY196781 MZU196781 NJQ196781 NTM196781 ODI196781 ONE196781 OXA196781 PGW196781 PQS196781 QAO196781 QKK196781 QUG196781 REC196781 RNY196781 RXU196781 SHQ196781 SRM196781 TBI196781 TLE196781 TVA196781 UEW196781 UOS196781 UYO196781 VIK196781 VSG196781 WCC196781 WLY196781 WVU196781 M262317 JI262317 TE262317 ADA262317 AMW262317 AWS262317 BGO262317 BQK262317 CAG262317 CKC262317 CTY262317 DDU262317 DNQ262317 DXM262317 EHI262317 ERE262317 FBA262317 FKW262317 FUS262317 GEO262317 GOK262317 GYG262317 HIC262317 HRY262317 IBU262317 ILQ262317 IVM262317 JFI262317 JPE262317 JZA262317 KIW262317 KSS262317 LCO262317 LMK262317 LWG262317 MGC262317 MPY262317 MZU262317 NJQ262317 NTM262317 ODI262317 ONE262317 OXA262317 PGW262317 PQS262317 QAO262317 QKK262317 QUG262317 REC262317 RNY262317 RXU262317 SHQ262317 SRM262317 TBI262317 TLE262317 TVA262317 UEW262317 UOS262317 UYO262317 VIK262317 VSG262317 WCC262317 WLY262317 WVU262317 M327853 JI327853 TE327853 ADA327853 AMW327853 AWS327853 BGO327853 BQK327853 CAG327853 CKC327853 CTY327853 DDU327853 DNQ327853 DXM327853 EHI327853 ERE327853 FBA327853 FKW327853 FUS327853 GEO327853 GOK327853 GYG327853 HIC327853 HRY327853 IBU327853 ILQ327853 IVM327853 JFI327853 JPE327853 JZA327853 KIW327853 KSS327853 LCO327853 LMK327853 LWG327853 MGC327853 MPY327853 MZU327853 NJQ327853 NTM327853 ODI327853 ONE327853 OXA327853 PGW327853 PQS327853 QAO327853 QKK327853 QUG327853 REC327853 RNY327853 RXU327853 SHQ327853 SRM327853 TBI327853 TLE327853 TVA327853 UEW327853 UOS327853 UYO327853 VIK327853 VSG327853 WCC327853 WLY327853 WVU327853 M393389 JI393389 TE393389 ADA393389 AMW393389 AWS393389 BGO393389 BQK393389 CAG393389 CKC393389 CTY393389 DDU393389 DNQ393389 DXM393389 EHI393389 ERE393389 FBA393389 FKW393389 FUS393389 GEO393389 GOK393389 GYG393389 HIC393389 HRY393389 IBU393389 ILQ393389 IVM393389 JFI393389 JPE393389 JZA393389 KIW393389 KSS393389 LCO393389 LMK393389 LWG393389 MGC393389 MPY393389 MZU393389 NJQ393389 NTM393389 ODI393389 ONE393389 OXA393389 PGW393389 PQS393389 QAO393389 QKK393389 QUG393389 REC393389 RNY393389 RXU393389 SHQ393389 SRM393389 TBI393389 TLE393389 TVA393389 UEW393389 UOS393389 UYO393389 VIK393389 VSG393389 WCC393389 WLY393389 WVU393389 M458925 JI458925 TE458925 ADA458925 AMW458925 AWS458925 BGO458925 BQK458925 CAG458925 CKC458925 CTY458925 DDU458925 DNQ458925 DXM458925 EHI458925 ERE458925 FBA458925 FKW458925 FUS458925 GEO458925 GOK458925 GYG458925 HIC458925 HRY458925 IBU458925 ILQ458925 IVM458925 JFI458925 JPE458925 JZA458925 KIW458925 KSS458925 LCO458925 LMK458925 LWG458925 MGC458925 MPY458925 MZU458925 NJQ458925 NTM458925 ODI458925 ONE458925 OXA458925 PGW458925 PQS458925 QAO458925 QKK458925 QUG458925 REC458925 RNY458925 RXU458925 SHQ458925 SRM458925 TBI458925 TLE458925 TVA458925 UEW458925 UOS458925 UYO458925 VIK458925 VSG458925 WCC458925 WLY458925 WVU458925 M524461 JI524461 TE524461 ADA524461 AMW524461 AWS524461 BGO524461 BQK524461 CAG524461 CKC524461 CTY524461 DDU524461 DNQ524461 DXM524461 EHI524461 ERE524461 FBA524461 FKW524461 FUS524461 GEO524461 GOK524461 GYG524461 HIC524461 HRY524461 IBU524461 ILQ524461 IVM524461 JFI524461 JPE524461 JZA524461 KIW524461 KSS524461 LCO524461 LMK524461 LWG524461 MGC524461 MPY524461 MZU524461 NJQ524461 NTM524461 ODI524461 ONE524461 OXA524461 PGW524461 PQS524461 QAO524461 QKK524461 QUG524461 REC524461 RNY524461 RXU524461 SHQ524461 SRM524461 TBI524461 TLE524461 TVA524461 UEW524461 UOS524461 UYO524461 VIK524461 VSG524461 WCC524461 WLY524461 WVU524461 M589997 JI589997 TE589997 ADA589997 AMW589997 AWS589997 BGO589997 BQK589997 CAG589997 CKC589997 CTY589997 DDU589997 DNQ589997 DXM589997 EHI589997 ERE589997 FBA589997 FKW589997 FUS589997 GEO589997 GOK589997 GYG589997 HIC589997 HRY589997 IBU589997 ILQ589997 IVM589997 JFI589997 JPE589997 JZA589997 KIW589997 KSS589997 LCO589997 LMK589997 LWG589997 MGC589997 MPY589997 MZU589997 NJQ589997 NTM589997 ODI589997 ONE589997 OXA589997 PGW589997 PQS589997 QAO589997 QKK589997 QUG589997 REC589997 RNY589997 RXU589997 SHQ589997 SRM589997 TBI589997 TLE589997 TVA589997 UEW589997 UOS589997 UYO589997 VIK589997 VSG589997 WCC589997 WLY589997 WVU589997 M655533 JI655533 TE655533 ADA655533 AMW655533 AWS655533 BGO655533 BQK655533 CAG655533 CKC655533 CTY655533 DDU655533 DNQ655533 DXM655533 EHI655533 ERE655533 FBA655533 FKW655533 FUS655533 GEO655533 GOK655533 GYG655533 HIC655533 HRY655533 IBU655533 ILQ655533 IVM655533 JFI655533 JPE655533 JZA655533 KIW655533 KSS655533 LCO655533 LMK655533 LWG655533 MGC655533 MPY655533 MZU655533 NJQ655533 NTM655533 ODI655533 ONE655533 OXA655533 PGW655533 PQS655533 QAO655533 QKK655533 QUG655533 REC655533 RNY655533 RXU655533 SHQ655533 SRM655533 TBI655533 TLE655533 TVA655533 UEW655533 UOS655533 UYO655533 VIK655533 VSG655533 WCC655533 WLY655533 WVU655533 M721069 JI721069 TE721069 ADA721069 AMW721069 AWS721069 BGO721069 BQK721069 CAG721069 CKC721069 CTY721069 DDU721069 DNQ721069 DXM721069 EHI721069 ERE721069 FBA721069 FKW721069 FUS721069 GEO721069 GOK721069 GYG721069 HIC721069 HRY721069 IBU721069 ILQ721069 IVM721069 JFI721069 JPE721069 JZA721069 KIW721069 KSS721069 LCO721069 LMK721069 LWG721069 MGC721069 MPY721069 MZU721069 NJQ721069 NTM721069 ODI721069 ONE721069 OXA721069 PGW721069 PQS721069 QAO721069 QKK721069 QUG721069 REC721069 RNY721069 RXU721069 SHQ721069 SRM721069 TBI721069 TLE721069 TVA721069 UEW721069 UOS721069 UYO721069 VIK721069 VSG721069 WCC721069 WLY721069 WVU721069 M786605 JI786605 TE786605 ADA786605 AMW786605 AWS786605 BGO786605 BQK786605 CAG786605 CKC786605 CTY786605 DDU786605 DNQ786605 DXM786605 EHI786605 ERE786605 FBA786605 FKW786605 FUS786605 GEO786605 GOK786605 GYG786605 HIC786605 HRY786605 IBU786605 ILQ786605 IVM786605 JFI786605 JPE786605 JZA786605 KIW786605 KSS786605 LCO786605 LMK786605 LWG786605 MGC786605 MPY786605 MZU786605 NJQ786605 NTM786605 ODI786605 ONE786605 OXA786605 PGW786605 PQS786605 QAO786605 QKK786605 QUG786605 REC786605 RNY786605 RXU786605 SHQ786605 SRM786605 TBI786605 TLE786605 TVA786605 UEW786605 UOS786605 UYO786605 VIK786605 VSG786605 WCC786605 WLY786605 WVU786605 M852141 JI852141 TE852141 ADA852141 AMW852141 AWS852141 BGO852141 BQK852141 CAG852141 CKC852141 CTY852141 DDU852141 DNQ852141 DXM852141 EHI852141 ERE852141 FBA852141 FKW852141 FUS852141 GEO852141 GOK852141 GYG852141 HIC852141 HRY852141 IBU852141 ILQ852141 IVM852141 JFI852141 JPE852141 JZA852141 KIW852141 KSS852141 LCO852141 LMK852141 LWG852141 MGC852141 MPY852141 MZU852141 NJQ852141 NTM852141 ODI852141 ONE852141 OXA852141 PGW852141 PQS852141 QAO852141 QKK852141 QUG852141 REC852141 RNY852141 RXU852141 SHQ852141 SRM852141 TBI852141 TLE852141 TVA852141 UEW852141 UOS852141 UYO852141 VIK852141 VSG852141 WCC852141 WLY852141 WVU852141 M917677 JI917677 TE917677 ADA917677 AMW917677 AWS917677 BGO917677 BQK917677 CAG917677 CKC917677 CTY917677 DDU917677 DNQ917677 DXM917677 EHI917677 ERE917677 FBA917677 FKW917677 FUS917677 GEO917677 GOK917677 GYG917677 HIC917677 HRY917677 IBU917677 ILQ917677 IVM917677 JFI917677 JPE917677 JZA917677 KIW917677 KSS917677 LCO917677 LMK917677 LWG917677 MGC917677 MPY917677 MZU917677 NJQ917677 NTM917677 ODI917677 ONE917677 OXA917677 PGW917677 PQS917677 QAO917677 QKK917677 QUG917677 REC917677 RNY917677 RXU917677 SHQ917677 SRM917677 TBI917677 TLE917677 TVA917677 UEW917677 UOS917677 UYO917677 VIK917677 VSG917677 WCC917677 WLY917677 WVU917677 M983213 JI983213 TE983213 ADA983213 AMW983213 AWS983213 BGO983213 BQK983213 CAG983213 CKC983213 CTY983213 DDU983213 DNQ983213 DXM983213 EHI983213 ERE983213 FBA983213 FKW983213 FUS983213 GEO983213 GOK983213 GYG983213 HIC983213 HRY983213 IBU983213 ILQ983213 IVM983213 JFI983213 JPE983213 JZA983213 KIW983213 KSS983213 LCO983213 LMK983213 LWG983213 MGC983213 MPY983213 MZU983213 NJQ983213 NTM983213 ODI983213 ONE983213 OXA983213 PGW983213 PQS983213 QAO983213 QKK983213 QUG983213 REC983213 RNY983213 RXU983213 SHQ983213 SRM983213 TBI983213 TLE983213 TVA983213 UEW983213 UOS983213 UYO983213 VIK983213 VSG983213 WCC983213 WLY983213 WVU983213 M183 JI183 TE183 ADA183 AMW183 AWS183 BGO183 BQK183 CAG183 CKC183 CTY183 DDU183 DNQ183 DXM183 EHI183 ERE183 FBA183 FKW183 FUS183 GEO183 GOK183 GYG183 HIC183 HRY183 IBU183 ILQ183 IVM183 JFI183 JPE183 JZA183 KIW183 KSS183 LCO183 LMK183 LWG183 MGC183 MPY183 MZU183 NJQ183 NTM183 ODI183 ONE183 OXA183 PGW183 PQS183 QAO183 QKK183 QUG183 REC183 RNY183 RXU183 SHQ183 SRM183 TBI183 TLE183 TVA183 UEW183 UOS183 UYO183 VIK183 VSG183 WCC183 WLY183 WVU183 M65719 JI65719 TE65719 ADA65719 AMW65719 AWS65719 BGO65719 BQK65719 CAG65719 CKC65719 CTY65719 DDU65719 DNQ65719 DXM65719 EHI65719 ERE65719 FBA65719 FKW65719 FUS65719 GEO65719 GOK65719 GYG65719 HIC65719 HRY65719 IBU65719 ILQ65719 IVM65719 JFI65719 JPE65719 JZA65719 KIW65719 KSS65719 LCO65719 LMK65719 LWG65719 MGC65719 MPY65719 MZU65719 NJQ65719 NTM65719 ODI65719 ONE65719 OXA65719 PGW65719 PQS65719 QAO65719 QKK65719 QUG65719 REC65719 RNY65719 RXU65719 SHQ65719 SRM65719 TBI65719 TLE65719 TVA65719 UEW65719 UOS65719 UYO65719 VIK65719 VSG65719 WCC65719 WLY65719 WVU65719 M131255 JI131255 TE131255 ADA131255 AMW131255 AWS131255 BGO131255 BQK131255 CAG131255 CKC131255 CTY131255 DDU131255 DNQ131255 DXM131255 EHI131255 ERE131255 FBA131255 FKW131255 FUS131255 GEO131255 GOK131255 GYG131255 HIC131255 HRY131255 IBU131255 ILQ131255 IVM131255 JFI131255 JPE131255 JZA131255 KIW131255 KSS131255 LCO131255 LMK131255 LWG131255 MGC131255 MPY131255 MZU131255 NJQ131255 NTM131255 ODI131255 ONE131255 OXA131255 PGW131255 PQS131255 QAO131255 QKK131255 QUG131255 REC131255 RNY131255 RXU131255 SHQ131255 SRM131255 TBI131255 TLE131255 TVA131255 UEW131255 UOS131255 UYO131255 VIK131255 VSG131255 WCC131255 WLY131255 WVU131255 M196791 JI196791 TE196791 ADA196791 AMW196791 AWS196791 BGO196791 BQK196791 CAG196791 CKC196791 CTY196791 DDU196791 DNQ196791 DXM196791 EHI196791 ERE196791 FBA196791 FKW196791 FUS196791 GEO196791 GOK196791 GYG196791 HIC196791 HRY196791 IBU196791 ILQ196791 IVM196791 JFI196791 JPE196791 JZA196791 KIW196791 KSS196791 LCO196791 LMK196791 LWG196791 MGC196791 MPY196791 MZU196791 NJQ196791 NTM196791 ODI196791 ONE196791 OXA196791 PGW196791 PQS196791 QAO196791 QKK196791 QUG196791 REC196791 RNY196791 RXU196791 SHQ196791 SRM196791 TBI196791 TLE196791 TVA196791 UEW196791 UOS196791 UYO196791 VIK196791 VSG196791 WCC196791 WLY196791 WVU196791 M262327 JI262327 TE262327 ADA262327 AMW262327 AWS262327 BGO262327 BQK262327 CAG262327 CKC262327 CTY262327 DDU262327 DNQ262327 DXM262327 EHI262327 ERE262327 FBA262327 FKW262327 FUS262327 GEO262327 GOK262327 GYG262327 HIC262327 HRY262327 IBU262327 ILQ262327 IVM262327 JFI262327 JPE262327 JZA262327 KIW262327 KSS262327 LCO262327 LMK262327 LWG262327 MGC262327 MPY262327 MZU262327 NJQ262327 NTM262327 ODI262327 ONE262327 OXA262327 PGW262327 PQS262327 QAO262327 QKK262327 QUG262327 REC262327 RNY262327 RXU262327 SHQ262327 SRM262327 TBI262327 TLE262327 TVA262327 UEW262327 UOS262327 UYO262327 VIK262327 VSG262327 WCC262327 WLY262327 WVU262327 M327863 JI327863 TE327863 ADA327863 AMW327863 AWS327863 BGO327863 BQK327863 CAG327863 CKC327863 CTY327863 DDU327863 DNQ327863 DXM327863 EHI327863 ERE327863 FBA327863 FKW327863 FUS327863 GEO327863 GOK327863 GYG327863 HIC327863 HRY327863 IBU327863 ILQ327863 IVM327863 JFI327863 JPE327863 JZA327863 KIW327863 KSS327863 LCO327863 LMK327863 LWG327863 MGC327863 MPY327863 MZU327863 NJQ327863 NTM327863 ODI327863 ONE327863 OXA327863 PGW327863 PQS327863 QAO327863 QKK327863 QUG327863 REC327863 RNY327863 RXU327863 SHQ327863 SRM327863 TBI327863 TLE327863 TVA327863 UEW327863 UOS327863 UYO327863 VIK327863 VSG327863 WCC327863 WLY327863 WVU327863 M393399 JI393399 TE393399 ADA393399 AMW393399 AWS393399 BGO393399 BQK393399 CAG393399 CKC393399 CTY393399 DDU393399 DNQ393399 DXM393399 EHI393399 ERE393399 FBA393399 FKW393399 FUS393399 GEO393399 GOK393399 GYG393399 HIC393399 HRY393399 IBU393399 ILQ393399 IVM393399 JFI393399 JPE393399 JZA393399 KIW393399 KSS393399 LCO393399 LMK393399 LWG393399 MGC393399 MPY393399 MZU393399 NJQ393399 NTM393399 ODI393399 ONE393399 OXA393399 PGW393399 PQS393399 QAO393399 QKK393399 QUG393399 REC393399 RNY393399 RXU393399 SHQ393399 SRM393399 TBI393399 TLE393399 TVA393399 UEW393399 UOS393399 UYO393399 VIK393399 VSG393399 WCC393399 WLY393399 WVU393399 M458935 JI458935 TE458935 ADA458935 AMW458935 AWS458935 BGO458935 BQK458935 CAG458935 CKC458935 CTY458935 DDU458935 DNQ458935 DXM458935 EHI458935 ERE458935 FBA458935 FKW458935 FUS458935 GEO458935 GOK458935 GYG458935 HIC458935 HRY458935 IBU458935 ILQ458935 IVM458935 JFI458935 JPE458935 JZA458935 KIW458935 KSS458935 LCO458935 LMK458935 LWG458935 MGC458935 MPY458935 MZU458935 NJQ458935 NTM458935 ODI458935 ONE458935 OXA458935 PGW458935 PQS458935 QAO458935 QKK458935 QUG458935 REC458935 RNY458935 RXU458935 SHQ458935 SRM458935 TBI458935 TLE458935 TVA458935 UEW458935 UOS458935 UYO458935 VIK458935 VSG458935 WCC458935 WLY458935 WVU458935 M524471 JI524471 TE524471 ADA524471 AMW524471 AWS524471 BGO524471 BQK524471 CAG524471 CKC524471 CTY524471 DDU524471 DNQ524471 DXM524471 EHI524471 ERE524471 FBA524471 FKW524471 FUS524471 GEO524471 GOK524471 GYG524471 HIC524471 HRY524471 IBU524471 ILQ524471 IVM524471 JFI524471 JPE524471 JZA524471 KIW524471 KSS524471 LCO524471 LMK524471 LWG524471 MGC524471 MPY524471 MZU524471 NJQ524471 NTM524471 ODI524471 ONE524471 OXA524471 PGW524471 PQS524471 QAO524471 QKK524471 QUG524471 REC524471 RNY524471 RXU524471 SHQ524471 SRM524471 TBI524471 TLE524471 TVA524471 UEW524471 UOS524471 UYO524471 VIK524471 VSG524471 WCC524471 WLY524471 WVU524471 M590007 JI590007 TE590007 ADA590007 AMW590007 AWS590007 BGO590007 BQK590007 CAG590007 CKC590007 CTY590007 DDU590007 DNQ590007 DXM590007 EHI590007 ERE590007 FBA590007 FKW590007 FUS590007 GEO590007 GOK590007 GYG590007 HIC590007 HRY590007 IBU590007 ILQ590007 IVM590007 JFI590007 JPE590007 JZA590007 KIW590007 KSS590007 LCO590007 LMK590007 LWG590007 MGC590007 MPY590007 MZU590007 NJQ590007 NTM590007 ODI590007 ONE590007 OXA590007 PGW590007 PQS590007 QAO590007 QKK590007 QUG590007 REC590007 RNY590007 RXU590007 SHQ590007 SRM590007 TBI590007 TLE590007 TVA590007 UEW590007 UOS590007 UYO590007 VIK590007 VSG590007 WCC590007 WLY590007 WVU590007 M655543 JI655543 TE655543 ADA655543 AMW655543 AWS655543 BGO655543 BQK655543 CAG655543 CKC655543 CTY655543 DDU655543 DNQ655543 DXM655543 EHI655543 ERE655543 FBA655543 FKW655543 FUS655543 GEO655543 GOK655543 GYG655543 HIC655543 HRY655543 IBU655543 ILQ655543 IVM655543 JFI655543 JPE655543 JZA655543 KIW655543 KSS655543 LCO655543 LMK655543 LWG655543 MGC655543 MPY655543 MZU655543 NJQ655543 NTM655543 ODI655543 ONE655543 OXA655543 PGW655543 PQS655543 QAO655543 QKK655543 QUG655543 REC655543 RNY655543 RXU655543 SHQ655543 SRM655543 TBI655543 TLE655543 TVA655543 UEW655543 UOS655543 UYO655543 VIK655543 VSG655543 WCC655543 WLY655543 WVU655543 M721079 JI721079 TE721079 ADA721079 AMW721079 AWS721079 BGO721079 BQK721079 CAG721079 CKC721079 CTY721079 DDU721079 DNQ721079 DXM721079 EHI721079 ERE721079 FBA721079 FKW721079 FUS721079 GEO721079 GOK721079 GYG721079 HIC721079 HRY721079 IBU721079 ILQ721079 IVM721079 JFI721079 JPE721079 JZA721079 KIW721079 KSS721079 LCO721079 LMK721079 LWG721079 MGC721079 MPY721079 MZU721079 NJQ721079 NTM721079 ODI721079 ONE721079 OXA721079 PGW721079 PQS721079 QAO721079 QKK721079 QUG721079 REC721079 RNY721079 RXU721079 SHQ721079 SRM721079 TBI721079 TLE721079 TVA721079 UEW721079 UOS721079 UYO721079 VIK721079 VSG721079 WCC721079 WLY721079 WVU721079 M786615 JI786615 TE786615 ADA786615 AMW786615 AWS786615 BGO786615 BQK786615 CAG786615 CKC786615 CTY786615 DDU786615 DNQ786615 DXM786615 EHI786615 ERE786615 FBA786615 FKW786615 FUS786615 GEO786615 GOK786615 GYG786615 HIC786615 HRY786615 IBU786615 ILQ786615 IVM786615 JFI786615 JPE786615 JZA786615 KIW786615 KSS786615 LCO786615 LMK786615 LWG786615 MGC786615 MPY786615 MZU786615 NJQ786615 NTM786615 ODI786615 ONE786615 OXA786615 PGW786615 PQS786615 QAO786615 QKK786615 QUG786615 REC786615 RNY786615 RXU786615 SHQ786615 SRM786615 TBI786615 TLE786615 TVA786615 UEW786615 UOS786615 UYO786615 VIK786615 VSG786615 WCC786615 WLY786615 WVU786615 M852151 JI852151 TE852151 ADA852151 AMW852151 AWS852151 BGO852151 BQK852151 CAG852151 CKC852151 CTY852151 DDU852151 DNQ852151 DXM852151 EHI852151 ERE852151 FBA852151 FKW852151 FUS852151 GEO852151 GOK852151 GYG852151 HIC852151 HRY852151 IBU852151 ILQ852151 IVM852151 JFI852151 JPE852151 JZA852151 KIW852151 KSS852151 LCO852151 LMK852151 LWG852151 MGC852151 MPY852151 MZU852151 NJQ852151 NTM852151 ODI852151 ONE852151 OXA852151 PGW852151 PQS852151 QAO852151 QKK852151 QUG852151 REC852151 RNY852151 RXU852151 SHQ852151 SRM852151 TBI852151 TLE852151 TVA852151 UEW852151 UOS852151 UYO852151 VIK852151 VSG852151 WCC852151 WLY852151 WVU852151 M917687 JI917687 TE917687 ADA917687 AMW917687 AWS917687 BGO917687 BQK917687 CAG917687 CKC917687 CTY917687 DDU917687 DNQ917687 DXM917687 EHI917687 ERE917687 FBA917687 FKW917687 FUS917687 GEO917687 GOK917687 GYG917687 HIC917687 HRY917687 IBU917687 ILQ917687 IVM917687 JFI917687 JPE917687 JZA917687 KIW917687 KSS917687 LCO917687 LMK917687 LWG917687 MGC917687 MPY917687 MZU917687 NJQ917687 NTM917687 ODI917687 ONE917687 OXA917687 PGW917687 PQS917687 QAO917687 QKK917687 QUG917687 REC917687 RNY917687 RXU917687 SHQ917687 SRM917687 TBI917687 TLE917687 TVA917687 UEW917687 UOS917687 UYO917687 VIK917687 VSG917687 WCC917687 WLY917687 WVU917687 M983223 JI983223 TE983223 ADA983223 AMW983223 AWS983223 BGO983223 BQK983223 CAG983223 CKC983223 CTY983223 DDU983223 DNQ983223 DXM983223 EHI983223 ERE983223 FBA983223 FKW983223 FUS983223 GEO983223 GOK983223 GYG983223 HIC983223 HRY983223 IBU983223 ILQ983223 IVM983223 JFI983223 JPE983223 JZA983223 KIW983223 KSS983223 LCO983223 LMK983223 LWG983223 MGC983223 MPY983223 MZU983223 NJQ983223 NTM983223 ODI983223 ONE983223 OXA983223 PGW983223 PQS983223 QAO983223 QKK983223 QUG983223 REC983223 RNY983223 RXU983223 SHQ983223 SRM983223 TBI983223 TLE983223 TVA983223 UEW983223 UOS983223 UYO983223 VIK983223 VSG983223 WCC983223 WLY983223 WVU983223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view="pageBreakPreview" zoomScaleNormal="100" zoomScaleSheetLayoutView="100" workbookViewId="0">
      <selection activeCell="E3" sqref="E3"/>
    </sheetView>
  </sheetViews>
  <sheetFormatPr defaultRowHeight="15" x14ac:dyDescent="0.25"/>
  <cols>
    <col min="2" max="2" width="11.42578125" customWidth="1"/>
    <col min="3" max="3" width="7" customWidth="1"/>
    <col min="4" max="4" width="3.7109375" customWidth="1"/>
    <col min="6" max="7" width="12.140625" customWidth="1"/>
    <col min="8" max="8" width="8.85546875" customWidth="1"/>
    <col min="9" max="9" width="13.5703125" customWidth="1"/>
    <col min="11" max="11" width="18.140625" bestFit="1" customWidth="1"/>
    <col min="13" max="13" width="13.5703125" style="237" bestFit="1" customWidth="1"/>
    <col min="14" max="14" width="14" style="237" bestFit="1" customWidth="1"/>
    <col min="15" max="20" width="9.140625" style="237"/>
    <col min="21" max="23" width="9.140625" style="238"/>
  </cols>
  <sheetData>
    <row r="1" spans="1:26" ht="18.75" x14ac:dyDescent="0.25">
      <c r="A1" s="267"/>
      <c r="B1" s="267"/>
      <c r="C1" s="404" t="s">
        <v>8468</v>
      </c>
      <c r="D1" s="404"/>
      <c r="E1" s="404"/>
      <c r="F1" s="404"/>
      <c r="G1" s="404"/>
      <c r="H1" s="404"/>
      <c r="I1" s="404"/>
      <c r="J1" s="404"/>
      <c r="K1" s="404"/>
      <c r="L1" s="206"/>
      <c r="M1" s="207"/>
      <c r="N1" s="207"/>
      <c r="O1" s="207"/>
      <c r="P1" s="207"/>
      <c r="Q1" s="207"/>
      <c r="R1" s="207"/>
      <c r="S1" s="207"/>
      <c r="T1" s="207"/>
      <c r="U1" s="208"/>
      <c r="V1" s="208"/>
      <c r="W1" s="208"/>
      <c r="X1" s="206"/>
      <c r="Y1" s="206"/>
      <c r="Z1" s="206"/>
    </row>
    <row r="2" spans="1:26" ht="24.75" customHeight="1" x14ac:dyDescent="0.25">
      <c r="A2" s="267"/>
      <c r="B2" s="267"/>
      <c r="C2" s="209"/>
      <c r="D2" s="210"/>
      <c r="E2" s="210"/>
      <c r="F2" s="209"/>
      <c r="G2" s="209"/>
      <c r="H2" s="211"/>
      <c r="I2" s="211"/>
      <c r="J2" s="211"/>
      <c r="K2" s="212"/>
      <c r="L2" s="209"/>
      <c r="M2" s="213"/>
      <c r="N2" s="213"/>
      <c r="O2" s="213"/>
      <c r="P2" s="213"/>
      <c r="Q2" s="213"/>
      <c r="R2" s="213"/>
      <c r="S2" s="213"/>
      <c r="T2" s="213"/>
      <c r="U2" s="214"/>
      <c r="V2" s="214"/>
      <c r="W2" s="214"/>
      <c r="X2" s="209"/>
      <c r="Y2" s="209"/>
      <c r="Z2" s="209"/>
    </row>
    <row r="3" spans="1:26" ht="33" customHeight="1" x14ac:dyDescent="0.25">
      <c r="A3" s="267"/>
      <c r="B3" s="267"/>
      <c r="C3" s="206"/>
      <c r="D3" s="206"/>
      <c r="E3" s="206"/>
      <c r="F3" s="215"/>
      <c r="G3" s="215"/>
      <c r="H3" s="206"/>
      <c r="I3" s="206"/>
      <c r="J3" s="206"/>
      <c r="K3" s="212"/>
      <c r="L3" s="206"/>
      <c r="M3" s="207"/>
      <c r="N3" s="207"/>
      <c r="O3" s="207"/>
      <c r="P3" s="207"/>
      <c r="Q3" s="207"/>
      <c r="R3" s="207"/>
      <c r="S3" s="207"/>
      <c r="T3" s="207"/>
      <c r="U3" s="208"/>
      <c r="V3" s="208"/>
      <c r="W3" s="208"/>
      <c r="X3" s="206"/>
      <c r="Y3" s="206"/>
      <c r="Z3" s="206"/>
    </row>
    <row r="4" spans="1:26" ht="0.75" customHeight="1" x14ac:dyDescent="0.25">
      <c r="A4" s="267"/>
      <c r="B4" s="267"/>
      <c r="C4" s="206"/>
      <c r="D4" s="206"/>
      <c r="E4" s="206"/>
      <c r="F4" s="215"/>
      <c r="G4" s="215"/>
      <c r="H4" s="206"/>
      <c r="I4" s="206"/>
      <c r="J4" s="206"/>
      <c r="K4" s="216"/>
      <c r="L4" s="206"/>
      <c r="M4" s="217"/>
      <c r="N4" s="207"/>
      <c r="O4" s="207"/>
      <c r="P4" s="207"/>
      <c r="Q4" s="207"/>
      <c r="R4" s="207"/>
      <c r="S4" s="207"/>
      <c r="T4" s="207"/>
      <c r="U4" s="208"/>
      <c r="V4" s="208"/>
      <c r="W4" s="208"/>
      <c r="X4" s="206"/>
      <c r="Y4" s="206"/>
      <c r="Z4" s="206"/>
    </row>
    <row r="5" spans="1:26" ht="51.75" hidden="1" customHeight="1" x14ac:dyDescent="0.25">
      <c r="A5" s="206"/>
      <c r="B5" s="206"/>
      <c r="C5" s="206"/>
      <c r="D5" s="206"/>
      <c r="E5" s="206"/>
      <c r="F5" s="206"/>
      <c r="G5" s="206"/>
      <c r="H5" s="206"/>
      <c r="I5" s="405"/>
      <c r="J5" s="405"/>
      <c r="K5" s="405"/>
      <c r="L5" s="206"/>
      <c r="M5" s="217"/>
      <c r="N5" s="207"/>
      <c r="O5" s="207"/>
      <c r="P5" s="207"/>
      <c r="Q5" s="207"/>
      <c r="R5" s="207"/>
      <c r="S5" s="207"/>
      <c r="T5" s="207"/>
      <c r="U5" s="208"/>
      <c r="V5" s="208"/>
      <c r="W5" s="208"/>
      <c r="X5" s="206"/>
      <c r="Y5" s="206"/>
      <c r="Z5" s="206"/>
    </row>
    <row r="6" spans="1:26" ht="24.75" customHeight="1" x14ac:dyDescent="0.25">
      <c r="A6" s="206"/>
      <c r="B6" s="218" t="s">
        <v>8469</v>
      </c>
      <c r="C6" s="406" t="s">
        <v>8488</v>
      </c>
      <c r="D6" s="406"/>
      <c r="E6" s="406"/>
      <c r="F6" s="406"/>
      <c r="G6" s="212"/>
      <c r="H6" s="206"/>
      <c r="I6" s="219" t="s">
        <v>8470</v>
      </c>
      <c r="J6" s="220"/>
      <c r="K6" s="221" t="s">
        <v>8471</v>
      </c>
      <c r="L6" s="222"/>
      <c r="M6" s="223"/>
      <c r="N6" s="207"/>
      <c r="O6" s="207"/>
      <c r="P6" s="207"/>
      <c r="Q6" s="207"/>
      <c r="R6" s="207"/>
      <c r="S6" s="207"/>
      <c r="T6" s="207"/>
      <c r="U6" s="208"/>
      <c r="V6" s="208"/>
      <c r="W6" s="208"/>
      <c r="X6" s="206"/>
      <c r="Y6" s="206"/>
      <c r="Z6" s="224" t="s">
        <v>8472</v>
      </c>
    </row>
    <row r="7" spans="1:26" ht="33" customHeight="1" x14ac:dyDescent="0.25">
      <c r="A7" s="206"/>
      <c r="B7" s="218" t="s">
        <v>8473</v>
      </c>
      <c r="C7" s="399" t="s">
        <v>8489</v>
      </c>
      <c r="D7" s="399"/>
      <c r="E7" s="399"/>
      <c r="F7" s="399"/>
      <c r="G7" s="212"/>
      <c r="H7" s="206"/>
      <c r="I7" s="257" t="s">
        <v>8492</v>
      </c>
      <c r="J7" s="225"/>
      <c r="K7" s="258" t="s">
        <v>8493</v>
      </c>
      <c r="L7" s="226"/>
      <c r="M7" s="227"/>
      <c r="N7" s="207"/>
      <c r="O7" s="207"/>
      <c r="P7" s="207"/>
      <c r="Q7" s="207"/>
      <c r="R7" s="207"/>
      <c r="S7" s="207"/>
      <c r="T7" s="207"/>
      <c r="U7" s="208"/>
      <c r="V7" s="208"/>
      <c r="W7" s="208"/>
      <c r="X7" s="206"/>
      <c r="Y7" s="206"/>
      <c r="Z7" s="224" t="s">
        <v>8472</v>
      </c>
    </row>
    <row r="8" spans="1:26" ht="33" customHeight="1" x14ac:dyDescent="0.25">
      <c r="A8" s="206"/>
      <c r="B8" s="218" t="s">
        <v>8474</v>
      </c>
      <c r="C8" s="399" t="s">
        <v>8490</v>
      </c>
      <c r="D8" s="399"/>
      <c r="E8" s="399"/>
      <c r="F8" s="399"/>
      <c r="G8" s="206"/>
      <c r="H8" s="400" t="s">
        <v>8475</v>
      </c>
      <c r="I8" s="401" t="s">
        <v>8499</v>
      </c>
      <c r="J8" s="402"/>
      <c r="K8" s="403"/>
      <c r="L8" s="212"/>
      <c r="M8" s="223"/>
      <c r="N8" s="207"/>
      <c r="O8" s="207"/>
      <c r="P8" s="207"/>
      <c r="Q8" s="207"/>
      <c r="R8" s="207"/>
      <c r="S8" s="207"/>
      <c r="T8" s="207"/>
      <c r="U8" s="208"/>
      <c r="V8" s="208"/>
      <c r="W8" s="208"/>
      <c r="X8" s="206"/>
      <c r="Y8" s="206"/>
      <c r="Z8" s="224" t="s">
        <v>8472</v>
      </c>
    </row>
    <row r="9" spans="1:26" ht="27" customHeight="1" x14ac:dyDescent="0.25">
      <c r="A9" s="206"/>
      <c r="B9" s="218" t="s">
        <v>8476</v>
      </c>
      <c r="C9" s="399" t="s">
        <v>8501</v>
      </c>
      <c r="D9" s="399"/>
      <c r="E9" s="399"/>
      <c r="F9" s="399"/>
      <c r="G9" s="206"/>
      <c r="H9" s="400"/>
      <c r="I9" s="401" t="s">
        <v>8502</v>
      </c>
      <c r="J9" s="402"/>
      <c r="K9" s="403"/>
      <c r="L9" s="212"/>
      <c r="M9" s="223"/>
      <c r="N9" s="207"/>
      <c r="O9" s="207"/>
      <c r="P9" s="207"/>
      <c r="Q9" s="207"/>
      <c r="R9" s="207"/>
      <c r="S9" s="207"/>
      <c r="T9" s="207"/>
      <c r="U9" s="208"/>
      <c r="V9" s="208"/>
      <c r="W9" s="208"/>
      <c r="X9" s="206"/>
      <c r="Y9" s="206"/>
      <c r="Z9" s="224" t="s">
        <v>8472</v>
      </c>
    </row>
    <row r="10" spans="1:26" x14ac:dyDescent="0.25">
      <c r="A10" s="206"/>
      <c r="B10" s="228"/>
      <c r="C10" s="228"/>
      <c r="D10" s="206"/>
      <c r="E10" s="206"/>
      <c r="F10" s="206"/>
      <c r="G10" s="206"/>
      <c r="H10" s="206"/>
      <c r="I10" s="206"/>
      <c r="J10" s="206"/>
      <c r="K10" s="206"/>
      <c r="L10" s="206"/>
      <c r="M10" s="217"/>
      <c r="N10" s="207"/>
      <c r="O10" s="207"/>
      <c r="P10" s="207"/>
      <c r="Q10" s="207"/>
      <c r="R10" s="207"/>
      <c r="S10" s="207"/>
      <c r="T10" s="207"/>
      <c r="U10" s="208"/>
      <c r="V10" s="208"/>
      <c r="W10" s="208"/>
      <c r="X10" s="206"/>
      <c r="Y10" s="206"/>
      <c r="Z10" s="229"/>
    </row>
    <row r="11" spans="1:26" x14ac:dyDescent="0.25">
      <c r="A11" s="417" t="s">
        <v>8238</v>
      </c>
      <c r="B11" s="419" t="s">
        <v>8477</v>
      </c>
      <c r="C11" s="420"/>
      <c r="D11" s="417" t="s">
        <v>8387</v>
      </c>
      <c r="E11" s="230" t="s">
        <v>8478</v>
      </c>
      <c r="F11" s="230"/>
      <c r="G11" s="230" t="s">
        <v>8479</v>
      </c>
      <c r="H11" s="230"/>
      <c r="I11" s="407" t="s">
        <v>8480</v>
      </c>
      <c r="J11" s="206"/>
      <c r="K11" s="231"/>
      <c r="L11" s="207"/>
      <c r="M11" s="207"/>
      <c r="N11" s="207"/>
      <c r="O11" s="207"/>
      <c r="P11" s="207"/>
      <c r="Q11" s="207"/>
      <c r="R11" s="207"/>
      <c r="S11" s="208"/>
      <c r="T11" s="208"/>
      <c r="U11" s="208"/>
      <c r="V11" s="206"/>
      <c r="W11" s="206"/>
      <c r="X11" s="231"/>
    </row>
    <row r="12" spans="1:26" ht="5.45" customHeight="1" x14ac:dyDescent="0.25">
      <c r="A12" s="418"/>
      <c r="B12" s="421"/>
      <c r="C12" s="422"/>
      <c r="D12" s="418"/>
      <c r="E12" s="232"/>
      <c r="F12" s="233"/>
      <c r="G12" s="232"/>
      <c r="H12" s="233"/>
      <c r="I12" s="408"/>
      <c r="J12" s="206"/>
      <c r="K12" s="207"/>
      <c r="L12" s="207"/>
      <c r="M12" s="207"/>
      <c r="N12" s="207"/>
      <c r="O12" s="207"/>
      <c r="P12" s="207"/>
      <c r="Q12" s="207"/>
      <c r="R12" s="207"/>
      <c r="S12" s="208"/>
      <c r="T12" s="208"/>
      <c r="U12" s="208"/>
      <c r="V12" s="206"/>
      <c r="W12" s="206"/>
      <c r="X12" s="206"/>
    </row>
    <row r="13" spans="1:26" ht="15" customHeight="1" x14ac:dyDescent="0.25">
      <c r="A13" s="418"/>
      <c r="B13" s="421"/>
      <c r="C13" s="422"/>
      <c r="D13" s="418"/>
      <c r="E13" s="409" t="s">
        <v>8504</v>
      </c>
      <c r="F13" s="410"/>
      <c r="G13" s="409" t="s">
        <v>8505</v>
      </c>
      <c r="H13" s="410"/>
      <c r="I13" s="408"/>
      <c r="J13" s="206"/>
      <c r="K13" s="207"/>
      <c r="L13" s="207"/>
      <c r="M13" s="207"/>
      <c r="N13" s="207"/>
      <c r="O13" s="207"/>
      <c r="P13" s="207"/>
      <c r="Q13" s="207"/>
      <c r="R13" s="207"/>
      <c r="S13" s="208"/>
      <c r="T13" s="208"/>
      <c r="U13" s="208"/>
      <c r="V13" s="206"/>
      <c r="W13" s="206"/>
      <c r="X13" s="206"/>
    </row>
    <row r="14" spans="1:26" ht="12.75" customHeight="1" x14ac:dyDescent="0.25">
      <c r="A14" s="418"/>
      <c r="B14" s="421"/>
      <c r="C14" s="422"/>
      <c r="D14" s="418"/>
      <c r="E14" s="411"/>
      <c r="F14" s="412"/>
      <c r="G14" s="411"/>
      <c r="H14" s="412"/>
      <c r="I14" s="408"/>
      <c r="J14" s="206"/>
      <c r="K14" s="234"/>
      <c r="L14" s="207"/>
      <c r="M14" s="207"/>
      <c r="N14" s="207"/>
      <c r="O14" s="207"/>
      <c r="P14" s="207"/>
      <c r="Q14" s="207"/>
      <c r="R14" s="207"/>
      <c r="S14" s="208"/>
      <c r="T14" s="208"/>
      <c r="U14" s="208"/>
      <c r="V14" s="206"/>
      <c r="W14" s="206"/>
      <c r="X14" s="235" t="s">
        <v>8481</v>
      </c>
    </row>
    <row r="15" spans="1:26" ht="72.75" customHeight="1" x14ac:dyDescent="0.25">
      <c r="A15" s="418"/>
      <c r="B15" s="423"/>
      <c r="C15" s="424"/>
      <c r="D15" s="418"/>
      <c r="E15" s="413" t="s">
        <v>8503</v>
      </c>
      <c r="F15" s="414"/>
      <c r="G15" s="413" t="s">
        <v>8506</v>
      </c>
      <c r="H15" s="414"/>
      <c r="I15" s="408"/>
      <c r="J15" s="206"/>
      <c r="K15" s="207"/>
      <c r="L15" s="207"/>
      <c r="M15" s="207"/>
      <c r="N15" s="207"/>
      <c r="O15" s="207"/>
      <c r="P15" s="207"/>
      <c r="Q15" s="207"/>
      <c r="R15" s="207"/>
      <c r="S15" s="208"/>
      <c r="T15" s="208"/>
      <c r="U15" s="208"/>
      <c r="V15" s="206"/>
      <c r="W15" s="206"/>
      <c r="X15" s="206"/>
    </row>
    <row r="16" spans="1:26" ht="21" customHeight="1" x14ac:dyDescent="0.25">
      <c r="A16" s="375">
        <v>1</v>
      </c>
      <c r="B16" s="377" t="str">
        <f>ETAPA_I!D17</f>
        <v>SERVIÇOS PRELIMINARES</v>
      </c>
      <c r="C16" s="378"/>
      <c r="D16" s="236" t="s">
        <v>8482</v>
      </c>
      <c r="E16" s="381">
        <f>E17/$E$39</f>
        <v>0</v>
      </c>
      <c r="F16" s="382"/>
      <c r="G16" s="381">
        <f>G17/$G$39</f>
        <v>0</v>
      </c>
      <c r="H16" s="382"/>
      <c r="I16" s="262">
        <f>SUM(E16:H16)</f>
        <v>0</v>
      </c>
      <c r="K16" s="237"/>
      <c r="L16" s="237"/>
      <c r="S16" s="238"/>
      <c r="T16" s="238"/>
      <c r="V16"/>
      <c r="W16"/>
    </row>
    <row r="17" spans="1:23" ht="15.75" customHeight="1" x14ac:dyDescent="0.25">
      <c r="A17" s="376"/>
      <c r="B17" s="379"/>
      <c r="C17" s="380"/>
      <c r="D17" s="239" t="s">
        <v>8483</v>
      </c>
      <c r="E17" s="415">
        <f>CRONOGRAMA_ETAPA_01!L11</f>
        <v>0</v>
      </c>
      <c r="F17" s="416"/>
      <c r="G17" s="415">
        <f>CRONOGRAMA_ETAPA_01!N11</f>
        <v>0</v>
      </c>
      <c r="H17" s="416"/>
      <c r="I17" s="260">
        <f>E17+G17</f>
        <v>0</v>
      </c>
      <c r="K17" s="237"/>
      <c r="L17" s="237"/>
      <c r="S17" s="238"/>
      <c r="T17" s="238"/>
      <c r="V17"/>
      <c r="W17"/>
    </row>
    <row r="18" spans="1:23" x14ac:dyDescent="0.25">
      <c r="A18" s="375">
        <v>2</v>
      </c>
      <c r="B18" s="377" t="str">
        <f>ETAPA_I!D24</f>
        <v>INFRA-ESTRUTURA</v>
      </c>
      <c r="C18" s="378"/>
      <c r="D18" s="236" t="s">
        <v>8482</v>
      </c>
      <c r="E18" s="381">
        <f>E19/$E$39</f>
        <v>0</v>
      </c>
      <c r="F18" s="382"/>
      <c r="G18" s="381">
        <f>G19/$G$39</f>
        <v>0</v>
      </c>
      <c r="H18" s="382"/>
      <c r="I18" s="262">
        <f>SUM(E18:H18)</f>
        <v>0</v>
      </c>
      <c r="K18" s="237"/>
      <c r="L18" s="237"/>
      <c r="S18" s="238"/>
      <c r="T18" s="238"/>
      <c r="V18"/>
      <c r="W18"/>
    </row>
    <row r="19" spans="1:23" x14ac:dyDescent="0.25">
      <c r="A19" s="376"/>
      <c r="B19" s="379"/>
      <c r="C19" s="380"/>
      <c r="D19" s="239" t="s">
        <v>8483</v>
      </c>
      <c r="E19" s="383">
        <f>CRONOGRAMA_ETAPA_01!L14</f>
        <v>0</v>
      </c>
      <c r="F19" s="384"/>
      <c r="G19" s="383">
        <f>CRONOGRAMA_ETAPA_01!N14</f>
        <v>0</v>
      </c>
      <c r="H19" s="384"/>
      <c r="I19" s="261">
        <f t="shared" ref="I19:I21" si="0">E19</f>
        <v>0</v>
      </c>
      <c r="K19" s="237"/>
      <c r="L19" s="237"/>
      <c r="S19" s="238"/>
      <c r="T19" s="238"/>
      <c r="V19"/>
      <c r="W19"/>
    </row>
    <row r="20" spans="1:23" x14ac:dyDescent="0.25">
      <c r="A20" s="375">
        <v>3</v>
      </c>
      <c r="B20" s="377" t="str">
        <f>ETAPA_I!D47</f>
        <v>SUPERESTRUTURA</v>
      </c>
      <c r="C20" s="378"/>
      <c r="D20" s="236" t="s">
        <v>8482</v>
      </c>
      <c r="E20" s="381">
        <f>E21/$E$39</f>
        <v>0</v>
      </c>
      <c r="F20" s="382"/>
      <c r="G20" s="381">
        <f>G21/$G$39</f>
        <v>0</v>
      </c>
      <c r="H20" s="382"/>
      <c r="I20" s="262">
        <f>SUM(E20:H20)</f>
        <v>0</v>
      </c>
      <c r="K20" s="237"/>
      <c r="L20" s="237"/>
      <c r="S20" s="238"/>
      <c r="T20" s="238"/>
      <c r="V20"/>
      <c r="W20"/>
    </row>
    <row r="21" spans="1:23" x14ac:dyDescent="0.25">
      <c r="A21" s="376"/>
      <c r="B21" s="379"/>
      <c r="C21" s="380"/>
      <c r="D21" s="239" t="s">
        <v>8483</v>
      </c>
      <c r="E21" s="383">
        <f>CRONOGRAMA_ETAPA_01!L19</f>
        <v>0</v>
      </c>
      <c r="F21" s="384"/>
      <c r="G21" s="383">
        <f>CRONOGRAMA_ETAPA_01!N19</f>
        <v>0</v>
      </c>
      <c r="H21" s="384"/>
      <c r="I21" s="261">
        <f t="shared" si="0"/>
        <v>0</v>
      </c>
      <c r="K21" s="237"/>
      <c r="L21" s="237"/>
      <c r="S21" s="238"/>
      <c r="T21" s="238"/>
      <c r="V21"/>
      <c r="W21"/>
    </row>
    <row r="22" spans="1:23" x14ac:dyDescent="0.25">
      <c r="A22" s="375">
        <v>4</v>
      </c>
      <c r="B22" s="377" t="str">
        <f>ETAPA_I!D57</f>
        <v>ALVENARIA</v>
      </c>
      <c r="C22" s="378"/>
      <c r="D22" s="236" t="s">
        <v>8482</v>
      </c>
      <c r="E22" s="381">
        <f>E23/$E$39</f>
        <v>0</v>
      </c>
      <c r="F22" s="382"/>
      <c r="G22" s="381">
        <f>G23/$G$39</f>
        <v>0</v>
      </c>
      <c r="H22" s="382"/>
      <c r="I22" s="262">
        <f>SUM(E22:H22)</f>
        <v>0</v>
      </c>
      <c r="K22" s="237"/>
      <c r="L22" s="237"/>
      <c r="S22" s="238"/>
      <c r="T22" s="238"/>
      <c r="V22"/>
      <c r="W22"/>
    </row>
    <row r="23" spans="1:23" x14ac:dyDescent="0.25">
      <c r="A23" s="376"/>
      <c r="B23" s="379"/>
      <c r="C23" s="380"/>
      <c r="D23" s="239" t="s">
        <v>8483</v>
      </c>
      <c r="E23" s="383">
        <f>CRONOGRAMA_ETAPA_01!L22</f>
        <v>0</v>
      </c>
      <c r="F23" s="384"/>
      <c r="G23" s="383">
        <f>CRONOGRAMA_ETAPA_01!N22</f>
        <v>0</v>
      </c>
      <c r="H23" s="384"/>
      <c r="I23" s="261">
        <f>E23+G23</f>
        <v>0</v>
      </c>
      <c r="K23" s="237"/>
      <c r="L23" s="237"/>
      <c r="S23" s="238"/>
      <c r="T23" s="238"/>
      <c r="V23"/>
      <c r="W23"/>
    </row>
    <row r="24" spans="1:23" x14ac:dyDescent="0.25">
      <c r="A24" s="375">
        <v>5</v>
      </c>
      <c r="B24" s="377" t="str">
        <f>ETAPA_I!D69</f>
        <v xml:space="preserve">REVESTIMENTO DE PISOS E PAREDES </v>
      </c>
      <c r="C24" s="378"/>
      <c r="D24" s="236" t="s">
        <v>8482</v>
      </c>
      <c r="E24" s="381">
        <f>E25/$E$39</f>
        <v>0</v>
      </c>
      <c r="F24" s="382"/>
      <c r="G24" s="381">
        <f>G25/$G$39</f>
        <v>0</v>
      </c>
      <c r="H24" s="382"/>
      <c r="I24" s="262">
        <f>SUM(E24:H24)</f>
        <v>0</v>
      </c>
      <c r="K24" s="237"/>
      <c r="L24" s="237"/>
      <c r="S24" s="238"/>
      <c r="T24" s="238"/>
      <c r="V24"/>
      <c r="W24"/>
    </row>
    <row r="25" spans="1:23" x14ac:dyDescent="0.25">
      <c r="A25" s="376"/>
      <c r="B25" s="379"/>
      <c r="C25" s="380"/>
      <c r="D25" s="239" t="s">
        <v>8483</v>
      </c>
      <c r="E25" s="383">
        <f>CRONOGRAMA_ETAPA_01!L27</f>
        <v>0</v>
      </c>
      <c r="F25" s="384"/>
      <c r="G25" s="383">
        <f>CRONOGRAMA_ETAPA_01!N27</f>
        <v>0</v>
      </c>
      <c r="H25" s="384"/>
      <c r="I25" s="261">
        <f>E25+G25</f>
        <v>0</v>
      </c>
      <c r="K25" s="237"/>
      <c r="L25" s="237"/>
      <c r="S25" s="238"/>
      <c r="T25" s="238"/>
      <c r="V25"/>
      <c r="W25"/>
    </row>
    <row r="26" spans="1:23" x14ac:dyDescent="0.25">
      <c r="A26" s="375">
        <v>6</v>
      </c>
      <c r="B26" s="377" t="str">
        <f>ETAPA_I!D91</f>
        <v>INSTALAÇÕES HIDRAÚLICAS</v>
      </c>
      <c r="C26" s="378"/>
      <c r="D26" s="236" t="s">
        <v>8482</v>
      </c>
      <c r="E26" s="381">
        <f>E27/$E$39</f>
        <v>0</v>
      </c>
      <c r="F26" s="382"/>
      <c r="G26" s="381">
        <f>G27/$G$39</f>
        <v>0</v>
      </c>
      <c r="H26" s="382"/>
      <c r="I26" s="262">
        <f>SUM(E26:H26)</f>
        <v>0</v>
      </c>
      <c r="K26" s="237"/>
      <c r="L26" s="237"/>
      <c r="S26" s="238"/>
      <c r="T26" s="238"/>
      <c r="V26"/>
      <c r="W26"/>
    </row>
    <row r="27" spans="1:23" x14ac:dyDescent="0.25">
      <c r="A27" s="376"/>
      <c r="B27" s="379"/>
      <c r="C27" s="380"/>
      <c r="D27" s="239" t="s">
        <v>8483</v>
      </c>
      <c r="E27" s="383">
        <f>CRONOGRAMA_ETAPA_01!L32</f>
        <v>0</v>
      </c>
      <c r="F27" s="384"/>
      <c r="G27" s="383">
        <f>CRONOGRAMA_ETAPA_01!N32</f>
        <v>0</v>
      </c>
      <c r="H27" s="384"/>
      <c r="I27" s="261">
        <f>E27+G27</f>
        <v>0</v>
      </c>
      <c r="K27" s="237"/>
      <c r="L27" s="237"/>
      <c r="S27" s="238"/>
      <c r="T27" s="238"/>
      <c r="V27"/>
      <c r="W27"/>
    </row>
    <row r="28" spans="1:23" x14ac:dyDescent="0.25">
      <c r="A28" s="375">
        <v>7</v>
      </c>
      <c r="B28" s="377" t="str">
        <f>ETAPA_I!D107</f>
        <v>INSTALAÇÕES ELÉTRICAS</v>
      </c>
      <c r="C28" s="378"/>
      <c r="D28" s="236" t="s">
        <v>8482</v>
      </c>
      <c r="E28" s="381">
        <f>E29/$E$39</f>
        <v>0</v>
      </c>
      <c r="F28" s="382"/>
      <c r="G28" s="381">
        <f>G29/$G$39</f>
        <v>0</v>
      </c>
      <c r="H28" s="382"/>
      <c r="I28" s="262">
        <f>SUM(E28:H28)</f>
        <v>0</v>
      </c>
      <c r="K28" s="237"/>
      <c r="L28" s="237"/>
      <c r="S28" s="238"/>
      <c r="T28" s="238"/>
      <c r="V28"/>
      <c r="W28"/>
    </row>
    <row r="29" spans="1:23" ht="24.75" customHeight="1" x14ac:dyDescent="0.25">
      <c r="A29" s="376"/>
      <c r="B29" s="379"/>
      <c r="C29" s="380"/>
      <c r="D29" s="239" t="s">
        <v>8483</v>
      </c>
      <c r="E29" s="383">
        <f>CRONOGRAMA_ETAPA_01!L35</f>
        <v>0</v>
      </c>
      <c r="F29" s="384"/>
      <c r="G29" s="383">
        <f>CRONOGRAMA_ETAPA_01!N35</f>
        <v>0</v>
      </c>
      <c r="H29" s="384"/>
      <c r="I29" s="261">
        <f>E29+G29</f>
        <v>0</v>
      </c>
      <c r="K29" s="237"/>
      <c r="L29" s="237"/>
      <c r="S29" s="238"/>
      <c r="T29" s="238"/>
      <c r="V29"/>
      <c r="W29"/>
    </row>
    <row r="30" spans="1:23" x14ac:dyDescent="0.25">
      <c r="A30" s="375">
        <v>8</v>
      </c>
      <c r="B30" s="377" t="str">
        <f>ETAPA_I!D118</f>
        <v>DIVERSOS</v>
      </c>
      <c r="C30" s="378"/>
      <c r="D30" s="236" t="s">
        <v>8482</v>
      </c>
      <c r="E30" s="381">
        <f>E31/$E$39</f>
        <v>0</v>
      </c>
      <c r="F30" s="382"/>
      <c r="G30" s="381">
        <f>G31/$G$39</f>
        <v>0</v>
      </c>
      <c r="H30" s="382"/>
      <c r="I30" s="262">
        <f>SUM(E30:H30)</f>
        <v>0</v>
      </c>
      <c r="K30" s="237"/>
      <c r="L30" s="237"/>
      <c r="S30" s="238"/>
      <c r="T30" s="238"/>
      <c r="V30"/>
      <c r="W30"/>
    </row>
    <row r="31" spans="1:23" x14ac:dyDescent="0.25">
      <c r="A31" s="376"/>
      <c r="B31" s="379"/>
      <c r="C31" s="380"/>
      <c r="D31" s="239" t="s">
        <v>8483</v>
      </c>
      <c r="E31" s="383">
        <f>CRONOGRAMA_ETAPA_01!L38</f>
        <v>0</v>
      </c>
      <c r="F31" s="384"/>
      <c r="G31" s="383">
        <f>CRONOGRAMA_ETAPA_01!N38</f>
        <v>0</v>
      </c>
      <c r="H31" s="384"/>
      <c r="I31" s="261">
        <f>E31+G31</f>
        <v>0</v>
      </c>
      <c r="K31" s="237"/>
      <c r="L31" s="237"/>
      <c r="S31" s="238"/>
      <c r="T31" s="238"/>
      <c r="V31"/>
      <c r="W31"/>
    </row>
    <row r="32" spans="1:23" x14ac:dyDescent="0.25">
      <c r="A32" s="375">
        <v>9</v>
      </c>
      <c r="B32" s="377" t="str">
        <f>ETAPA_I!D126</f>
        <v>EQUIPAMENTOS</v>
      </c>
      <c r="C32" s="378"/>
      <c r="D32" s="236" t="s">
        <v>8482</v>
      </c>
      <c r="E32" s="381">
        <f>E33/$E$39</f>
        <v>1</v>
      </c>
      <c r="F32" s="382"/>
      <c r="G32" s="381">
        <f>G33/$G$39</f>
        <v>1</v>
      </c>
      <c r="H32" s="382"/>
      <c r="I32" s="262">
        <f>SUM(E32:H32)</f>
        <v>2</v>
      </c>
      <c r="K32" s="237"/>
      <c r="L32" s="237"/>
      <c r="S32" s="238"/>
      <c r="T32" s="238"/>
      <c r="V32"/>
      <c r="W32"/>
    </row>
    <row r="33" spans="1:26" x14ac:dyDescent="0.25">
      <c r="A33" s="376"/>
      <c r="B33" s="379"/>
      <c r="C33" s="380"/>
      <c r="D33" s="239" t="s">
        <v>8483</v>
      </c>
      <c r="E33" s="383">
        <v>113885.93</v>
      </c>
      <c r="F33" s="384"/>
      <c r="G33" s="385">
        <f>M33-E33</f>
        <v>-113885.93</v>
      </c>
      <c r="H33" s="384"/>
      <c r="I33" s="261">
        <f>G33+E33</f>
        <v>0</v>
      </c>
      <c r="K33" s="237"/>
      <c r="L33" s="237"/>
      <c r="M33" s="282">
        <f>CRONOGRAMA_ETAPA_01!L41</f>
        <v>0</v>
      </c>
      <c r="S33" s="238"/>
      <c r="T33" s="238"/>
      <c r="V33"/>
      <c r="W33"/>
    </row>
    <row r="34" spans="1:26" x14ac:dyDescent="0.25">
      <c r="A34" s="375">
        <v>10</v>
      </c>
      <c r="B34" s="377" t="str">
        <f>ETAPA_I!D132</f>
        <v>LIMPEZA FINAL DA OBRA</v>
      </c>
      <c r="C34" s="378"/>
      <c r="D34" s="236" t="s">
        <v>8482</v>
      </c>
      <c r="E34" s="381">
        <f>E35/$E$39</f>
        <v>0</v>
      </c>
      <c r="F34" s="382"/>
      <c r="G34" s="381">
        <f>G35/$G$39</f>
        <v>0</v>
      </c>
      <c r="H34" s="382"/>
      <c r="I34" s="262">
        <f>SUM(E34:H34)</f>
        <v>0</v>
      </c>
      <c r="K34" s="237"/>
      <c r="L34" s="237"/>
      <c r="S34" s="238"/>
      <c r="T34" s="238"/>
      <c r="V34"/>
      <c r="W34"/>
    </row>
    <row r="35" spans="1:26" x14ac:dyDescent="0.25">
      <c r="A35" s="376"/>
      <c r="B35" s="379"/>
      <c r="C35" s="380"/>
      <c r="D35" s="239" t="s">
        <v>8483</v>
      </c>
      <c r="E35" s="383">
        <v>0</v>
      </c>
      <c r="F35" s="384"/>
      <c r="G35" s="383">
        <f>CRONOGRAMA_ETAPA_01!L44</f>
        <v>0</v>
      </c>
      <c r="H35" s="384"/>
      <c r="I35" s="261">
        <f>G35+E35</f>
        <v>0</v>
      </c>
      <c r="K35" s="237"/>
      <c r="L35" s="237"/>
      <c r="S35" s="238"/>
      <c r="T35" s="238"/>
      <c r="V35"/>
      <c r="W35"/>
    </row>
    <row r="36" spans="1:26" x14ac:dyDescent="0.25">
      <c r="A36" s="206"/>
      <c r="B36" s="206"/>
      <c r="C36" s="206"/>
      <c r="D36" s="206"/>
      <c r="E36" s="386"/>
      <c r="F36" s="387"/>
      <c r="G36" s="386"/>
      <c r="H36" s="387"/>
      <c r="I36" s="240"/>
      <c r="J36" s="206"/>
      <c r="K36" s="223"/>
      <c r="L36" s="207"/>
      <c r="M36" s="207"/>
      <c r="N36" s="207"/>
      <c r="O36" s="241"/>
      <c r="P36" s="241"/>
      <c r="Q36" s="241"/>
      <c r="R36" s="241"/>
      <c r="S36" s="242"/>
      <c r="T36" s="208"/>
      <c r="U36" s="208"/>
      <c r="V36" s="206"/>
      <c r="W36" s="206"/>
      <c r="X36" s="206"/>
    </row>
    <row r="37" spans="1:26" x14ac:dyDescent="0.25">
      <c r="A37" s="206"/>
      <c r="B37" s="370" t="s">
        <v>8484</v>
      </c>
      <c r="C37" s="371"/>
      <c r="D37" s="372"/>
      <c r="E37" s="373">
        <f>E17+E19+E21+E23+E25+E27+E29+E31+E33+E35</f>
        <v>113885.93</v>
      </c>
      <c r="F37" s="374"/>
      <c r="G37" s="373">
        <f>G39-G38</f>
        <v>-127140.43</v>
      </c>
      <c r="H37" s="374"/>
      <c r="I37" s="259">
        <f>SUM(E37:H37)</f>
        <v>-13254.5</v>
      </c>
      <c r="J37" s="206"/>
      <c r="K37" s="207"/>
      <c r="L37" s="207"/>
      <c r="M37" s="207"/>
      <c r="N37" s="207"/>
      <c r="O37" s="241"/>
      <c r="P37" s="241"/>
      <c r="Q37" s="241"/>
      <c r="R37" s="241"/>
      <c r="S37" s="242"/>
      <c r="T37" s="208"/>
      <c r="U37" s="208"/>
      <c r="V37" s="206"/>
      <c r="W37" s="206"/>
      <c r="X37" s="206"/>
    </row>
    <row r="38" spans="1:26" x14ac:dyDescent="0.25">
      <c r="A38" s="206"/>
      <c r="B38" s="370" t="s">
        <v>8485</v>
      </c>
      <c r="C38" s="371"/>
      <c r="D38" s="372"/>
      <c r="E38" s="373">
        <v>0</v>
      </c>
      <c r="F38" s="374"/>
      <c r="G38" s="373">
        <v>13254.5</v>
      </c>
      <c r="H38" s="374"/>
      <c r="I38" s="259">
        <f>SUM(E38:H38)</f>
        <v>13254.5</v>
      </c>
      <c r="J38" s="206"/>
      <c r="K38" s="207"/>
      <c r="L38" s="207"/>
      <c r="M38" s="207"/>
      <c r="N38" s="207"/>
      <c r="O38" s="207"/>
      <c r="P38" s="241"/>
      <c r="Q38" s="241"/>
      <c r="R38" s="241"/>
      <c r="S38" s="242"/>
      <c r="T38" s="208"/>
      <c r="U38" s="208"/>
      <c r="V38" s="206"/>
      <c r="W38" s="206"/>
      <c r="X38" s="206"/>
    </row>
    <row r="39" spans="1:26" x14ac:dyDescent="0.25">
      <c r="A39" s="206"/>
      <c r="B39" s="370" t="s">
        <v>8486</v>
      </c>
      <c r="C39" s="371"/>
      <c r="D39" s="372"/>
      <c r="E39" s="373">
        <f>E37+E38</f>
        <v>113885.93</v>
      </c>
      <c r="F39" s="374"/>
      <c r="G39" s="373">
        <f>G35+G33+G31+G29+G27+G25+G23+G21+G19</f>
        <v>-113885.93</v>
      </c>
      <c r="H39" s="374"/>
      <c r="I39" s="259">
        <f>SUM(E39:H39)</f>
        <v>0</v>
      </c>
      <c r="J39" s="278"/>
      <c r="K39" s="243"/>
      <c r="L39" s="244"/>
      <c r="M39" s="283">
        <f>CRONOGRAMA_ETAPA_01!L47</f>
        <v>0</v>
      </c>
      <c r="N39" s="428"/>
      <c r="O39" s="428"/>
      <c r="P39" s="207"/>
      <c r="Q39" s="207"/>
      <c r="R39" s="207"/>
      <c r="S39" s="208"/>
      <c r="T39" s="208"/>
      <c r="U39" s="208"/>
      <c r="V39" s="206"/>
      <c r="W39" s="206"/>
      <c r="X39" s="206"/>
    </row>
    <row r="40" spans="1:26" ht="21" customHeight="1" x14ac:dyDescent="0.25">
      <c r="A40" s="206"/>
      <c r="B40" s="429" t="s">
        <v>8487</v>
      </c>
      <c r="C40" s="430"/>
      <c r="D40" s="431"/>
      <c r="E40" s="432" t="e">
        <f>E39/I39</f>
        <v>#DIV/0!</v>
      </c>
      <c r="F40" s="433"/>
      <c r="G40" s="432" t="e">
        <f>G39/I39</f>
        <v>#DIV/0!</v>
      </c>
      <c r="H40" s="433"/>
      <c r="I40" s="245" t="e">
        <f>E40+G40</f>
        <v>#DIV/0!</v>
      </c>
      <c r="J40" s="206"/>
      <c r="K40" s="243"/>
      <c r="L40" s="244"/>
      <c r="M40" s="207"/>
      <c r="N40" s="246"/>
      <c r="O40" s="246"/>
      <c r="P40" s="207"/>
      <c r="Q40" s="207"/>
      <c r="R40" s="207"/>
      <c r="S40" s="208"/>
      <c r="T40" s="208"/>
      <c r="U40" s="208"/>
      <c r="V40" s="206"/>
      <c r="W40" s="206"/>
      <c r="X40" s="206"/>
    </row>
    <row r="41" spans="1:26" ht="15.75" thickBot="1" x14ac:dyDescent="0.3">
      <c r="A41" s="206"/>
      <c r="B41" s="206"/>
      <c r="C41" s="247"/>
      <c r="D41" s="247"/>
      <c r="E41" s="248"/>
      <c r="F41" s="248"/>
      <c r="G41" s="248"/>
      <c r="H41" s="248"/>
      <c r="I41" s="248"/>
      <c r="J41" s="248"/>
      <c r="K41" s="248"/>
      <c r="L41" s="206"/>
      <c r="M41" s="284">
        <f>G38+G37</f>
        <v>-113885.93</v>
      </c>
      <c r="N41" s="244"/>
      <c r="O41" s="207"/>
      <c r="P41" s="246"/>
      <c r="Q41" s="246"/>
      <c r="R41" s="207"/>
      <c r="S41" s="207"/>
      <c r="T41" s="207"/>
      <c r="U41" s="208"/>
      <c r="V41" s="208"/>
      <c r="W41" s="208"/>
      <c r="X41" s="206"/>
      <c r="Y41" s="206"/>
      <c r="Z41" s="206"/>
    </row>
    <row r="42" spans="1:26" ht="15" customHeight="1" x14ac:dyDescent="0.25">
      <c r="A42" s="206"/>
      <c r="B42" s="390" t="s">
        <v>8500</v>
      </c>
      <c r="C42" s="391"/>
      <c r="D42" s="391"/>
      <c r="E42" s="391"/>
      <c r="F42" s="391"/>
      <c r="G42" s="391"/>
      <c r="H42" s="391"/>
      <c r="I42" s="391"/>
      <c r="J42" s="391"/>
      <c r="K42" s="392"/>
      <c r="L42" s="206"/>
      <c r="M42" s="243"/>
      <c r="N42" s="244"/>
      <c r="O42" s="207"/>
      <c r="P42" s="246"/>
      <c r="Q42" s="246"/>
      <c r="R42" s="207"/>
      <c r="S42" s="207"/>
      <c r="T42" s="207"/>
      <c r="U42" s="208"/>
      <c r="V42" s="208"/>
      <c r="W42" s="208"/>
      <c r="X42" s="206"/>
      <c r="Y42" s="206"/>
      <c r="Z42" s="206"/>
    </row>
    <row r="43" spans="1:26" x14ac:dyDescent="0.25">
      <c r="A43" s="249"/>
      <c r="B43" s="393"/>
      <c r="C43" s="394"/>
      <c r="D43" s="394"/>
      <c r="E43" s="394"/>
      <c r="F43" s="394"/>
      <c r="G43" s="394"/>
      <c r="H43" s="394"/>
      <c r="I43" s="394"/>
      <c r="J43" s="394"/>
      <c r="K43" s="395"/>
      <c r="L43" s="206"/>
      <c r="M43" s="243"/>
      <c r="N43" s="241"/>
      <c r="O43" s="207"/>
      <c r="P43" s="247"/>
      <c r="Q43" s="246"/>
      <c r="R43" s="207"/>
      <c r="S43" s="207"/>
      <c r="T43" s="207"/>
      <c r="U43" s="208"/>
      <c r="V43" s="208"/>
      <c r="W43" s="208"/>
      <c r="X43" s="206"/>
      <c r="Y43" s="206"/>
      <c r="Z43" s="206"/>
    </row>
    <row r="44" spans="1:26" x14ac:dyDescent="0.25">
      <c r="A44" s="250"/>
      <c r="B44" s="393"/>
      <c r="C44" s="394"/>
      <c r="D44" s="394"/>
      <c r="E44" s="394"/>
      <c r="F44" s="394"/>
      <c r="G44" s="394"/>
      <c r="H44" s="394"/>
      <c r="I44" s="394"/>
      <c r="J44" s="394"/>
      <c r="K44" s="395"/>
      <c r="L44" s="206"/>
      <c r="M44" s="251"/>
      <c r="N44" s="241"/>
      <c r="O44" s="207"/>
      <c r="P44" s="252"/>
      <c r="Q44" s="246"/>
      <c r="R44" s="207"/>
      <c r="S44" s="207"/>
      <c r="T44" s="207"/>
      <c r="U44" s="208"/>
      <c r="V44" s="208"/>
      <c r="W44" s="208"/>
      <c r="X44" s="206"/>
      <c r="Y44" s="206"/>
      <c r="Z44" s="224"/>
    </row>
    <row r="45" spans="1:26" x14ac:dyDescent="0.25">
      <c r="A45" s="250"/>
      <c r="B45" s="393"/>
      <c r="C45" s="394"/>
      <c r="D45" s="394"/>
      <c r="E45" s="394"/>
      <c r="F45" s="394"/>
      <c r="G45" s="394"/>
      <c r="H45" s="394"/>
      <c r="I45" s="394"/>
      <c r="J45" s="394"/>
      <c r="K45" s="395"/>
      <c r="L45" s="206"/>
      <c r="M45" s="243"/>
      <c r="N45" s="244"/>
      <c r="O45" s="207"/>
      <c r="P45" s="247"/>
      <c r="Q45" s="253"/>
      <c r="R45" s="207"/>
      <c r="S45" s="207"/>
      <c r="T45" s="207"/>
      <c r="U45" s="208"/>
      <c r="V45" s="208"/>
      <c r="W45" s="208"/>
      <c r="X45" s="206"/>
      <c r="Y45" s="206"/>
      <c r="Z45" s="206"/>
    </row>
    <row r="46" spans="1:26" x14ac:dyDescent="0.25">
      <c r="A46" s="250"/>
      <c r="B46" s="393"/>
      <c r="C46" s="394"/>
      <c r="D46" s="394"/>
      <c r="E46" s="394"/>
      <c r="F46" s="394"/>
      <c r="G46" s="394"/>
      <c r="H46" s="394"/>
      <c r="I46" s="394"/>
      <c r="J46" s="394"/>
      <c r="K46" s="395"/>
      <c r="L46" s="206"/>
      <c r="M46" s="207"/>
      <c r="N46" s="428"/>
      <c r="O46" s="428"/>
      <c r="P46" s="246"/>
      <c r="Q46" s="207"/>
      <c r="R46" s="207"/>
      <c r="S46" s="207"/>
      <c r="T46" s="207"/>
      <c r="U46" s="208"/>
      <c r="V46" s="208"/>
      <c r="W46" s="208"/>
      <c r="X46" s="206"/>
      <c r="Y46" s="206"/>
      <c r="Z46" s="206"/>
    </row>
    <row r="47" spans="1:26" ht="47.25" customHeight="1" thickBot="1" x14ac:dyDescent="0.3">
      <c r="A47" s="250"/>
      <c r="B47" s="396"/>
      <c r="C47" s="397"/>
      <c r="D47" s="397"/>
      <c r="E47" s="397"/>
      <c r="F47" s="397"/>
      <c r="G47" s="397"/>
      <c r="H47" s="397"/>
      <c r="I47" s="397"/>
      <c r="J47" s="397"/>
      <c r="K47" s="398"/>
      <c r="L47" s="206"/>
      <c r="M47" s="243"/>
      <c r="N47" s="244"/>
      <c r="O47" s="244"/>
      <c r="P47" s="244"/>
      <c r="Q47" s="207"/>
      <c r="R47" s="207"/>
      <c r="S47" s="207"/>
      <c r="T47" s="207"/>
      <c r="U47" s="208"/>
      <c r="V47" s="208"/>
      <c r="W47" s="208"/>
      <c r="X47" s="206"/>
      <c r="Y47" s="206"/>
      <c r="Z47" s="206"/>
    </row>
    <row r="48" spans="1:26" ht="16.5" customHeight="1" x14ac:dyDescent="0.25">
      <c r="A48" s="250"/>
      <c r="B48" s="250"/>
      <c r="C48" s="254"/>
      <c r="D48" s="254"/>
      <c r="E48" s="254"/>
      <c r="F48" s="254"/>
      <c r="G48" s="254"/>
      <c r="H48" s="254"/>
      <c r="I48" s="254"/>
      <c r="J48" s="254"/>
      <c r="K48" s="254"/>
      <c r="L48" s="206"/>
      <c r="M48" s="243"/>
      <c r="N48" s="244"/>
      <c r="O48" s="244"/>
      <c r="P48" s="244"/>
      <c r="Q48" s="207"/>
      <c r="R48" s="207"/>
      <c r="S48" s="207"/>
      <c r="T48" s="207"/>
      <c r="U48" s="208"/>
      <c r="V48" s="208"/>
      <c r="W48" s="208"/>
      <c r="X48" s="206"/>
      <c r="Y48" s="206"/>
      <c r="Z48" s="206"/>
    </row>
    <row r="49" spans="1:26" x14ac:dyDescent="0.25">
      <c r="A49" s="263"/>
      <c r="B49" s="263"/>
      <c r="C49" s="279" t="s">
        <v>8494</v>
      </c>
      <c r="D49" s="266"/>
      <c r="E49" s="264"/>
      <c r="F49" s="264"/>
      <c r="G49" s="264"/>
      <c r="H49" s="264"/>
      <c r="I49" s="264"/>
      <c r="J49" s="264"/>
      <c r="K49" s="264"/>
      <c r="L49" s="206"/>
      <c r="M49" s="243"/>
      <c r="N49" s="244"/>
      <c r="O49" s="244"/>
      <c r="P49" s="244"/>
      <c r="Q49" s="207"/>
      <c r="R49" s="207"/>
      <c r="S49" s="207"/>
      <c r="T49" s="207"/>
      <c r="U49" s="208"/>
      <c r="V49" s="208"/>
      <c r="W49" s="208"/>
      <c r="X49" s="206"/>
      <c r="Y49" s="206"/>
      <c r="Z49" s="206"/>
    </row>
    <row r="50" spans="1:26" ht="18.75" customHeight="1" x14ac:dyDescent="0.25">
      <c r="A50" s="207"/>
      <c r="B50" s="207"/>
      <c r="C50" s="425"/>
      <c r="D50" s="425"/>
      <c r="E50" s="425"/>
      <c r="F50" s="207"/>
      <c r="G50" s="207"/>
      <c r="H50" s="207"/>
      <c r="I50" s="207"/>
      <c r="J50" s="207"/>
      <c r="K50" s="207"/>
      <c r="L50" s="206"/>
      <c r="M50" s="207"/>
      <c r="N50" s="241"/>
      <c r="O50" s="241"/>
      <c r="P50" s="241"/>
      <c r="Q50" s="207"/>
      <c r="R50" s="207"/>
      <c r="S50" s="207"/>
      <c r="T50" s="207"/>
      <c r="U50" s="208"/>
      <c r="V50" s="208"/>
      <c r="W50" s="208"/>
      <c r="X50" s="206"/>
      <c r="Y50" s="206"/>
      <c r="Z50" s="206"/>
    </row>
    <row r="51" spans="1:26" ht="13.15" customHeight="1" x14ac:dyDescent="0.25">
      <c r="A51" s="207"/>
      <c r="B51" s="207"/>
      <c r="C51" s="251"/>
      <c r="D51" s="426"/>
      <c r="E51" s="426"/>
      <c r="F51" s="207"/>
      <c r="G51" s="389"/>
      <c r="H51" s="389"/>
      <c r="I51" s="389"/>
      <c r="J51" s="207"/>
      <c r="K51" s="207"/>
      <c r="L51" s="206"/>
      <c r="M51" s="243"/>
      <c r="N51" s="241"/>
      <c r="O51" s="241"/>
      <c r="P51" s="241"/>
      <c r="Q51" s="207"/>
      <c r="R51" s="207"/>
      <c r="S51" s="207"/>
      <c r="T51" s="207"/>
      <c r="U51" s="208"/>
      <c r="V51" s="208"/>
      <c r="W51" s="208"/>
      <c r="X51" s="206"/>
      <c r="Y51" s="206"/>
      <c r="Z51" s="206"/>
    </row>
    <row r="52" spans="1:26" ht="13.9" customHeight="1" x14ac:dyDescent="0.25">
      <c r="A52" s="237"/>
      <c r="B52" s="237"/>
      <c r="C52" s="265"/>
      <c r="D52" s="427"/>
      <c r="E52" s="427"/>
      <c r="F52" s="237"/>
      <c r="G52" s="388"/>
      <c r="H52" s="388"/>
      <c r="I52" s="388"/>
      <c r="J52" s="237"/>
      <c r="K52" s="237"/>
      <c r="M52" s="243"/>
      <c r="N52" s="241"/>
      <c r="O52" s="241"/>
      <c r="P52" s="241"/>
      <c r="Q52" s="207"/>
      <c r="R52" s="207"/>
      <c r="S52" s="207"/>
      <c r="T52" s="207"/>
      <c r="U52" s="208"/>
    </row>
    <row r="53" spans="1:26" x14ac:dyDescent="0.25">
      <c r="G53" s="388"/>
      <c r="H53" s="388"/>
      <c r="I53" s="388"/>
      <c r="M53" s="243"/>
      <c r="N53" s="244"/>
      <c r="O53" s="244"/>
      <c r="P53" s="244"/>
      <c r="Q53" s="207"/>
      <c r="R53" s="207"/>
      <c r="S53" s="207"/>
      <c r="T53" s="207"/>
      <c r="U53" s="208"/>
    </row>
    <row r="54" spans="1:26" x14ac:dyDescent="0.25">
      <c r="M54" s="251"/>
      <c r="N54" s="241"/>
      <c r="O54" s="241"/>
      <c r="P54" s="241"/>
      <c r="Q54" s="207"/>
      <c r="R54" s="207"/>
      <c r="S54" s="207"/>
      <c r="T54" s="207"/>
      <c r="U54" s="208"/>
    </row>
    <row r="55" spans="1:26" x14ac:dyDescent="0.25">
      <c r="G55" s="389" t="s">
        <v>8497</v>
      </c>
      <c r="H55" s="389"/>
      <c r="I55" s="389"/>
      <c r="M55" s="243"/>
      <c r="N55" s="241"/>
      <c r="O55" s="241"/>
      <c r="P55" s="241"/>
      <c r="Q55" s="251"/>
      <c r="R55" s="207"/>
      <c r="S55" s="207"/>
      <c r="T55" s="207"/>
      <c r="U55" s="208"/>
    </row>
    <row r="56" spans="1:26" x14ac:dyDescent="0.25">
      <c r="G56" s="388" t="s">
        <v>8496</v>
      </c>
      <c r="H56" s="388"/>
      <c r="I56" s="388"/>
      <c r="M56" s="255"/>
      <c r="N56" s="241"/>
      <c r="O56" s="241"/>
      <c r="P56" s="241"/>
      <c r="Q56" s="251"/>
      <c r="R56" s="207"/>
      <c r="S56" s="207"/>
      <c r="T56" s="207"/>
      <c r="U56" s="208"/>
    </row>
    <row r="57" spans="1:26" x14ac:dyDescent="0.25">
      <c r="G57" s="388" t="s">
        <v>8495</v>
      </c>
      <c r="H57" s="388"/>
      <c r="I57" s="388"/>
      <c r="M57" s="243"/>
      <c r="N57" s="244"/>
      <c r="O57" s="244"/>
      <c r="P57" s="244"/>
      <c r="Q57" s="251"/>
      <c r="R57" s="207"/>
      <c r="S57" s="207"/>
      <c r="T57" s="207"/>
      <c r="U57" s="208"/>
    </row>
    <row r="58" spans="1:26" x14ac:dyDescent="0.25">
      <c r="M58" s="256"/>
      <c r="N58" s="251"/>
      <c r="O58" s="251"/>
      <c r="P58" s="251"/>
      <c r="Q58" s="251"/>
      <c r="R58" s="207"/>
      <c r="S58" s="207"/>
      <c r="T58" s="207"/>
      <c r="U58" s="208"/>
    </row>
    <row r="59" spans="1:26" x14ac:dyDescent="0.25">
      <c r="M59" s="243"/>
      <c r="N59" s="241"/>
      <c r="O59" s="241"/>
      <c r="P59" s="241"/>
      <c r="Q59" s="256"/>
      <c r="R59" s="207"/>
      <c r="S59" s="207"/>
      <c r="T59" s="207"/>
      <c r="U59" s="208"/>
    </row>
    <row r="60" spans="1:26" x14ac:dyDescent="0.25">
      <c r="M60" s="251"/>
      <c r="N60" s="241"/>
      <c r="O60" s="241"/>
      <c r="P60" s="241"/>
      <c r="Q60" s="251"/>
      <c r="R60" s="207"/>
      <c r="S60" s="207"/>
      <c r="T60" s="207"/>
      <c r="U60" s="208"/>
    </row>
    <row r="61" spans="1:26" x14ac:dyDescent="0.25">
      <c r="M61" s="243"/>
      <c r="N61" s="241"/>
      <c r="O61" s="241"/>
      <c r="P61" s="241"/>
      <c r="Q61" s="251"/>
      <c r="R61" s="207"/>
      <c r="S61" s="207"/>
      <c r="T61" s="207"/>
      <c r="U61" s="208"/>
    </row>
  </sheetData>
  <mergeCells count="105">
    <mergeCell ref="N39:O39"/>
    <mergeCell ref="B40:D40"/>
    <mergeCell ref="E40:F40"/>
    <mergeCell ref="G40:H40"/>
    <mergeCell ref="N46:O46"/>
    <mergeCell ref="G51:I51"/>
    <mergeCell ref="G52:I52"/>
    <mergeCell ref="E39:F39"/>
    <mergeCell ref="G39:H39"/>
    <mergeCell ref="C1:K1"/>
    <mergeCell ref="I5:K5"/>
    <mergeCell ref="C6:F6"/>
    <mergeCell ref="C7:F7"/>
    <mergeCell ref="I11:I15"/>
    <mergeCell ref="E13:F13"/>
    <mergeCell ref="G13:H13"/>
    <mergeCell ref="E14:F14"/>
    <mergeCell ref="G14:H14"/>
    <mergeCell ref="E15:F15"/>
    <mergeCell ref="G15:H15"/>
    <mergeCell ref="B11:C15"/>
    <mergeCell ref="D11:D15"/>
    <mergeCell ref="A20:A21"/>
    <mergeCell ref="B20:C21"/>
    <mergeCell ref="E20:F20"/>
    <mergeCell ref="G20:H20"/>
    <mergeCell ref="E21:F21"/>
    <mergeCell ref="G21:H21"/>
    <mergeCell ref="C8:F8"/>
    <mergeCell ref="H8:H9"/>
    <mergeCell ref="I8:K8"/>
    <mergeCell ref="C9:F9"/>
    <mergeCell ref="I9:K9"/>
    <mergeCell ref="A16:A17"/>
    <mergeCell ref="B16:C17"/>
    <mergeCell ref="E16:F16"/>
    <mergeCell ref="G16:H16"/>
    <mergeCell ref="E17:F17"/>
    <mergeCell ref="A11:A15"/>
    <mergeCell ref="G17:H17"/>
    <mergeCell ref="A18:A19"/>
    <mergeCell ref="B18:C19"/>
    <mergeCell ref="E18:F18"/>
    <mergeCell ref="G18:H18"/>
    <mergeCell ref="E19:F19"/>
    <mergeCell ref="G19:H19"/>
    <mergeCell ref="A24:A25"/>
    <mergeCell ref="B24:C25"/>
    <mergeCell ref="E24:F24"/>
    <mergeCell ref="G24:H24"/>
    <mergeCell ref="E25:F25"/>
    <mergeCell ref="G25:H25"/>
    <mergeCell ref="A22:A23"/>
    <mergeCell ref="B22:C23"/>
    <mergeCell ref="E22:F22"/>
    <mergeCell ref="G22:H22"/>
    <mergeCell ref="E23:F23"/>
    <mergeCell ref="G23:H23"/>
    <mergeCell ref="A28:A29"/>
    <mergeCell ref="B28:C29"/>
    <mergeCell ref="E28:F28"/>
    <mergeCell ref="G28:H28"/>
    <mergeCell ref="E29:F29"/>
    <mergeCell ref="G29:H29"/>
    <mergeCell ref="A26:A27"/>
    <mergeCell ref="B26:C27"/>
    <mergeCell ref="E26:F26"/>
    <mergeCell ref="G26:H26"/>
    <mergeCell ref="E27:F27"/>
    <mergeCell ref="G27:H27"/>
    <mergeCell ref="G57:I57"/>
    <mergeCell ref="G56:I56"/>
    <mergeCell ref="G55:I55"/>
    <mergeCell ref="G53:I53"/>
    <mergeCell ref="B42:K47"/>
    <mergeCell ref="A30:A31"/>
    <mergeCell ref="B30:C31"/>
    <mergeCell ref="E30:F30"/>
    <mergeCell ref="G30:H30"/>
    <mergeCell ref="E31:F31"/>
    <mergeCell ref="G31:H31"/>
    <mergeCell ref="A34:A35"/>
    <mergeCell ref="B34:C35"/>
    <mergeCell ref="E34:F34"/>
    <mergeCell ref="G34:H34"/>
    <mergeCell ref="E35:F35"/>
    <mergeCell ref="G35:H35"/>
    <mergeCell ref="C50:E50"/>
    <mergeCell ref="D51:E51"/>
    <mergeCell ref="D52:E52"/>
    <mergeCell ref="B37:D37"/>
    <mergeCell ref="E37:F37"/>
    <mergeCell ref="G37:H37"/>
    <mergeCell ref="B38:D38"/>
    <mergeCell ref="E38:F38"/>
    <mergeCell ref="G38:H38"/>
    <mergeCell ref="B39:D39"/>
    <mergeCell ref="A32:A33"/>
    <mergeCell ref="B32:C33"/>
    <mergeCell ref="E32:F32"/>
    <mergeCell ref="G32:H32"/>
    <mergeCell ref="E33:F33"/>
    <mergeCell ref="G33:H33"/>
    <mergeCell ref="E36:F36"/>
    <mergeCell ref="G36:H36"/>
  </mergeCells>
  <pageMargins left="0.25" right="0.25" top="0.42" bottom="0.75" header="0.3" footer="0.3"/>
  <pageSetup paperSize="9" scale="7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14</vt:i4>
      </vt:variant>
    </vt:vector>
  </HeadingPairs>
  <TitlesOfParts>
    <vt:vector size="21" baseType="lpstr">
      <vt:lpstr>BASE 2014</vt:lpstr>
      <vt:lpstr>BDI_Mão de Obra </vt:lpstr>
      <vt:lpstr>BDI_Fornecimento de Equipamento</vt:lpstr>
      <vt:lpstr>ETAPA_I</vt:lpstr>
      <vt:lpstr>CRONOGRAMA_ETAPA_01</vt:lpstr>
      <vt:lpstr>Cotações</vt:lpstr>
      <vt:lpstr>Cronograma de Desembolso</vt:lpstr>
      <vt:lpstr>'BDI_Fornecimento de Equipamento'!Area_de_impressao</vt:lpstr>
      <vt:lpstr>'BDI_Mão de Obra '!Area_de_impressao</vt:lpstr>
      <vt:lpstr>Cotações!Area_de_impressao</vt:lpstr>
      <vt:lpstr>'Cronograma de Desembolso'!Area_de_impressao</vt:lpstr>
      <vt:lpstr>CRONOGRAMA_ETAPA_01!Area_de_impressao</vt:lpstr>
      <vt:lpstr>ETAPA_I!Area_de_impressao</vt:lpstr>
      <vt:lpstr>Cot.LP.Banco</vt:lpstr>
      <vt:lpstr>Cot.LP.Cot</vt:lpstr>
      <vt:lpstr>Cot.LP.Cotacao</vt:lpstr>
      <vt:lpstr>Cot.LP.Empresa</vt:lpstr>
      <vt:lpstr>Cot.LP.Indice</vt:lpstr>
      <vt:lpstr>FiltroCot</vt:lpstr>
      <vt:lpstr>CRONOGRAMA_ETAPA_01!Titulos_de_impressao</vt:lpstr>
      <vt:lpstr>ETAPA_I!Titulos_de_impressao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 Barbieri Ribeiro</dc:creator>
  <cp:lastModifiedBy>Victor Barbieri Ribeiro</cp:lastModifiedBy>
  <cp:lastPrinted>2020-02-19T19:08:48Z</cp:lastPrinted>
  <dcterms:created xsi:type="dcterms:W3CDTF">2019-10-17T20:16:59Z</dcterms:created>
  <dcterms:modified xsi:type="dcterms:W3CDTF">2020-02-20T19:05:56Z</dcterms:modified>
</cp:coreProperties>
</file>