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QUIPE\Raphael\2017\Nova pasta\"/>
    </mc:Choice>
  </mc:AlternateContent>
  <bookViews>
    <workbookView xWindow="120" yWindow="15" windowWidth="19035" windowHeight="8190"/>
  </bookViews>
  <sheets>
    <sheet name="Orçamento CONSTRUÇÃO SANIT" sheetId="7" r:id="rId1"/>
    <sheet name="Cronograma" sheetId="8" r:id="rId2"/>
  </sheets>
  <externalReferences>
    <externalReference r:id="rId3"/>
  </externalReferences>
  <definedNames>
    <definedName name="_xlnm._FilterDatabase" localSheetId="0" hidden="1">'Orçamento CONSTRUÇÃO SANIT'!$A$19:$F$120</definedName>
    <definedName name="_xlnm.Print_Area" localSheetId="1">Cronograma!$A$1:$I$35</definedName>
    <definedName name="_xlnm.Print_Area" localSheetId="0">'Orçamento CONSTRUÇÃO SANIT'!$A$1:$F$137</definedName>
    <definedName name="Excel_BuiltIn__FilterDatabase_1" localSheetId="1">#REF!</definedName>
    <definedName name="Excel_BuiltIn__FilterDatabase_1">#REF!</definedName>
    <definedName name="_xlnm.Print_Titles" localSheetId="1">Cronograma!$A:$B,Cronograma!$1:$14</definedName>
    <definedName name="_xlnm.Print_Titles" localSheetId="0">'Orçamento CONSTRUÇÃO SANIT'!$1:$20</definedName>
  </definedNames>
  <calcPr calcId="152511"/>
</workbook>
</file>

<file path=xl/calcChain.xml><?xml version="1.0" encoding="utf-8"?>
<calcChain xmlns="http://schemas.openxmlformats.org/spreadsheetml/2006/main">
  <c r="J18" i="8" l="1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17" i="8"/>
  <c r="I26" i="8"/>
  <c r="D26" i="8" s="1"/>
  <c r="F117" i="7"/>
  <c r="F116" i="7"/>
  <c r="F115" i="7"/>
  <c r="F114" i="7"/>
  <c r="F113" i="7"/>
  <c r="F60" i="7"/>
  <c r="F58" i="7" s="1"/>
  <c r="F131" i="7" s="1"/>
  <c r="H26" i="8" l="1"/>
  <c r="F26" i="8"/>
  <c r="F92" i="7" l="1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A41" i="8" l="1"/>
  <c r="A40" i="8"/>
  <c r="A39" i="8"/>
  <c r="E88" i="7" l="1"/>
  <c r="F86" i="7"/>
  <c r="F85" i="7"/>
  <c r="F83" i="7"/>
  <c r="F84" i="7"/>
  <c r="F87" i="7"/>
  <c r="F89" i="7"/>
  <c r="F79" i="7"/>
  <c r="F80" i="7"/>
  <c r="F75" i="7"/>
  <c r="F76" i="7"/>
  <c r="F88" i="7" l="1"/>
  <c r="E69" i="7"/>
  <c r="E57" i="7"/>
  <c r="E67" i="7" s="1"/>
  <c r="E63" i="7" s="1"/>
  <c r="E49" i="7"/>
  <c r="E51" i="7" s="1"/>
  <c r="E46" i="7"/>
  <c r="E44" i="7"/>
  <c r="E65" i="7" l="1"/>
  <c r="E31" i="7" l="1"/>
  <c r="E54" i="7" s="1"/>
  <c r="E23" i="7"/>
  <c r="E119" i="7" s="1"/>
  <c r="F67" i="7" l="1"/>
  <c r="F46" i="7"/>
  <c r="F29" i="7"/>
  <c r="F110" i="7" l="1"/>
  <c r="F49" i="7"/>
  <c r="F41" i="7"/>
  <c r="F39" i="7" s="1"/>
  <c r="F44" i="7"/>
  <c r="F42" i="7" s="1"/>
  <c r="F34" i="7"/>
  <c r="F54" i="7"/>
  <c r="F52" i="7" s="1"/>
  <c r="F51" i="7"/>
  <c r="F31" i="7"/>
  <c r="F27" i="7" s="1"/>
  <c r="F65" i="7"/>
  <c r="F26" i="7"/>
  <c r="F24" i="7" s="1"/>
  <c r="F63" i="7"/>
  <c r="F119" i="7"/>
  <c r="F111" i="7" s="1"/>
  <c r="F23" i="7"/>
  <c r="F74" i="7"/>
  <c r="F108" i="7"/>
  <c r="F82" i="7"/>
  <c r="F69" i="7"/>
  <c r="F91" i="7"/>
  <c r="F90" i="7" s="1"/>
  <c r="F38" i="7"/>
  <c r="F57" i="7"/>
  <c r="F55" i="7" s="1"/>
  <c r="F72" i="7"/>
  <c r="F78" i="7"/>
  <c r="F36" i="7"/>
  <c r="F106" i="7" l="1"/>
  <c r="F61" i="7"/>
  <c r="F47" i="7"/>
  <c r="F32" i="7"/>
  <c r="F70" i="7"/>
  <c r="F133" i="7" s="1"/>
  <c r="I28" i="8" s="1"/>
  <c r="F134" i="7"/>
  <c r="I29" i="8" s="1"/>
  <c r="F21" i="7"/>
  <c r="F136" i="7"/>
  <c r="I31" i="8" s="1"/>
  <c r="F130" i="7"/>
  <c r="I25" i="8" s="1"/>
  <c r="F129" i="7"/>
  <c r="I24" i="8" s="1"/>
  <c r="F123" i="7"/>
  <c r="I18" i="8" s="1"/>
  <c r="F126" i="7"/>
  <c r="I21" i="8" s="1"/>
  <c r="F124" i="7"/>
  <c r="I19" i="8" s="1"/>
  <c r="D18" i="8" l="1"/>
  <c r="F18" i="8"/>
  <c r="H18" i="8"/>
  <c r="D25" i="8"/>
  <c r="F25" i="8"/>
  <c r="H25" i="8"/>
  <c r="F31" i="8"/>
  <c r="H31" i="8"/>
  <c r="D31" i="8"/>
  <c r="H29" i="8"/>
  <c r="D29" i="8"/>
  <c r="F29" i="8"/>
  <c r="F24" i="8"/>
  <c r="H24" i="8"/>
  <c r="D24" i="8"/>
  <c r="D19" i="8"/>
  <c r="F19" i="8"/>
  <c r="H19" i="8"/>
  <c r="D28" i="8"/>
  <c r="H28" i="8"/>
  <c r="F28" i="8"/>
  <c r="H21" i="8"/>
  <c r="D21" i="8"/>
  <c r="F21" i="8"/>
  <c r="F120" i="7"/>
  <c r="F135" i="7"/>
  <c r="I30" i="8" s="1"/>
  <c r="F128" i="7"/>
  <c r="I23" i="8" s="1"/>
  <c r="F132" i="7"/>
  <c r="I27" i="8" s="1"/>
  <c r="F127" i="7"/>
  <c r="I22" i="8" s="1"/>
  <c r="F125" i="7"/>
  <c r="I20" i="8" s="1"/>
  <c r="F122" i="7"/>
  <c r="I17" i="8" s="1"/>
  <c r="I33" i="8" l="1"/>
  <c r="D20" i="8"/>
  <c r="H20" i="8"/>
  <c r="F20" i="8"/>
  <c r="H22" i="8"/>
  <c r="F22" i="8"/>
  <c r="D22" i="8"/>
  <c r="F23" i="8"/>
  <c r="H23" i="8"/>
  <c r="D23" i="8"/>
  <c r="D27" i="8"/>
  <c r="F27" i="8"/>
  <c r="H27" i="8"/>
  <c r="H30" i="8"/>
  <c r="F30" i="8"/>
  <c r="D30" i="8"/>
  <c r="D17" i="8"/>
  <c r="F17" i="8"/>
  <c r="H17" i="8"/>
  <c r="F137" i="7"/>
  <c r="F33" i="8" l="1"/>
  <c r="E33" i="8" s="1"/>
  <c r="D33" i="8"/>
  <c r="C33" i="8" s="1"/>
  <c r="C35" i="8" s="1"/>
  <c r="H33" i="8"/>
  <c r="D16" i="7"/>
  <c r="D15" i="7" s="1"/>
  <c r="I34" i="8" l="1"/>
  <c r="I35" i="8" s="1"/>
  <c r="G33" i="8"/>
  <c r="E35" i="8"/>
  <c r="D34" i="8"/>
  <c r="F34" i="8" s="1"/>
  <c r="H34" i="8" s="1"/>
  <c r="G35" i="8" l="1"/>
</calcChain>
</file>

<file path=xl/sharedStrings.xml><?xml version="1.0" encoding="utf-8"?>
<sst xmlns="http://schemas.openxmlformats.org/spreadsheetml/2006/main" count="351" uniqueCount="230">
  <si>
    <t>Instalação do Canteiro de Obra</t>
  </si>
  <si>
    <t>Movimento de Terra</t>
  </si>
  <si>
    <t>Escavações</t>
  </si>
  <si>
    <t>Infra Estrutura</t>
  </si>
  <si>
    <t>Fundações Profundas</t>
  </si>
  <si>
    <t>Formas</t>
  </si>
  <si>
    <t>Armaduras</t>
  </si>
  <si>
    <t>Concreto</t>
  </si>
  <si>
    <t>Superestrutura</t>
  </si>
  <si>
    <t>Janelas</t>
  </si>
  <si>
    <t xml:space="preserve">Portas </t>
  </si>
  <si>
    <t xml:space="preserve">Cobertura </t>
  </si>
  <si>
    <t>Telhas</t>
  </si>
  <si>
    <t>Acabamentos</t>
  </si>
  <si>
    <t>0200</t>
  </si>
  <si>
    <t>0300</t>
  </si>
  <si>
    <t>0302</t>
  </si>
  <si>
    <t>0500</t>
  </si>
  <si>
    <t>0501</t>
  </si>
  <si>
    <t>0600</t>
  </si>
  <si>
    <t>0602</t>
  </si>
  <si>
    <t>0700</t>
  </si>
  <si>
    <t>0701</t>
  </si>
  <si>
    <t>0900</t>
  </si>
  <si>
    <t>0901</t>
  </si>
  <si>
    <t>0902</t>
  </si>
  <si>
    <t>1100</t>
  </si>
  <si>
    <t>1104</t>
  </si>
  <si>
    <t>Pisos Internos</t>
  </si>
  <si>
    <t>Lastro de Contrapiso</t>
  </si>
  <si>
    <t>Regularização de Bases</t>
  </si>
  <si>
    <t>1700</t>
  </si>
  <si>
    <t>1701</t>
  </si>
  <si>
    <t>1702</t>
  </si>
  <si>
    <t>1703</t>
  </si>
  <si>
    <t>1800</t>
  </si>
  <si>
    <t>Rede de Agua Fria</t>
  </si>
  <si>
    <t>Rede de Esgoto</t>
  </si>
  <si>
    <t>Aparelhos e Metais</t>
  </si>
  <si>
    <t>1802</t>
  </si>
  <si>
    <t>1900</t>
  </si>
  <si>
    <t>2000</t>
  </si>
  <si>
    <t>Pintura</t>
  </si>
  <si>
    <t>Pintura de Forros e Paredes Internas</t>
  </si>
  <si>
    <t>2002</t>
  </si>
  <si>
    <t>Obra:</t>
  </si>
  <si>
    <t>Local:</t>
  </si>
  <si>
    <t>Valor de Contrapartida:</t>
  </si>
  <si>
    <t>Valor da Obra:</t>
  </si>
  <si>
    <t>Código</t>
  </si>
  <si>
    <t>Descrição</t>
  </si>
  <si>
    <t>Unidade</t>
  </si>
  <si>
    <t xml:space="preserve">Quantidade </t>
  </si>
  <si>
    <t>Valor Total</t>
  </si>
  <si>
    <t>Valor Unitário</t>
  </si>
  <si>
    <t>Paredes e Painéis</t>
  </si>
  <si>
    <t>Alvenaria de Vedação</t>
  </si>
  <si>
    <t>Esquadrias Metálicas</t>
  </si>
  <si>
    <t>Instalações Hidráulicas</t>
  </si>
  <si>
    <t>Instalações Elétricas</t>
  </si>
  <si>
    <t>m²</t>
  </si>
  <si>
    <t>m</t>
  </si>
  <si>
    <t>m³</t>
  </si>
  <si>
    <t>Locação de obra de edificação</t>
  </si>
  <si>
    <t>Escavação manual em solo de 1ª e 2ª categoria em vala ou cava até 1,50 m</t>
  </si>
  <si>
    <t>Broca em concreto armado diâmetro de 20 cm - completa</t>
  </si>
  <si>
    <t>Alvenaria de embasamento em bloco de concreto com 14 cm</t>
  </si>
  <si>
    <t>#</t>
  </si>
  <si>
    <t>Total</t>
  </si>
  <si>
    <t>0205</t>
  </si>
  <si>
    <t>Locação da Obra</t>
  </si>
  <si>
    <t>0502</t>
  </si>
  <si>
    <t>Serviços Gerais de Fundação</t>
  </si>
  <si>
    <t>0601</t>
  </si>
  <si>
    <t>0603</t>
  </si>
  <si>
    <t>1101</t>
  </si>
  <si>
    <t>Estrutura de Madeira</t>
  </si>
  <si>
    <t>1200</t>
  </si>
  <si>
    <t>Impermeabilização e Isolação Térmica</t>
  </si>
  <si>
    <t>1201</t>
  </si>
  <si>
    <t>Impermeabilização de Baldrames</t>
  </si>
  <si>
    <t>1400</t>
  </si>
  <si>
    <t>Forro</t>
  </si>
  <si>
    <t>1404</t>
  </si>
  <si>
    <t>1704</t>
  </si>
  <si>
    <t>Degraus, rodapés, soleiras e peitoris</t>
  </si>
  <si>
    <t>1801</t>
  </si>
  <si>
    <t>1805</t>
  </si>
  <si>
    <t>1807</t>
  </si>
  <si>
    <t>Abrigo de Entrada</t>
  </si>
  <si>
    <t>2003</t>
  </si>
  <si>
    <t>Pintura de Paredes Externas</t>
  </si>
  <si>
    <t>2100</t>
  </si>
  <si>
    <t>Serviços Complementares Externos</t>
  </si>
  <si>
    <t>2105</t>
  </si>
  <si>
    <t>Limpeza Final</t>
  </si>
  <si>
    <t>02.10.020</t>
  </si>
  <si>
    <t>06.02.020</t>
  </si>
  <si>
    <t>12.01.020</t>
  </si>
  <si>
    <t>14.01.050</t>
  </si>
  <si>
    <t>11.01.100</t>
  </si>
  <si>
    <t>Concreto usinado, fck = 20,0 Mpa</t>
  </si>
  <si>
    <t>10.01.040</t>
  </si>
  <si>
    <t>Armadura em barra de aço CA-50 (A ou B) fyk= 500 Mpa</t>
  </si>
  <si>
    <t>kg</t>
  </si>
  <si>
    <t>09.01.030</t>
  </si>
  <si>
    <t>Forma em madeira comum para estrutura</t>
  </si>
  <si>
    <t>15.01.010</t>
  </si>
  <si>
    <t>Estrutura de madeira tesourada para telha de barro - vãos até 7,00 m</t>
  </si>
  <si>
    <t>16.02.030</t>
  </si>
  <si>
    <t>Telha de barro tipo romana</t>
  </si>
  <si>
    <t>22.03.070</t>
  </si>
  <si>
    <t>Forro em lâmina de PVC</t>
  </si>
  <si>
    <t>18.06.020</t>
  </si>
  <si>
    <t xml:space="preserve"> Piso cerâmico esmaltado PEI-4 resistência química A, para áreas internas sujeitas à lavagem frequente, assentado com argamassa colante industrializada</t>
  </si>
  <si>
    <t>17.01.040</t>
  </si>
  <si>
    <t>Lastro de concreto impermeabilizado</t>
  </si>
  <si>
    <t>17.01.060</t>
  </si>
  <si>
    <t>Regularização de piso com nata de cimento e bianco</t>
  </si>
  <si>
    <t>18.06.040</t>
  </si>
  <si>
    <t>Rodapé cerâmico esmaltado PEI-4 resistência química A, para áreas internas sujeitas à lavagem frequente, assentado com argamassa colante industrializada</t>
  </si>
  <si>
    <t>45.01.020</t>
  </si>
  <si>
    <t>Entrada completa de água com abrigo e registro de gaveta, DN= 3/4´</t>
  </si>
  <si>
    <t>46.01.020</t>
  </si>
  <si>
    <t>Tubo de PVC rígido soldável marrom, DN= 25 mm, (3/4´), inclusive conexões</t>
  </si>
  <si>
    <t>47.02.020</t>
  </si>
  <si>
    <t>Registro de gaveta em latão fundido cromado com canopla, DN= 3/4´ - linha especial</t>
  </si>
  <si>
    <t>47.02.050</t>
  </si>
  <si>
    <t>Registro de gaveta em latão fundido cromado com canopla, DN= 1 1/2´ - linha especial</t>
  </si>
  <si>
    <t xml:space="preserve">46.02.050 </t>
  </si>
  <si>
    <t xml:space="preserve"> Tubo de PVC rígido branco PxB com virola e anel de borracha, linha esgoto série normal, DN= 50 mm, inclusive conexões</t>
  </si>
  <si>
    <t>46.02.070</t>
  </si>
  <si>
    <t>Tubo de PVC rígido branco PxB com virola e anel de borracha, linha esgoto série normal, DN= 100 mm, inclusive conexões</t>
  </si>
  <si>
    <t>49.01.030</t>
  </si>
  <si>
    <t>Caixa sifonada de PVC rígido de 150 x 150 x 50 mm, com grelha</t>
  </si>
  <si>
    <t>44.03.050</t>
  </si>
  <si>
    <t>Dispenser papel higienico em ABS para rolão 300/600m, com visor</t>
  </si>
  <si>
    <t>44.03.180</t>
  </si>
  <si>
    <t>Dispenser toalheiro em ABS, para folhas</t>
  </si>
  <si>
    <t>44.03.130</t>
  </si>
  <si>
    <t>Saboneteira tipo dispenser, para refil de 800 ml</t>
  </si>
  <si>
    <t>44.02.210</t>
  </si>
  <si>
    <t>Tampo/bancada em granito amêndoa, espessura de 2 cm</t>
  </si>
  <si>
    <t>55.01.020</t>
  </si>
  <si>
    <t>Limpeza final da obra</t>
  </si>
  <si>
    <t>Cronograma Físico-Financeiro</t>
  </si>
  <si>
    <t xml:space="preserve">ITEM </t>
  </si>
  <si>
    <t>SERVIÇOS</t>
  </si>
  <si>
    <t>%</t>
  </si>
  <si>
    <t>1º Mês</t>
  </si>
  <si>
    <t>2º Mês</t>
  </si>
  <si>
    <t>3º Mês</t>
  </si>
  <si>
    <t xml:space="preserve">TOTAL </t>
  </si>
  <si>
    <t>Prédio 1 - Cozinha, refeitório e vestiários</t>
  </si>
  <si>
    <t xml:space="preserve">TOTAL NO PERÍODO </t>
  </si>
  <si>
    <t>ACUMULADO INCLUINDO ( R$)</t>
  </si>
  <si>
    <t>ACUMULADO INCLUINDO ( %)</t>
  </si>
  <si>
    <t>______________________________________</t>
  </si>
  <si>
    <t>UNIDADE DE TRANSBORDO DE RESIDUOS INERTES - AV. PROJETADA ESQ. C/ MARIO ESTATO, S/Nº - BEBEDOURO/SP</t>
  </si>
  <si>
    <t>37.03.200</t>
  </si>
  <si>
    <t>Quadro de distribuição universal de embutir, para disjuntores 16 DIN / 12 Bolt-on - 150 A - sem componentes</t>
  </si>
  <si>
    <t>37.13.800</t>
  </si>
  <si>
    <t>Mini-disjuntor termomagnético, unipolar 127/220 V, corrente de 10 A até 32 A</t>
  </si>
  <si>
    <t>37.13.840</t>
  </si>
  <si>
    <t>Mini-disjuntor termomagnético, bipolar 220/380 V, corrente de 10 A até 32 A</t>
  </si>
  <si>
    <t xml:space="preserve"> 38.19.030</t>
  </si>
  <si>
    <t>Eletroduto de PVC corrugado flexível leve, diâmetro externo de 25 mm</t>
  </si>
  <si>
    <t>38.19.040</t>
  </si>
  <si>
    <t>Eletroduto de PVC corrugado flexível leve, diâmetro externo de 32 mm</t>
  </si>
  <si>
    <t xml:space="preserve"> 39.02.160</t>
  </si>
  <si>
    <t>Cabo de cobre de 2,5 mm², isolamento 750 V - isolação em PVC 70°C</t>
  </si>
  <si>
    <t>39.02.030</t>
  </si>
  <si>
    <t>Cabo de cobre de 6 mm², isolamento 750 V - isolação em PVC 70°C</t>
  </si>
  <si>
    <t xml:space="preserve"> 40.01.020</t>
  </si>
  <si>
    <t>Caixa de ferro estampada 4´ x 2´</t>
  </si>
  <si>
    <t>40.01.080</t>
  </si>
  <si>
    <t>Caixa de ferro estampada octogonal fundo móvel 4´ x 4´</t>
  </si>
  <si>
    <t>41.14.070</t>
  </si>
  <si>
    <t>Luminária retangular de sobrepor tipo calha aberta para 2 lâmpadas fluorescentes tubulares de 32W</t>
  </si>
  <si>
    <t>41.14.090</t>
  </si>
  <si>
    <t>Luminária retangular de sobrepor tipo calha fechada com difusor em acrílico translúcido para 2 lâmpadas fluorescentes de 28/32/36/54W</t>
  </si>
  <si>
    <t xml:space="preserve"> 41.09.010</t>
  </si>
  <si>
    <t>Reator eletromagnético de alto fator de potência com partida rápida, para duas lâmpadas fluorescentes tubulares, base bipino bilateral de 14 W - 127 V / 220 V</t>
  </si>
  <si>
    <t>40.04.450</t>
  </si>
  <si>
    <t>Tomada 2P+T de 10 A - 250 V, completa</t>
  </si>
  <si>
    <t>cj</t>
  </si>
  <si>
    <t>40.05.020</t>
  </si>
  <si>
    <t>Interruptor com 1 tecla simples e placa</t>
  </si>
  <si>
    <t>40.11.010</t>
  </si>
  <si>
    <t>Relé fotoelétrico 50/60 Hz 110/220 V - 1200 VA, completo</t>
  </si>
  <si>
    <t>44.03.480</t>
  </si>
  <si>
    <t>Torneira de mesa para lavatório compacta, acionamento hidromecânico, em latão cromado, DN= 1/2´</t>
  </si>
  <si>
    <t>24.02.070</t>
  </si>
  <si>
    <t>Porta de ferro de abrir tipo veneziana, linha comercial</t>
  </si>
  <si>
    <t>24.01.040</t>
  </si>
  <si>
    <t>Caixilho em ferro basculante, linha comercial</t>
  </si>
  <si>
    <t>14.10.130</t>
  </si>
  <si>
    <t>Alvenaria de bloco de concreto de vedação, uso aparente, de 9 cm</t>
  </si>
  <si>
    <t>32.16.010</t>
  </si>
  <si>
    <t>Impermeabilização em pintura de asfalto oxidado com solventes orgânicos, sobre massa</t>
  </si>
  <si>
    <t xml:space="preserve"> 44.01.100</t>
  </si>
  <si>
    <t>Lavatório de louça sem coluna</t>
  </si>
  <si>
    <t xml:space="preserve"> 44.01.850</t>
  </si>
  <si>
    <t>Cuba de louça de embutir redonda</t>
  </si>
  <si>
    <t>33.03.740</t>
  </si>
  <si>
    <t>Resina acrílica plastificante</t>
  </si>
  <si>
    <t xml:space="preserve"> 44.01.800</t>
  </si>
  <si>
    <t>Bacia sifonada com caixa de descarga acoplada sem tampa - 6 litros</t>
  </si>
  <si>
    <t>1500</t>
  </si>
  <si>
    <t>1501</t>
  </si>
  <si>
    <t>Revestimento de paredes internas</t>
  </si>
  <si>
    <t>18.11.120</t>
  </si>
  <si>
    <t>Revestimento em placa cerâmica esmaltada para paredes de 33 x 45 cm, assentado com argamassa colante industrializada</t>
  </si>
  <si>
    <t>2101</t>
  </si>
  <si>
    <t xml:space="preserve">Muros e Fechamentos </t>
  </si>
  <si>
    <t>SINAPI 11/2016 - 04115</t>
  </si>
  <si>
    <t>MADEIRA ROLICA TRATADA, EUCALIPTO OU EQUIVALENTE DA REGIAO, H = 3 M, D = 12 A 15CM</t>
  </si>
  <si>
    <t>M</t>
  </si>
  <si>
    <t>SINAPI 11/2016 - 02747</t>
  </si>
  <si>
    <t>MADEIRA ROLICA TRATADA, EUCALIPTO OU EQUIVALENTE DA REGIAO, H = 2,20 M, D = 16 A 19CM (PARA CERCA ESTICADOR)</t>
  </si>
  <si>
    <t>SINAPI 11/2016 - 0339</t>
  </si>
  <si>
    <t>ARAME FARPADO GALVANIZADO 14 BWG, CLASSE 250</t>
  </si>
  <si>
    <t>SINAPI 11/2016 - 94962</t>
  </si>
  <si>
    <t>CONCRETO MAGRO PARA LASTRO, TRAÇO 1:4,5:4,5 (CIMENTO/AREIAMEDIA/BRITA 1) - PREPARO MECANICO COM BETONEIRA 400 L. AF_07/2016</t>
  </si>
  <si>
    <t>M³</t>
  </si>
  <si>
    <t>SINAPI 11/2016 - 01213</t>
  </si>
  <si>
    <t>CARPINTEIRO</t>
  </si>
  <si>
    <t>H</t>
  </si>
  <si>
    <t>Planilha Orçamentaria</t>
  </si>
  <si>
    <t>CONSTRUÇÃO DE AREA DE APOIO E CERCA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</si>
</sst>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[$R$ -416]* #,##0.00_);_([$R$ -416]* \(#,##0.00\);_([$R$ -416]* &quot;-&quot;??_);_(@_)"/>
    <numFmt numFmtId="166" formatCode="_-[$R$-416]\ * #,##0.00_-;\-[$R$-416]\ * #,##0.00_-;_-[$R$-416]\ * &quot;-&quot;??_-;_-@_-"/>
    <numFmt numFmtId="167" formatCode="&quot;R$ &quot;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4"/>
      <color indexed="8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name val="Calibri"/>
      <family val="2"/>
    </font>
    <font>
      <sz val="12"/>
      <name val="Arial"/>
      <family val="2"/>
    </font>
    <font>
      <sz val="10"/>
      <name val="Calibri"/>
      <family val="2"/>
    </font>
    <font>
      <b/>
      <sz val="10"/>
      <name val="Calibri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" fillId="0" borderId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justify" vertical="justify" wrapText="1"/>
    </xf>
    <xf numFmtId="49" fontId="0" fillId="0" borderId="0" xfId="0" applyNumberFormat="1" applyAlignment="1">
      <alignment horizontal="justify" vertical="justify"/>
    </xf>
    <xf numFmtId="0" fontId="0" fillId="35" borderId="0" xfId="0" applyFill="1"/>
    <xf numFmtId="0" fontId="0" fillId="0" borderId="0" xfId="0"/>
    <xf numFmtId="0" fontId="0" fillId="0" borderId="0" xfId="0" applyAlignment="1">
      <alignment horizontal="right" wrapText="1"/>
    </xf>
    <xf numFmtId="0" fontId="20" fillId="0" borderId="0" xfId="0" applyFont="1" applyAlignment="1">
      <alignment horizontal="right" wrapText="1"/>
    </xf>
    <xf numFmtId="0" fontId="0" fillId="0" borderId="0" xfId="0" applyAlignment="1">
      <alignment horizontal="left" vertical="center" wrapText="1"/>
    </xf>
    <xf numFmtId="0" fontId="16" fillId="34" borderId="0" xfId="0" applyFont="1" applyFill="1"/>
    <xf numFmtId="0" fontId="16" fillId="33" borderId="0" xfId="0" applyFont="1" applyFill="1"/>
    <xf numFmtId="49" fontId="16" fillId="33" borderId="10" xfId="0" applyNumberFormat="1" applyFont="1" applyFill="1" applyBorder="1" applyAlignment="1">
      <alignment horizontal="justify" vertical="justify"/>
    </xf>
    <xf numFmtId="0" fontId="16" fillId="33" borderId="10" xfId="0" applyFont="1" applyFill="1" applyBorder="1" applyAlignment="1">
      <alignment horizontal="justify" vertical="justify" wrapText="1"/>
    </xf>
    <xf numFmtId="0" fontId="16" fillId="33" borderId="10" xfId="0" applyFont="1" applyFill="1" applyBorder="1"/>
    <xf numFmtId="166" fontId="0" fillId="0" borderId="10" xfId="0" applyNumberFormat="1" applyFont="1" applyFill="1" applyBorder="1" applyAlignment="1">
      <alignment horizontal="center" vertical="center"/>
    </xf>
    <xf numFmtId="43" fontId="0" fillId="0" borderId="0" xfId="48" applyFont="1" applyAlignment="1">
      <alignment horizontal="center" vertical="center"/>
    </xf>
    <xf numFmtId="43" fontId="0" fillId="0" borderId="10" xfId="48" applyFont="1" applyFill="1" applyBorder="1" applyAlignment="1">
      <alignment horizontal="center" vertical="center"/>
    </xf>
    <xf numFmtId="0" fontId="16" fillId="36" borderId="0" xfId="0" applyFont="1" applyFill="1"/>
    <xf numFmtId="166" fontId="0" fillId="0" borderId="11" xfId="0" applyNumberFormat="1" applyFont="1" applyFill="1" applyBorder="1" applyAlignment="1">
      <alignment horizontal="center" vertical="center"/>
    </xf>
    <xf numFmtId="166" fontId="0" fillId="0" borderId="0" xfId="0" applyNumberFormat="1"/>
    <xf numFmtId="49" fontId="16" fillId="36" borderId="0" xfId="0" applyNumberFormat="1" applyFont="1" applyFill="1" applyBorder="1" applyAlignment="1">
      <alignment horizontal="justify" vertical="justify"/>
    </xf>
    <xf numFmtId="0" fontId="16" fillId="36" borderId="0" xfId="0" applyFont="1" applyFill="1" applyBorder="1" applyAlignment="1">
      <alignment horizontal="justify" vertical="justify" wrapText="1"/>
    </xf>
    <xf numFmtId="0" fontId="16" fillId="36" borderId="0" xfId="0" applyFont="1" applyFill="1" applyBorder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48" applyNumberFormat="1" applyFont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justify" vertical="justify"/>
    </xf>
    <xf numFmtId="0" fontId="16" fillId="0" borderId="0" xfId="0" applyFont="1" applyFill="1" applyBorder="1" applyAlignment="1">
      <alignment horizontal="justify" vertical="justify" wrapText="1"/>
    </xf>
    <xf numFmtId="0" fontId="16" fillId="0" borderId="0" xfId="0" applyFont="1" applyFill="1" applyBorder="1"/>
    <xf numFmtId="166" fontId="16" fillId="33" borderId="0" xfId="0" applyNumberFormat="1" applyFont="1" applyFill="1"/>
    <xf numFmtId="164" fontId="0" fillId="0" borderId="0" xfId="0" applyNumberFormat="1" applyAlignment="1">
      <alignment horizontal="center"/>
    </xf>
    <xf numFmtId="49" fontId="20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3" fontId="0" fillId="0" borderId="0" xfId="48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6" fontId="16" fillId="0" borderId="0" xfId="0" applyNumberFormat="1" applyFont="1" applyFill="1" applyBorder="1" applyAlignment="1">
      <alignment horizontal="center" vertical="center"/>
    </xf>
    <xf numFmtId="0" fontId="16" fillId="36" borderId="0" xfId="0" applyFont="1" applyFill="1" applyBorder="1" applyAlignment="1">
      <alignment horizontal="center" vertical="center"/>
    </xf>
    <xf numFmtId="166" fontId="16" fillId="36" borderId="1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166" fontId="16" fillId="36" borderId="0" xfId="0" applyNumberFormat="1" applyFont="1" applyFill="1"/>
    <xf numFmtId="0" fontId="18" fillId="0" borderId="0" xfId="44" applyFill="1" applyBorder="1" applyAlignment="1"/>
    <xf numFmtId="0" fontId="18" fillId="0" borderId="0" xfId="44"/>
    <xf numFmtId="0" fontId="18" fillId="0" borderId="0" xfId="44" applyFill="1" applyBorder="1" applyAlignment="1">
      <alignment horizontal="center"/>
    </xf>
    <xf numFmtId="49" fontId="22" fillId="0" borderId="0" xfId="0" applyNumberFormat="1" applyFont="1" applyAlignment="1">
      <alignment vertical="center"/>
    </xf>
    <xf numFmtId="0" fontId="23" fillId="37" borderId="10" xfId="44" applyFont="1" applyFill="1" applyBorder="1" applyAlignment="1">
      <alignment horizontal="center"/>
    </xf>
    <xf numFmtId="9" fontId="24" fillId="37" borderId="10" xfId="44" applyNumberFormat="1" applyFont="1" applyFill="1" applyBorder="1" applyAlignment="1">
      <alignment horizontal="center"/>
    </xf>
    <xf numFmtId="4" fontId="23" fillId="37" borderId="10" xfId="44" applyNumberFormat="1" applyFont="1" applyFill="1" applyBorder="1" applyAlignment="1">
      <alignment horizontal="center"/>
    </xf>
    <xf numFmtId="167" fontId="23" fillId="37" borderId="10" xfId="44" applyNumberFormat="1" applyFont="1" applyFill="1" applyBorder="1" applyAlignment="1">
      <alignment horizontal="center"/>
    </xf>
    <xf numFmtId="0" fontId="18" fillId="37" borderId="0" xfId="44" applyFill="1" applyBorder="1"/>
    <xf numFmtId="0" fontId="18" fillId="37" borderId="0" xfId="44" applyFill="1"/>
    <xf numFmtId="49" fontId="20" fillId="33" borderId="10" xfId="0" applyNumberFormat="1" applyFont="1" applyFill="1" applyBorder="1" applyAlignment="1">
      <alignment vertical="center" wrapText="1"/>
    </xf>
    <xf numFmtId="10" fontId="25" fillId="33" borderId="10" xfId="44" applyNumberFormat="1" applyFont="1" applyFill="1" applyBorder="1" applyAlignment="1" applyProtection="1">
      <alignment horizontal="center" vertical="center" wrapText="1"/>
      <protection locked="0"/>
    </xf>
    <xf numFmtId="167" fontId="25" fillId="33" borderId="10" xfId="44" applyNumberFormat="1" applyFont="1" applyFill="1" applyBorder="1" applyAlignment="1">
      <alignment horizontal="center" vertical="center" wrapText="1"/>
    </xf>
    <xf numFmtId="10" fontId="26" fillId="33" borderId="0" xfId="44" applyNumberFormat="1" applyFont="1" applyFill="1" applyBorder="1"/>
    <xf numFmtId="0" fontId="26" fillId="33" borderId="0" xfId="44" applyFont="1" applyFill="1" applyBorder="1"/>
    <xf numFmtId="0" fontId="26" fillId="33" borderId="0" xfId="44" applyFont="1" applyFill="1"/>
    <xf numFmtId="10" fontId="27" fillId="38" borderId="10" xfId="44" applyNumberFormat="1" applyFont="1" applyFill="1" applyBorder="1" applyAlignment="1" applyProtection="1">
      <alignment horizontal="center" vertical="center" wrapText="1"/>
      <protection locked="0"/>
    </xf>
    <xf numFmtId="167" fontId="27" fillId="0" borderId="10" xfId="44" applyNumberFormat="1" applyFont="1" applyBorder="1" applyAlignment="1">
      <alignment horizontal="center" vertical="center" wrapText="1"/>
    </xf>
    <xf numFmtId="10" fontId="28" fillId="0" borderId="0" xfId="44" applyNumberFormat="1" applyFont="1" applyBorder="1"/>
    <xf numFmtId="0" fontId="28" fillId="0" borderId="0" xfId="44" applyFont="1" applyBorder="1"/>
    <xf numFmtId="0" fontId="28" fillId="0" borderId="0" xfId="44" applyFont="1"/>
    <xf numFmtId="0" fontId="24" fillId="37" borderId="12" xfId="44" applyFont="1" applyFill="1" applyBorder="1" applyAlignment="1">
      <alignment horizontal="left" wrapText="1"/>
    </xf>
    <xf numFmtId="0" fontId="24" fillId="37" borderId="13" xfId="44" applyFont="1" applyFill="1" applyBorder="1" applyAlignment="1">
      <alignment horizontal="left" wrapText="1"/>
    </xf>
    <xf numFmtId="0" fontId="24" fillId="37" borderId="14" xfId="44" applyFont="1" applyFill="1" applyBorder="1" applyAlignment="1">
      <alignment horizontal="left" wrapText="1"/>
    </xf>
    <xf numFmtId="0" fontId="18" fillId="37" borderId="0" xfId="44" applyFill="1" applyAlignment="1">
      <alignment horizontal="left"/>
    </xf>
    <xf numFmtId="0" fontId="29" fillId="0" borderId="10" xfId="44" applyFont="1" applyBorder="1" applyAlignment="1">
      <alignment horizontal="center"/>
    </xf>
    <xf numFmtId="0" fontId="30" fillId="0" borderId="10" xfId="44" applyFont="1" applyBorder="1" applyAlignment="1">
      <alignment horizontal="right"/>
    </xf>
    <xf numFmtId="10" fontId="29" fillId="0" borderId="10" xfId="44" applyNumberFormat="1" applyFont="1" applyBorder="1" applyAlignment="1">
      <alignment horizontal="center"/>
    </xf>
    <xf numFmtId="167" fontId="29" fillId="0" borderId="10" xfId="44" applyNumberFormat="1" applyFont="1" applyBorder="1" applyAlignment="1">
      <alignment horizontal="center"/>
    </xf>
    <xf numFmtId="167" fontId="30" fillId="0" borderId="10" xfId="44" applyNumberFormat="1" applyFont="1" applyBorder="1" applyAlignment="1">
      <alignment horizontal="center"/>
    </xf>
    <xf numFmtId="9" fontId="29" fillId="39" borderId="10" xfId="44" applyNumberFormat="1" applyFont="1" applyFill="1" applyBorder="1" applyAlignment="1">
      <alignment horizontal="center"/>
    </xf>
    <xf numFmtId="167" fontId="29" fillId="39" borderId="10" xfId="44" applyNumberFormat="1" applyFont="1" applyFill="1" applyBorder="1" applyAlignment="1">
      <alignment horizontal="center"/>
    </xf>
    <xf numFmtId="167" fontId="18" fillId="0" borderId="0" xfId="44" applyNumberFormat="1"/>
    <xf numFmtId="10" fontId="29" fillId="39" borderId="10" xfId="44" applyNumberFormat="1" applyFont="1" applyFill="1" applyBorder="1" applyAlignment="1">
      <alignment horizontal="center"/>
    </xf>
    <xf numFmtId="0" fontId="18" fillId="0" borderId="0" xfId="44" applyFill="1" applyBorder="1"/>
    <xf numFmtId="167" fontId="18" fillId="0" borderId="0" xfId="44" applyNumberFormat="1" applyFill="1" applyBorder="1"/>
    <xf numFmtId="0" fontId="18" fillId="0" borderId="0" xfId="44" applyFill="1" applyBorder="1" applyAlignment="1" applyProtection="1">
      <protection locked="0"/>
    </xf>
    <xf numFmtId="0" fontId="24" fillId="0" borderId="0" xfId="44" applyFont="1" applyFill="1" applyBorder="1" applyAlignment="1">
      <alignment vertical="center"/>
    </xf>
    <xf numFmtId="0" fontId="18" fillId="0" borderId="0" xfId="44" applyAlignment="1">
      <alignment horizontal="center"/>
    </xf>
    <xf numFmtId="165" fontId="20" fillId="35" borderId="1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 wrapText="1"/>
    </xf>
    <xf numFmtId="49" fontId="20" fillId="35" borderId="10" xfId="0" applyNumberFormat="1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left" vertical="center" wrapText="1"/>
    </xf>
    <xf numFmtId="164" fontId="20" fillId="35" borderId="10" xfId="0" applyNumberFormat="1" applyFont="1" applyFill="1" applyBorder="1" applyAlignment="1">
      <alignment horizontal="center" vertical="center" wrapText="1"/>
    </xf>
    <xf numFmtId="43" fontId="20" fillId="35" borderId="10" xfId="48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9" fontId="16" fillId="40" borderId="10" xfId="0" applyNumberFormat="1" applyFont="1" applyFill="1" applyBorder="1" applyAlignment="1">
      <alignment horizontal="justify" vertical="justify"/>
    </xf>
    <xf numFmtId="0" fontId="16" fillId="40" borderId="10" xfId="0" applyFont="1" applyFill="1" applyBorder="1" applyAlignment="1">
      <alignment horizontal="justify" vertical="justify" wrapText="1"/>
    </xf>
    <xf numFmtId="0" fontId="16" fillId="40" borderId="10" xfId="0" applyFont="1" applyFill="1" applyBorder="1"/>
    <xf numFmtId="0" fontId="16" fillId="40" borderId="10" xfId="0" applyFont="1" applyFill="1" applyBorder="1" applyAlignment="1">
      <alignment horizontal="center" vertical="center"/>
    </xf>
    <xf numFmtId="43" fontId="16" fillId="40" borderId="10" xfId="48" applyFont="1" applyFill="1" applyBorder="1" applyAlignment="1">
      <alignment horizontal="center" vertical="center"/>
    </xf>
    <xf numFmtId="166" fontId="16" fillId="40" borderId="10" xfId="0" applyNumberFormat="1" applyFont="1" applyFill="1" applyBorder="1" applyAlignment="1">
      <alignment horizontal="center" vertical="center"/>
    </xf>
    <xf numFmtId="0" fontId="16" fillId="40" borderId="0" xfId="0" applyFont="1" applyFill="1"/>
    <xf numFmtId="166" fontId="16" fillId="40" borderId="0" xfId="0" applyNumberFormat="1" applyFont="1" applyFill="1"/>
    <xf numFmtId="166" fontId="0" fillId="40" borderId="10" xfId="0" applyNumberFormat="1" applyFont="1" applyFill="1" applyBorder="1" applyAlignment="1">
      <alignment horizontal="center" vertical="center"/>
    </xf>
    <xf numFmtId="43" fontId="0" fillId="40" borderId="10" xfId="48" applyFont="1" applyFill="1" applyBorder="1" applyAlignment="1">
      <alignment horizontal="center" vertical="center"/>
    </xf>
    <xf numFmtId="49" fontId="20" fillId="35" borderId="10" xfId="0" applyNumberFormat="1" applyFont="1" applyFill="1" applyBorder="1" applyAlignment="1">
      <alignment horizontal="right" vertical="center"/>
    </xf>
    <xf numFmtId="0" fontId="18" fillId="41" borderId="0" xfId="44" applyFont="1" applyFill="1" applyBorder="1" applyAlignment="1" applyProtection="1">
      <alignment horizontal="center"/>
      <protection locked="0"/>
    </xf>
    <xf numFmtId="49" fontId="0" fillId="41" borderId="0" xfId="0" applyNumberFormat="1" applyFill="1" applyAlignment="1" applyProtection="1">
      <alignment horizontal="center" vertical="center"/>
      <protection locked="0"/>
    </xf>
    <xf numFmtId="166" fontId="0" fillId="42" borderId="10" xfId="0" applyNumberFormat="1" applyFont="1" applyFill="1" applyBorder="1" applyAlignment="1" applyProtection="1">
      <alignment horizontal="center" vertical="center"/>
      <protection locked="0"/>
    </xf>
  </cellXfs>
  <cellStyles count="49">
    <cellStyle name="20% - Ênfase1" xfId="18" builtinId="30" customBuiltin="1"/>
    <cellStyle name="20% - Ênfase2" xfId="22" builtinId="34" customBuiltin="1"/>
    <cellStyle name="20% - Ênfase3" xfId="26" builtinId="38" customBuiltin="1"/>
    <cellStyle name="20% - Ênfase4" xfId="30" builtinId="42" customBuiltin="1"/>
    <cellStyle name="20% - Ênfase5" xfId="34" builtinId="46" customBuiltin="1"/>
    <cellStyle name="20% - Ênfase6" xfId="38" builtinId="50" customBuiltin="1"/>
    <cellStyle name="40% - Ênfase1" xfId="19" builtinId="31" customBuiltin="1"/>
    <cellStyle name="40% - Ênfase2" xfId="23" builtinId="35" customBuiltin="1"/>
    <cellStyle name="40% - Ênfase3" xfId="27" builtinId="39" customBuiltin="1"/>
    <cellStyle name="40% - Ênfase4" xfId="31" builtinId="43" customBuiltin="1"/>
    <cellStyle name="40% - Ênfase5" xfId="35" builtinId="47" customBuiltin="1"/>
    <cellStyle name="40% - Ênfase6" xfId="39" builtinId="51" customBuiltin="1"/>
    <cellStyle name="60% - Ênfase1" xfId="20" builtinId="32" customBuiltin="1"/>
    <cellStyle name="60% - Ênfase2" xfId="24" builtinId="36" customBuiltin="1"/>
    <cellStyle name="60% - Ênfase3" xfId="28" builtinId="40" customBuiltin="1"/>
    <cellStyle name="60% - Ênfase4" xfId="32" builtinId="44" customBuiltin="1"/>
    <cellStyle name="60% - Ênfase5" xfId="36" builtinId="48" customBuiltin="1"/>
    <cellStyle name="60% - Ênfase6" xfId="40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7" builtinId="29" customBuiltin="1"/>
    <cellStyle name="Ênfase2" xfId="21" builtinId="33" customBuiltin="1"/>
    <cellStyle name="Ênfase3" xfId="25" builtinId="37" customBuiltin="1"/>
    <cellStyle name="Ênfase4" xfId="29" builtinId="41" customBuiltin="1"/>
    <cellStyle name="Ênfase5" xfId="33" builtinId="45" customBuiltin="1"/>
    <cellStyle name="Ênfase6" xfId="37" builtinId="49" customBuiltin="1"/>
    <cellStyle name="Entrada" xfId="9" builtinId="20" customBuiltin="1"/>
    <cellStyle name="Incorreto" xfId="7" builtinId="27" customBuiltin="1"/>
    <cellStyle name="Moeda 2" xfId="42"/>
    <cellStyle name="Moeda 3" xfId="43"/>
    <cellStyle name="Moeda 4" xfId="41"/>
    <cellStyle name="Neutra" xfId="8" builtinId="28" customBuiltin="1"/>
    <cellStyle name="Normal" xfId="0" builtinId="0"/>
    <cellStyle name="Normal 2" xfId="44"/>
    <cellStyle name="Normal 3" xfId="45"/>
    <cellStyle name="Nota 2" xfId="47"/>
    <cellStyle name="Nota 3" xfId="46"/>
    <cellStyle name="Saída" xfId="10" builtinId="21" customBuiltin="1"/>
    <cellStyle name="Texto de Aviso" xfId="14" builtinId="11" customBuiltin="1"/>
    <cellStyle name="Texto Explicativo" xfId="15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6" builtinId="25" customBuiltin="1"/>
    <cellStyle name="Vírgula" xfId="4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phael/PROJETOS%20ENVIADOS%20PARA%20LICITA&#199;&#195;O/R_2012_JAN_LIC_UBS_TROP/UBS_Tropical_SEMVAL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"/>
      <sheetName val="CRONOGRAMA"/>
      <sheetName val="ORIENTAÇÕES PARA PREENCHIMENT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tabSelected="1" view="pageBreakPreview" zoomScale="85" zoomScaleNormal="100" zoomScaleSheetLayoutView="85" workbookViewId="0">
      <selection activeCell="D119" sqref="D119"/>
    </sheetView>
  </sheetViews>
  <sheetFormatPr defaultRowHeight="15" x14ac:dyDescent="0.25"/>
  <cols>
    <col min="1" max="1" width="11.7109375" style="2" bestFit="1" customWidth="1"/>
    <col min="2" max="2" width="39.85546875" style="1" bestFit="1" customWidth="1"/>
    <col min="3" max="3" width="13.85546875" style="4" customWidth="1"/>
    <col min="4" max="4" width="14.28515625" style="37" bestFit="1" customWidth="1"/>
    <col min="5" max="5" width="16.42578125" style="14" bestFit="1" customWidth="1"/>
    <col min="6" max="6" width="15.140625" style="37" bestFit="1" customWidth="1"/>
    <col min="7" max="7" width="13.28515625" style="4" bestFit="1" customWidth="1"/>
    <col min="8" max="8" width="13.42578125" style="4" bestFit="1" customWidth="1"/>
    <col min="9" max="16384" width="9.140625" style="4"/>
  </cols>
  <sheetData>
    <row r="1" spans="1:6" x14ac:dyDescent="0.25">
      <c r="A1" s="106"/>
      <c r="B1" s="106"/>
      <c r="C1" s="106"/>
      <c r="D1" s="106"/>
      <c r="E1" s="106"/>
      <c r="F1" s="106"/>
    </row>
    <row r="2" spans="1:6" x14ac:dyDescent="0.25">
      <c r="A2" s="106"/>
      <c r="B2" s="106"/>
      <c r="C2" s="106"/>
      <c r="D2" s="106"/>
      <c r="E2" s="106"/>
      <c r="F2" s="106"/>
    </row>
    <row r="3" spans="1:6" x14ac:dyDescent="0.25">
      <c r="A3" s="106"/>
      <c r="B3" s="106"/>
      <c r="C3" s="106"/>
      <c r="D3" s="106"/>
      <c r="E3" s="106"/>
      <c r="F3" s="106"/>
    </row>
    <row r="4" spans="1:6" x14ac:dyDescent="0.25">
      <c r="A4" s="106"/>
      <c r="B4" s="106"/>
      <c r="C4" s="106"/>
      <c r="D4" s="106"/>
      <c r="E4" s="106"/>
      <c r="F4" s="106"/>
    </row>
    <row r="5" spans="1:6" x14ac:dyDescent="0.25">
      <c r="A5" s="106"/>
      <c r="B5" s="106"/>
      <c r="C5" s="106"/>
      <c r="D5" s="106"/>
      <c r="E5" s="106"/>
      <c r="F5" s="106"/>
    </row>
    <row r="6" spans="1:6" x14ac:dyDescent="0.25">
      <c r="A6" s="106"/>
      <c r="B6" s="106"/>
      <c r="C6" s="106"/>
      <c r="D6" s="106"/>
      <c r="E6" s="106"/>
      <c r="F6" s="106"/>
    </row>
    <row r="7" spans="1:6" x14ac:dyDescent="0.25">
      <c r="A7" s="106"/>
      <c r="B7" s="106"/>
      <c r="C7" s="106"/>
      <c r="D7" s="106"/>
      <c r="E7" s="106"/>
      <c r="F7" s="106"/>
    </row>
    <row r="8" spans="1:6" x14ac:dyDescent="0.25">
      <c r="A8" s="106"/>
      <c r="B8" s="106"/>
      <c r="C8" s="106"/>
      <c r="D8" s="106"/>
      <c r="E8" s="106"/>
      <c r="F8" s="106"/>
    </row>
    <row r="9" spans="1:6" x14ac:dyDescent="0.25">
      <c r="A9" s="43"/>
      <c r="B9" s="43"/>
      <c r="C9" s="43"/>
      <c r="D9" s="43"/>
      <c r="E9" s="43"/>
      <c r="F9" s="43"/>
    </row>
    <row r="10" spans="1:6" x14ac:dyDescent="0.25">
      <c r="A10" s="86" t="s">
        <v>228</v>
      </c>
      <c r="B10" s="86"/>
      <c r="C10" s="86"/>
      <c r="D10" s="86"/>
      <c r="E10" s="86"/>
      <c r="F10" s="86"/>
    </row>
    <row r="11" spans="1:6" x14ac:dyDescent="0.25">
      <c r="A11" s="44"/>
      <c r="B11" s="44"/>
      <c r="C11" s="44"/>
      <c r="D11" s="44"/>
      <c r="E11" s="44"/>
      <c r="F11" s="44"/>
    </row>
    <row r="12" spans="1:6" x14ac:dyDescent="0.25">
      <c r="A12" s="30" t="s">
        <v>45</v>
      </c>
      <c r="B12" s="87" t="s">
        <v>229</v>
      </c>
      <c r="C12" s="87"/>
      <c r="D12" s="87"/>
      <c r="E12" s="87"/>
      <c r="F12" s="87"/>
    </row>
    <row r="13" spans="1:6" x14ac:dyDescent="0.25">
      <c r="A13" s="30" t="s">
        <v>46</v>
      </c>
      <c r="B13" s="87" t="s">
        <v>158</v>
      </c>
      <c r="C13" s="87"/>
      <c r="D13" s="87"/>
      <c r="E13" s="87"/>
      <c r="F13" s="87"/>
    </row>
    <row r="14" spans="1:6" x14ac:dyDescent="0.25">
      <c r="A14" s="30"/>
      <c r="B14" s="7"/>
      <c r="C14" s="7"/>
      <c r="D14" s="34"/>
      <c r="E14" s="35"/>
      <c r="F14" s="34"/>
    </row>
    <row r="15" spans="1:6" x14ac:dyDescent="0.25">
      <c r="A15" s="4"/>
      <c r="B15" s="6" t="s">
        <v>47</v>
      </c>
      <c r="C15" s="31"/>
      <c r="D15" s="36">
        <f>D16</f>
        <v>0</v>
      </c>
    </row>
    <row r="16" spans="1:6" x14ac:dyDescent="0.25">
      <c r="A16" s="4"/>
      <c r="B16" s="6" t="s">
        <v>48</v>
      </c>
      <c r="C16" s="32"/>
      <c r="D16" s="36">
        <f>F137</f>
        <v>0</v>
      </c>
    </row>
    <row r="17" spans="1:7" x14ac:dyDescent="0.25">
      <c r="A17" s="4"/>
      <c r="B17" s="5"/>
      <c r="C17" s="29"/>
      <c r="D17" s="36"/>
    </row>
    <row r="18" spans="1:7" s="3" customFormat="1" x14ac:dyDescent="0.25">
      <c r="A18" s="104"/>
      <c r="B18" s="104"/>
      <c r="C18" s="104"/>
      <c r="D18" s="104"/>
      <c r="E18" s="104"/>
      <c r="F18" s="104"/>
    </row>
    <row r="19" spans="1:7" s="3" customFormat="1" ht="15" customHeight="1" x14ac:dyDescent="0.25">
      <c r="A19" s="89" t="s">
        <v>49</v>
      </c>
      <c r="B19" s="90" t="s">
        <v>50</v>
      </c>
      <c r="C19" s="91" t="s">
        <v>51</v>
      </c>
      <c r="D19" s="85" t="s">
        <v>54</v>
      </c>
      <c r="E19" s="92" t="s">
        <v>52</v>
      </c>
      <c r="F19" s="88" t="s">
        <v>53</v>
      </c>
    </row>
    <row r="20" spans="1:7" s="3" customFormat="1" x14ac:dyDescent="0.25">
      <c r="A20" s="89"/>
      <c r="B20" s="90"/>
      <c r="C20" s="91"/>
      <c r="D20" s="85"/>
      <c r="E20" s="92"/>
      <c r="F20" s="88"/>
    </row>
    <row r="21" spans="1:7" s="100" customFormat="1" x14ac:dyDescent="0.25">
      <c r="A21" s="94" t="s">
        <v>14</v>
      </c>
      <c r="B21" s="95" t="s">
        <v>0</v>
      </c>
      <c r="C21" s="96"/>
      <c r="D21" s="97"/>
      <c r="E21" s="97"/>
      <c r="F21" s="99">
        <f>SUM(F22:F23)</f>
        <v>0</v>
      </c>
      <c r="G21" s="101"/>
    </row>
    <row r="22" spans="1:7" s="9" customFormat="1" x14ac:dyDescent="0.25">
      <c r="A22" s="10" t="s">
        <v>69</v>
      </c>
      <c r="B22" s="11" t="s">
        <v>70</v>
      </c>
      <c r="C22" s="12"/>
      <c r="D22" s="38"/>
      <c r="E22" s="38"/>
      <c r="F22" s="38"/>
    </row>
    <row r="23" spans="1:7" s="9" customFormat="1" x14ac:dyDescent="0.25">
      <c r="A23" s="22" t="s">
        <v>96</v>
      </c>
      <c r="B23" s="23" t="s">
        <v>63</v>
      </c>
      <c r="C23" s="22" t="s">
        <v>60</v>
      </c>
      <c r="D23" s="107"/>
      <c r="E23" s="15">
        <f>6*3.3</f>
        <v>19.799999999999997</v>
      </c>
      <c r="F23" s="13">
        <f t="shared" ref="F23:F29" si="0">E23*D23</f>
        <v>0</v>
      </c>
    </row>
    <row r="24" spans="1:7" s="100" customFormat="1" x14ac:dyDescent="0.25">
      <c r="A24" s="94" t="s">
        <v>15</v>
      </c>
      <c r="B24" s="95" t="s">
        <v>1</v>
      </c>
      <c r="C24" s="96"/>
      <c r="D24" s="97"/>
      <c r="E24" s="97"/>
      <c r="F24" s="99">
        <f>SUM(F25:F26)</f>
        <v>0</v>
      </c>
      <c r="G24" s="101"/>
    </row>
    <row r="25" spans="1:7" s="9" customFormat="1" x14ac:dyDescent="0.25">
      <c r="A25" s="10" t="s">
        <v>16</v>
      </c>
      <c r="B25" s="11" t="s">
        <v>2</v>
      </c>
      <c r="C25" s="12"/>
      <c r="D25" s="38"/>
      <c r="E25" s="38"/>
      <c r="F25" s="38"/>
    </row>
    <row r="26" spans="1:7" s="9" customFormat="1" ht="30" x14ac:dyDescent="0.25">
      <c r="A26" s="22" t="s">
        <v>97</v>
      </c>
      <c r="B26" s="23" t="s">
        <v>64</v>
      </c>
      <c r="C26" s="22" t="s">
        <v>62</v>
      </c>
      <c r="D26" s="107"/>
      <c r="E26" s="15">
        <v>3.36</v>
      </c>
      <c r="F26" s="13">
        <f t="shared" si="0"/>
        <v>0</v>
      </c>
    </row>
    <row r="27" spans="1:7" s="100" customFormat="1" x14ac:dyDescent="0.25">
      <c r="A27" s="94" t="s">
        <v>17</v>
      </c>
      <c r="B27" s="95" t="s">
        <v>3</v>
      </c>
      <c r="C27" s="96"/>
      <c r="D27" s="97"/>
      <c r="E27" s="97"/>
      <c r="F27" s="99">
        <f>SUM(F28:F31)</f>
        <v>0</v>
      </c>
      <c r="G27" s="101"/>
    </row>
    <row r="28" spans="1:7" s="9" customFormat="1" x14ac:dyDescent="0.25">
      <c r="A28" s="10" t="s">
        <v>18</v>
      </c>
      <c r="B28" s="11" t="s">
        <v>4</v>
      </c>
      <c r="C28" s="12"/>
      <c r="D28" s="38"/>
      <c r="E28" s="38"/>
      <c r="F28" s="38"/>
    </row>
    <row r="29" spans="1:7" s="9" customFormat="1" ht="30" x14ac:dyDescent="0.25">
      <c r="A29" s="22" t="s">
        <v>98</v>
      </c>
      <c r="B29" s="23" t="s">
        <v>65</v>
      </c>
      <c r="C29" s="22" t="s">
        <v>61</v>
      </c>
      <c r="D29" s="107"/>
      <c r="E29" s="15">
        <v>18</v>
      </c>
      <c r="F29" s="13">
        <f t="shared" si="0"/>
        <v>0</v>
      </c>
    </row>
    <row r="30" spans="1:7" s="9" customFormat="1" x14ac:dyDescent="0.25">
      <c r="A30" s="10" t="s">
        <v>71</v>
      </c>
      <c r="B30" s="11" t="s">
        <v>72</v>
      </c>
      <c r="C30" s="12"/>
      <c r="D30" s="38"/>
      <c r="E30" s="38"/>
      <c r="F30" s="38"/>
    </row>
    <row r="31" spans="1:7" s="9" customFormat="1" ht="30" x14ac:dyDescent="0.25">
      <c r="A31" s="33" t="s">
        <v>99</v>
      </c>
      <c r="B31" s="23" t="s">
        <v>66</v>
      </c>
      <c r="C31" s="33" t="s">
        <v>60</v>
      </c>
      <c r="D31" s="107"/>
      <c r="E31" s="15">
        <f>0.45*23.9</f>
        <v>10.754999999999999</v>
      </c>
      <c r="F31" s="13">
        <f t="shared" ref="F31" si="1">E31*D31</f>
        <v>0</v>
      </c>
    </row>
    <row r="32" spans="1:7" s="100" customFormat="1" x14ac:dyDescent="0.25">
      <c r="A32" s="94" t="s">
        <v>19</v>
      </c>
      <c r="B32" s="95" t="s">
        <v>8</v>
      </c>
      <c r="C32" s="96"/>
      <c r="D32" s="97"/>
      <c r="E32" s="97"/>
      <c r="F32" s="99">
        <f>SUM(F33:F38)</f>
        <v>0</v>
      </c>
      <c r="G32" s="101"/>
    </row>
    <row r="33" spans="1:7" s="16" customFormat="1" x14ac:dyDescent="0.25">
      <c r="A33" s="10" t="s">
        <v>73</v>
      </c>
      <c r="B33" s="11" t="s">
        <v>5</v>
      </c>
      <c r="C33" s="12"/>
      <c r="D33" s="38"/>
      <c r="E33" s="38"/>
      <c r="F33" s="38"/>
    </row>
    <row r="34" spans="1:7" s="16" customFormat="1" x14ac:dyDescent="0.25">
      <c r="A34" s="22" t="s">
        <v>105</v>
      </c>
      <c r="B34" s="23" t="s">
        <v>106</v>
      </c>
      <c r="C34" s="22" t="s">
        <v>60</v>
      </c>
      <c r="D34" s="107"/>
      <c r="E34" s="15">
        <v>2.23</v>
      </c>
      <c r="F34" s="13">
        <f t="shared" ref="F34" si="2">E34*D34</f>
        <v>0</v>
      </c>
    </row>
    <row r="35" spans="1:7" s="9" customFormat="1" x14ac:dyDescent="0.25">
      <c r="A35" s="10" t="s">
        <v>20</v>
      </c>
      <c r="B35" s="11" t="s">
        <v>6</v>
      </c>
      <c r="C35" s="12"/>
      <c r="D35" s="38"/>
      <c r="E35" s="38"/>
      <c r="F35" s="38"/>
    </row>
    <row r="36" spans="1:7" s="9" customFormat="1" ht="30" x14ac:dyDescent="0.25">
      <c r="A36" s="33" t="s">
        <v>102</v>
      </c>
      <c r="B36" s="23" t="s">
        <v>103</v>
      </c>
      <c r="C36" s="22" t="s">
        <v>104</v>
      </c>
      <c r="D36" s="107"/>
      <c r="E36" s="15">
        <v>92</v>
      </c>
      <c r="F36" s="13">
        <f t="shared" ref="F36:F46" si="3">E36*D36</f>
        <v>0</v>
      </c>
    </row>
    <row r="37" spans="1:7" s="9" customFormat="1" x14ac:dyDescent="0.25">
      <c r="A37" s="10" t="s">
        <v>74</v>
      </c>
      <c r="B37" s="11" t="s">
        <v>7</v>
      </c>
      <c r="C37" s="12"/>
      <c r="D37" s="38"/>
      <c r="E37" s="38"/>
      <c r="F37" s="38"/>
    </row>
    <row r="38" spans="1:7" s="9" customFormat="1" x14ac:dyDescent="0.25">
      <c r="A38" s="22" t="s">
        <v>100</v>
      </c>
      <c r="B38" s="23" t="s">
        <v>101</v>
      </c>
      <c r="C38" s="22" t="s">
        <v>62</v>
      </c>
      <c r="D38" s="107"/>
      <c r="E38" s="15">
        <v>0.93</v>
      </c>
      <c r="F38" s="13">
        <f t="shared" ref="F38" si="4">E38*D38</f>
        <v>0</v>
      </c>
    </row>
    <row r="39" spans="1:7" s="100" customFormat="1" x14ac:dyDescent="0.25">
      <c r="A39" s="94" t="s">
        <v>21</v>
      </c>
      <c r="B39" s="95" t="s">
        <v>55</v>
      </c>
      <c r="C39" s="96"/>
      <c r="D39" s="97"/>
      <c r="E39" s="97"/>
      <c r="F39" s="99">
        <f>SUM(F40:F41)</f>
        <v>0</v>
      </c>
      <c r="G39" s="101"/>
    </row>
    <row r="40" spans="1:7" s="9" customFormat="1" x14ac:dyDescent="0.25">
      <c r="A40" s="10" t="s">
        <v>22</v>
      </c>
      <c r="B40" s="11" t="s">
        <v>56</v>
      </c>
      <c r="C40" s="12"/>
      <c r="D40" s="38"/>
      <c r="E40" s="38"/>
      <c r="F40" s="38"/>
    </row>
    <row r="41" spans="1:7" s="9" customFormat="1" ht="30" x14ac:dyDescent="0.25">
      <c r="A41" s="33" t="s">
        <v>196</v>
      </c>
      <c r="B41" s="23" t="s">
        <v>197</v>
      </c>
      <c r="C41" s="22" t="s">
        <v>60</v>
      </c>
      <c r="D41" s="107"/>
      <c r="E41" s="15">
        <v>85.2</v>
      </c>
      <c r="F41" s="13">
        <f t="shared" si="3"/>
        <v>0</v>
      </c>
    </row>
    <row r="42" spans="1:7" s="100" customFormat="1" x14ac:dyDescent="0.25">
      <c r="A42" s="94" t="s">
        <v>23</v>
      </c>
      <c r="B42" s="95" t="s">
        <v>57</v>
      </c>
      <c r="C42" s="96"/>
      <c r="D42" s="97"/>
      <c r="E42" s="97"/>
      <c r="F42" s="99">
        <f>SUM(F43:F46)</f>
        <v>0</v>
      </c>
      <c r="G42" s="101"/>
    </row>
    <row r="43" spans="1:7" s="9" customFormat="1" x14ac:dyDescent="0.25">
      <c r="A43" s="10" t="s">
        <v>24</v>
      </c>
      <c r="B43" s="11" t="s">
        <v>10</v>
      </c>
      <c r="C43" s="12"/>
      <c r="D43" s="38"/>
      <c r="E43" s="38"/>
      <c r="F43" s="38"/>
    </row>
    <row r="44" spans="1:7" s="9" customFormat="1" ht="30" x14ac:dyDescent="0.25">
      <c r="A44" s="22" t="s">
        <v>192</v>
      </c>
      <c r="B44" s="23" t="s">
        <v>193</v>
      </c>
      <c r="C44" s="22" t="s">
        <v>60</v>
      </c>
      <c r="D44" s="107"/>
      <c r="E44" s="15">
        <f>(2.1*0.8)+(2*(2.1*0.7))</f>
        <v>4.62</v>
      </c>
      <c r="F44" s="13">
        <f t="shared" si="3"/>
        <v>0</v>
      </c>
    </row>
    <row r="45" spans="1:7" s="9" customFormat="1" x14ac:dyDescent="0.25">
      <c r="A45" s="10" t="s">
        <v>25</v>
      </c>
      <c r="B45" s="11" t="s">
        <v>9</v>
      </c>
      <c r="C45" s="12"/>
      <c r="D45" s="38"/>
      <c r="E45" s="38"/>
      <c r="F45" s="38"/>
    </row>
    <row r="46" spans="1:7" s="9" customFormat="1" ht="30" x14ac:dyDescent="0.25">
      <c r="A46" s="22" t="s">
        <v>194</v>
      </c>
      <c r="B46" s="23" t="s">
        <v>195</v>
      </c>
      <c r="C46" s="22" t="s">
        <v>60</v>
      </c>
      <c r="D46" s="107"/>
      <c r="E46" s="15">
        <f>(2*(1.2*0.6))+(2*(0.8*0.6))</f>
        <v>2.4</v>
      </c>
      <c r="F46" s="13">
        <f t="shared" si="3"/>
        <v>0</v>
      </c>
    </row>
    <row r="47" spans="1:7" s="100" customFormat="1" x14ac:dyDescent="0.25">
      <c r="A47" s="94" t="s">
        <v>26</v>
      </c>
      <c r="B47" s="95" t="s">
        <v>11</v>
      </c>
      <c r="C47" s="96"/>
      <c r="D47" s="97"/>
      <c r="E47" s="97"/>
      <c r="F47" s="99">
        <f>SUM(F48:F51)</f>
        <v>0</v>
      </c>
      <c r="G47" s="101"/>
    </row>
    <row r="48" spans="1:7" s="16" customFormat="1" x14ac:dyDescent="0.25">
      <c r="A48" s="10" t="s">
        <v>75</v>
      </c>
      <c r="B48" s="11" t="s">
        <v>76</v>
      </c>
      <c r="C48" s="12"/>
      <c r="D48" s="38"/>
      <c r="E48" s="38"/>
      <c r="F48" s="38"/>
    </row>
    <row r="49" spans="1:8" s="16" customFormat="1" ht="30" x14ac:dyDescent="0.25">
      <c r="A49" s="22" t="s">
        <v>107</v>
      </c>
      <c r="B49" s="23" t="s">
        <v>108</v>
      </c>
      <c r="C49" s="22" t="s">
        <v>60</v>
      </c>
      <c r="D49" s="107"/>
      <c r="E49" s="15">
        <f>4.5*7.2</f>
        <v>32.4</v>
      </c>
      <c r="F49" s="13">
        <f t="shared" ref="F49" si="5">E49*D49</f>
        <v>0</v>
      </c>
    </row>
    <row r="50" spans="1:8" s="9" customFormat="1" x14ac:dyDescent="0.25">
      <c r="A50" s="10" t="s">
        <v>27</v>
      </c>
      <c r="B50" s="11" t="s">
        <v>12</v>
      </c>
      <c r="C50" s="12"/>
      <c r="D50" s="38"/>
      <c r="E50" s="38"/>
      <c r="F50" s="38"/>
    </row>
    <row r="51" spans="1:8" s="9" customFormat="1" x14ac:dyDescent="0.25">
      <c r="A51" s="22" t="s">
        <v>109</v>
      </c>
      <c r="B51" s="23" t="s">
        <v>110</v>
      </c>
      <c r="C51" s="22" t="s">
        <v>60</v>
      </c>
      <c r="D51" s="107"/>
      <c r="E51" s="15">
        <f>E49</f>
        <v>32.4</v>
      </c>
      <c r="F51" s="13">
        <f t="shared" ref="F51" si="6">E51*D51</f>
        <v>0</v>
      </c>
    </row>
    <row r="52" spans="1:8" s="100" customFormat="1" x14ac:dyDescent="0.25">
      <c r="A52" s="94" t="s">
        <v>77</v>
      </c>
      <c r="B52" s="95" t="s">
        <v>78</v>
      </c>
      <c r="C52" s="96"/>
      <c r="D52" s="97"/>
      <c r="E52" s="97"/>
      <c r="F52" s="99">
        <f>SUM(F53:F54)</f>
        <v>0</v>
      </c>
      <c r="G52" s="101"/>
    </row>
    <row r="53" spans="1:8" s="9" customFormat="1" x14ac:dyDescent="0.25">
      <c r="A53" s="10" t="s">
        <v>79</v>
      </c>
      <c r="B53" s="11" t="s">
        <v>80</v>
      </c>
      <c r="C53" s="12"/>
      <c r="D53" s="38"/>
      <c r="E53" s="38"/>
      <c r="F53" s="38"/>
    </row>
    <row r="54" spans="1:8" s="9" customFormat="1" ht="45" x14ac:dyDescent="0.25">
      <c r="A54" s="22" t="s">
        <v>198</v>
      </c>
      <c r="B54" s="23" t="s">
        <v>199</v>
      </c>
      <c r="C54" s="22" t="s">
        <v>60</v>
      </c>
      <c r="D54" s="107"/>
      <c r="E54" s="15">
        <f>E31</f>
        <v>10.754999999999999</v>
      </c>
      <c r="F54" s="13">
        <f t="shared" ref="F54" si="7">E54*D54</f>
        <v>0</v>
      </c>
    </row>
    <row r="55" spans="1:8" s="100" customFormat="1" x14ac:dyDescent="0.25">
      <c r="A55" s="94" t="s">
        <v>81</v>
      </c>
      <c r="B55" s="95" t="s">
        <v>82</v>
      </c>
      <c r="C55" s="96"/>
      <c r="D55" s="97"/>
      <c r="E55" s="97"/>
      <c r="F55" s="99">
        <f>SUM(F56:F57)</f>
        <v>0</v>
      </c>
      <c r="G55" s="101"/>
    </row>
    <row r="56" spans="1:8" s="9" customFormat="1" x14ac:dyDescent="0.25">
      <c r="A56" s="10" t="s">
        <v>83</v>
      </c>
      <c r="B56" s="11" t="s">
        <v>13</v>
      </c>
      <c r="C56" s="12"/>
      <c r="D56" s="38"/>
      <c r="E56" s="38"/>
      <c r="F56" s="38"/>
    </row>
    <row r="57" spans="1:8" s="9" customFormat="1" x14ac:dyDescent="0.25">
      <c r="A57" s="22" t="s">
        <v>111</v>
      </c>
      <c r="B57" s="23" t="s">
        <v>112</v>
      </c>
      <c r="C57" s="22" t="s">
        <v>60</v>
      </c>
      <c r="D57" s="107"/>
      <c r="E57" s="15">
        <f>5.7*3</f>
        <v>17.100000000000001</v>
      </c>
      <c r="F57" s="13">
        <f t="shared" ref="F57" si="8">E57*D57</f>
        <v>0</v>
      </c>
    </row>
    <row r="58" spans="1:8" s="100" customFormat="1" x14ac:dyDescent="0.25">
      <c r="A58" s="94" t="s">
        <v>208</v>
      </c>
      <c r="B58" s="95" t="s">
        <v>210</v>
      </c>
      <c r="C58" s="96"/>
      <c r="D58" s="97"/>
      <c r="E58" s="97"/>
      <c r="F58" s="99">
        <f>SUM(F59:F60)</f>
        <v>0</v>
      </c>
    </row>
    <row r="59" spans="1:8" s="9" customFormat="1" x14ac:dyDescent="0.25">
      <c r="A59" s="10" t="s">
        <v>209</v>
      </c>
      <c r="B59" s="11" t="s">
        <v>13</v>
      </c>
      <c r="C59" s="12"/>
      <c r="D59" s="38"/>
      <c r="E59" s="38"/>
      <c r="F59" s="38"/>
    </row>
    <row r="60" spans="1:8" s="9" customFormat="1" ht="60" x14ac:dyDescent="0.25">
      <c r="A60" s="22" t="s">
        <v>211</v>
      </c>
      <c r="B60" s="23" t="s">
        <v>212</v>
      </c>
      <c r="C60" s="22" t="s">
        <v>60</v>
      </c>
      <c r="D60" s="107"/>
      <c r="E60" s="15">
        <v>37.36</v>
      </c>
      <c r="F60" s="13">
        <f t="shared" ref="F60" si="9">E60*D60</f>
        <v>0</v>
      </c>
    </row>
    <row r="61" spans="1:8" s="100" customFormat="1" x14ac:dyDescent="0.25">
      <c r="A61" s="94" t="s">
        <v>31</v>
      </c>
      <c r="B61" s="95" t="s">
        <v>28</v>
      </c>
      <c r="C61" s="96"/>
      <c r="D61" s="102"/>
      <c r="E61" s="103"/>
      <c r="F61" s="99">
        <f>SUM(F62:F69)</f>
        <v>0</v>
      </c>
      <c r="G61" s="101"/>
    </row>
    <row r="62" spans="1:8" s="16" customFormat="1" x14ac:dyDescent="0.25">
      <c r="A62" s="10" t="s">
        <v>32</v>
      </c>
      <c r="B62" s="11" t="s">
        <v>29</v>
      </c>
      <c r="C62" s="12"/>
      <c r="D62" s="38"/>
      <c r="E62" s="38"/>
      <c r="F62" s="38"/>
    </row>
    <row r="63" spans="1:8" s="16" customFormat="1" x14ac:dyDescent="0.25">
      <c r="A63" s="22" t="s">
        <v>115</v>
      </c>
      <c r="B63" s="23" t="s">
        <v>116</v>
      </c>
      <c r="C63" s="22" t="s">
        <v>62</v>
      </c>
      <c r="D63" s="107"/>
      <c r="E63" s="15">
        <f>E67*0.04</f>
        <v>0.68400000000000005</v>
      </c>
      <c r="F63" s="13">
        <f t="shared" ref="F63" si="10">E63*D63</f>
        <v>0</v>
      </c>
      <c r="H63" s="45"/>
    </row>
    <row r="64" spans="1:8" s="16" customFormat="1" x14ac:dyDescent="0.25">
      <c r="A64" s="10" t="s">
        <v>33</v>
      </c>
      <c r="B64" s="11" t="s">
        <v>30</v>
      </c>
      <c r="C64" s="12"/>
      <c r="D64" s="38"/>
      <c r="E64" s="38"/>
      <c r="F64" s="38"/>
    </row>
    <row r="65" spans="1:7" s="16" customFormat="1" ht="30" x14ac:dyDescent="0.25">
      <c r="A65" s="22" t="s">
        <v>117</v>
      </c>
      <c r="B65" s="23" t="s">
        <v>118</v>
      </c>
      <c r="C65" s="22" t="s">
        <v>60</v>
      </c>
      <c r="D65" s="107"/>
      <c r="E65" s="15">
        <f>E67</f>
        <v>17.100000000000001</v>
      </c>
      <c r="F65" s="13">
        <f t="shared" ref="F65" si="11">E65*D65</f>
        <v>0</v>
      </c>
    </row>
    <row r="66" spans="1:7" s="16" customFormat="1" x14ac:dyDescent="0.25">
      <c r="A66" s="10" t="s">
        <v>34</v>
      </c>
      <c r="B66" s="11" t="s">
        <v>13</v>
      </c>
      <c r="C66" s="12"/>
      <c r="D66" s="38"/>
      <c r="E66" s="38"/>
      <c r="F66" s="38"/>
    </row>
    <row r="67" spans="1:7" s="16" customFormat="1" ht="60" x14ac:dyDescent="0.25">
      <c r="A67" s="22" t="s">
        <v>113</v>
      </c>
      <c r="B67" s="23" t="s">
        <v>114</v>
      </c>
      <c r="C67" s="22" t="s">
        <v>60</v>
      </c>
      <c r="D67" s="107"/>
      <c r="E67" s="15">
        <f>E57</f>
        <v>17.100000000000001</v>
      </c>
      <c r="F67" s="13">
        <f t="shared" ref="F67" si="12">E67*D67</f>
        <v>0</v>
      </c>
    </row>
    <row r="68" spans="1:7" s="16" customFormat="1" x14ac:dyDescent="0.25">
      <c r="A68" s="10" t="s">
        <v>84</v>
      </c>
      <c r="B68" s="11" t="s">
        <v>85</v>
      </c>
      <c r="C68" s="12"/>
      <c r="D68" s="38"/>
      <c r="E68" s="38"/>
      <c r="F68" s="38"/>
    </row>
    <row r="69" spans="1:7" s="16" customFormat="1" ht="60" x14ac:dyDescent="0.25">
      <c r="A69" s="22" t="s">
        <v>119</v>
      </c>
      <c r="B69" s="23" t="s">
        <v>120</v>
      </c>
      <c r="C69" s="22" t="s">
        <v>61</v>
      </c>
      <c r="D69" s="107"/>
      <c r="E69" s="15">
        <f>3+2.8+3+2.8+1.5+2.8+1.5</f>
        <v>17.400000000000002</v>
      </c>
      <c r="F69" s="13">
        <f t="shared" ref="F69" si="13">E69*D69</f>
        <v>0</v>
      </c>
    </row>
    <row r="70" spans="1:7" s="100" customFormat="1" x14ac:dyDescent="0.25">
      <c r="A70" s="94" t="s">
        <v>35</v>
      </c>
      <c r="B70" s="95" t="s">
        <v>58</v>
      </c>
      <c r="C70" s="96"/>
      <c r="D70" s="97"/>
      <c r="E70" s="97"/>
      <c r="F70" s="99">
        <f>SUM(F72:F89)</f>
        <v>0</v>
      </c>
      <c r="G70" s="101"/>
    </row>
    <row r="71" spans="1:7" s="9" customFormat="1" x14ac:dyDescent="0.25">
      <c r="A71" s="10" t="s">
        <v>86</v>
      </c>
      <c r="B71" s="11" t="s">
        <v>89</v>
      </c>
      <c r="C71" s="12"/>
      <c r="D71" s="38"/>
      <c r="E71" s="38"/>
      <c r="F71" s="38"/>
    </row>
    <row r="72" spans="1:7" s="9" customFormat="1" ht="30" x14ac:dyDescent="0.25">
      <c r="A72" s="22" t="s">
        <v>121</v>
      </c>
      <c r="B72" s="23" t="s">
        <v>122</v>
      </c>
      <c r="C72" s="22" t="s">
        <v>51</v>
      </c>
      <c r="D72" s="107"/>
      <c r="E72" s="15">
        <v>1</v>
      </c>
      <c r="F72" s="13">
        <f t="shared" ref="F72" si="14">E72*D72</f>
        <v>0</v>
      </c>
    </row>
    <row r="73" spans="1:7" s="9" customFormat="1" x14ac:dyDescent="0.25">
      <c r="A73" s="10" t="s">
        <v>39</v>
      </c>
      <c r="B73" s="11" t="s">
        <v>36</v>
      </c>
      <c r="C73" s="12"/>
      <c r="D73" s="38"/>
      <c r="E73" s="38"/>
      <c r="F73" s="38"/>
    </row>
    <row r="74" spans="1:7" s="9" customFormat="1" ht="30" x14ac:dyDescent="0.25">
      <c r="A74" s="22" t="s">
        <v>123</v>
      </c>
      <c r="B74" s="23" t="s">
        <v>124</v>
      </c>
      <c r="C74" s="22" t="s">
        <v>61</v>
      </c>
      <c r="D74" s="107"/>
      <c r="E74" s="15">
        <v>38</v>
      </c>
      <c r="F74" s="13">
        <f t="shared" ref="F74:F76" si="15">E74*D74</f>
        <v>0</v>
      </c>
    </row>
    <row r="75" spans="1:7" s="9" customFormat="1" ht="45" x14ac:dyDescent="0.25">
      <c r="A75" s="22" t="s">
        <v>125</v>
      </c>
      <c r="B75" s="23" t="s">
        <v>126</v>
      </c>
      <c r="C75" s="22" t="s">
        <v>51</v>
      </c>
      <c r="D75" s="107"/>
      <c r="E75" s="15">
        <v>1</v>
      </c>
      <c r="F75" s="13">
        <f t="shared" si="15"/>
        <v>0</v>
      </c>
    </row>
    <row r="76" spans="1:7" s="9" customFormat="1" ht="45" x14ac:dyDescent="0.25">
      <c r="A76" s="22" t="s">
        <v>127</v>
      </c>
      <c r="B76" s="23" t="s">
        <v>128</v>
      </c>
      <c r="C76" s="22" t="s">
        <v>51</v>
      </c>
      <c r="D76" s="107"/>
      <c r="E76" s="15">
        <v>1</v>
      </c>
      <c r="F76" s="13">
        <f t="shared" si="15"/>
        <v>0</v>
      </c>
    </row>
    <row r="77" spans="1:7" s="9" customFormat="1" x14ac:dyDescent="0.25">
      <c r="A77" s="10" t="s">
        <v>87</v>
      </c>
      <c r="B77" s="11" t="s">
        <v>37</v>
      </c>
      <c r="C77" s="12"/>
      <c r="D77" s="38"/>
      <c r="E77" s="38"/>
      <c r="F77" s="38"/>
    </row>
    <row r="78" spans="1:7" s="9" customFormat="1" ht="45" x14ac:dyDescent="0.25">
      <c r="A78" s="22" t="s">
        <v>129</v>
      </c>
      <c r="B78" s="23" t="s">
        <v>130</v>
      </c>
      <c r="C78" s="33" t="s">
        <v>61</v>
      </c>
      <c r="D78" s="107"/>
      <c r="E78" s="15">
        <v>10</v>
      </c>
      <c r="F78" s="13">
        <f t="shared" ref="F78:F80" si="16">E78*D78</f>
        <v>0</v>
      </c>
    </row>
    <row r="79" spans="1:7" s="9" customFormat="1" ht="45" x14ac:dyDescent="0.25">
      <c r="A79" s="22" t="s">
        <v>131</v>
      </c>
      <c r="B79" s="23" t="s">
        <v>132</v>
      </c>
      <c r="C79" s="33" t="s">
        <v>61</v>
      </c>
      <c r="D79" s="107"/>
      <c r="E79" s="15">
        <v>15</v>
      </c>
      <c r="F79" s="13">
        <f t="shared" si="16"/>
        <v>0</v>
      </c>
    </row>
    <row r="80" spans="1:7" s="9" customFormat="1" ht="30" x14ac:dyDescent="0.25">
      <c r="A80" s="22" t="s">
        <v>133</v>
      </c>
      <c r="B80" s="23" t="s">
        <v>134</v>
      </c>
      <c r="C80" s="22" t="s">
        <v>51</v>
      </c>
      <c r="D80" s="107"/>
      <c r="E80" s="15">
        <v>1</v>
      </c>
      <c r="F80" s="13">
        <f t="shared" si="16"/>
        <v>0</v>
      </c>
    </row>
    <row r="81" spans="1:6" s="9" customFormat="1" x14ac:dyDescent="0.25">
      <c r="A81" s="10" t="s">
        <v>88</v>
      </c>
      <c r="B81" s="11" t="s">
        <v>38</v>
      </c>
      <c r="C81" s="12"/>
      <c r="D81" s="38"/>
      <c r="E81" s="38"/>
      <c r="F81" s="38"/>
    </row>
    <row r="82" spans="1:6" s="9" customFormat="1" ht="30" x14ac:dyDescent="0.25">
      <c r="A82" s="22" t="s">
        <v>206</v>
      </c>
      <c r="B82" s="23" t="s">
        <v>207</v>
      </c>
      <c r="C82" s="22" t="s">
        <v>51</v>
      </c>
      <c r="D82" s="107"/>
      <c r="E82" s="15">
        <v>2</v>
      </c>
      <c r="F82" s="13">
        <f t="shared" ref="F82:F108" si="17">E82*D82</f>
        <v>0</v>
      </c>
    </row>
    <row r="83" spans="1:6" s="9" customFormat="1" x14ac:dyDescent="0.25">
      <c r="A83" s="22" t="s">
        <v>200</v>
      </c>
      <c r="B83" s="23" t="s">
        <v>201</v>
      </c>
      <c r="C83" s="22" t="s">
        <v>51</v>
      </c>
      <c r="D83" s="107"/>
      <c r="E83" s="15">
        <v>1</v>
      </c>
      <c r="F83" s="13">
        <f t="shared" si="17"/>
        <v>0</v>
      </c>
    </row>
    <row r="84" spans="1:6" s="9" customFormat="1" x14ac:dyDescent="0.25">
      <c r="A84" s="22" t="s">
        <v>137</v>
      </c>
      <c r="B84" s="23" t="s">
        <v>138</v>
      </c>
      <c r="C84" s="22" t="s">
        <v>51</v>
      </c>
      <c r="D84" s="107"/>
      <c r="E84" s="15">
        <v>2</v>
      </c>
      <c r="F84" s="13">
        <f t="shared" si="17"/>
        <v>0</v>
      </c>
    </row>
    <row r="85" spans="1:6" s="9" customFormat="1" ht="30" x14ac:dyDescent="0.25">
      <c r="A85" s="22" t="s">
        <v>135</v>
      </c>
      <c r="B85" s="23" t="s">
        <v>136</v>
      </c>
      <c r="C85" s="22" t="s">
        <v>51</v>
      </c>
      <c r="D85" s="107"/>
      <c r="E85" s="15">
        <v>2</v>
      </c>
      <c r="F85" s="13">
        <f t="shared" si="17"/>
        <v>0</v>
      </c>
    </row>
    <row r="86" spans="1:6" s="9" customFormat="1" ht="30" x14ac:dyDescent="0.25">
      <c r="A86" s="22" t="s">
        <v>139</v>
      </c>
      <c r="B86" s="23" t="s">
        <v>140</v>
      </c>
      <c r="C86" s="22" t="s">
        <v>51</v>
      </c>
      <c r="D86" s="107"/>
      <c r="E86" s="15">
        <v>2</v>
      </c>
      <c r="F86" s="13">
        <f t="shared" si="17"/>
        <v>0</v>
      </c>
    </row>
    <row r="87" spans="1:6" s="9" customFormat="1" ht="45" x14ac:dyDescent="0.25">
      <c r="A87" s="22" t="s">
        <v>190</v>
      </c>
      <c r="B87" s="23" t="s">
        <v>191</v>
      </c>
      <c r="C87" s="22" t="s">
        <v>51</v>
      </c>
      <c r="D87" s="107"/>
      <c r="E87" s="15">
        <v>2</v>
      </c>
      <c r="F87" s="13">
        <f t="shared" si="17"/>
        <v>0</v>
      </c>
    </row>
    <row r="88" spans="1:6" s="9" customFormat="1" ht="30" x14ac:dyDescent="0.25">
      <c r="A88" s="22" t="s">
        <v>141</v>
      </c>
      <c r="B88" s="23" t="s">
        <v>142</v>
      </c>
      <c r="C88" s="22" t="s">
        <v>60</v>
      </c>
      <c r="D88" s="107"/>
      <c r="E88" s="15">
        <f>1.3*0.7</f>
        <v>0.90999999999999992</v>
      </c>
      <c r="F88" s="13">
        <f t="shared" si="17"/>
        <v>0</v>
      </c>
    </row>
    <row r="89" spans="1:6" s="9" customFormat="1" x14ac:dyDescent="0.25">
      <c r="A89" s="22" t="s">
        <v>202</v>
      </c>
      <c r="B89" s="23" t="s">
        <v>203</v>
      </c>
      <c r="C89" s="22" t="s">
        <v>51</v>
      </c>
      <c r="D89" s="107"/>
      <c r="E89" s="15">
        <v>1</v>
      </c>
      <c r="F89" s="13">
        <f t="shared" si="17"/>
        <v>0</v>
      </c>
    </row>
    <row r="90" spans="1:6" s="100" customFormat="1" x14ac:dyDescent="0.25">
      <c r="A90" s="94" t="s">
        <v>40</v>
      </c>
      <c r="B90" s="95" t="s">
        <v>59</v>
      </c>
      <c r="C90" s="96"/>
      <c r="D90" s="97"/>
      <c r="E90" s="97"/>
      <c r="F90" s="99">
        <f>SUM(F91:F105)</f>
        <v>0</v>
      </c>
    </row>
    <row r="91" spans="1:6" s="8" customFormat="1" ht="45" x14ac:dyDescent="0.25">
      <c r="A91" s="24" t="s">
        <v>159</v>
      </c>
      <c r="B91" s="23" t="s">
        <v>160</v>
      </c>
      <c r="C91" s="22" t="s">
        <v>51</v>
      </c>
      <c r="D91" s="107"/>
      <c r="E91" s="15">
        <v>1</v>
      </c>
      <c r="F91" s="13">
        <f t="shared" ref="F91:F105" si="18">E91*D91</f>
        <v>0</v>
      </c>
    </row>
    <row r="92" spans="1:6" s="8" customFormat="1" ht="30" x14ac:dyDescent="0.25">
      <c r="A92" s="24" t="s">
        <v>161</v>
      </c>
      <c r="B92" s="23" t="s">
        <v>162</v>
      </c>
      <c r="C92" s="22" t="s">
        <v>51</v>
      </c>
      <c r="D92" s="107"/>
      <c r="E92" s="15">
        <v>2</v>
      </c>
      <c r="F92" s="13">
        <f t="shared" si="18"/>
        <v>0</v>
      </c>
    </row>
    <row r="93" spans="1:6" s="8" customFormat="1" ht="30" x14ac:dyDescent="0.25">
      <c r="A93" s="24" t="s">
        <v>163</v>
      </c>
      <c r="B93" s="23" t="s">
        <v>164</v>
      </c>
      <c r="C93" s="22" t="s">
        <v>51</v>
      </c>
      <c r="D93" s="107"/>
      <c r="E93" s="15">
        <v>5</v>
      </c>
      <c r="F93" s="13">
        <f t="shared" si="18"/>
        <v>0</v>
      </c>
    </row>
    <row r="94" spans="1:6" s="8" customFormat="1" ht="30" x14ac:dyDescent="0.25">
      <c r="A94" s="24" t="s">
        <v>165</v>
      </c>
      <c r="B94" s="23" t="s">
        <v>166</v>
      </c>
      <c r="C94" s="22" t="s">
        <v>61</v>
      </c>
      <c r="D94" s="107"/>
      <c r="E94" s="15">
        <v>50</v>
      </c>
      <c r="F94" s="13">
        <f t="shared" si="18"/>
        <v>0</v>
      </c>
    </row>
    <row r="95" spans="1:6" s="8" customFormat="1" ht="30" x14ac:dyDescent="0.25">
      <c r="A95" s="24" t="s">
        <v>167</v>
      </c>
      <c r="B95" s="23" t="s">
        <v>168</v>
      </c>
      <c r="C95" s="22" t="s">
        <v>61</v>
      </c>
      <c r="D95" s="107"/>
      <c r="E95" s="15">
        <v>50</v>
      </c>
      <c r="F95" s="13">
        <f t="shared" si="18"/>
        <v>0</v>
      </c>
    </row>
    <row r="96" spans="1:6" s="8" customFormat="1" ht="30" x14ac:dyDescent="0.25">
      <c r="A96" s="24" t="s">
        <v>169</v>
      </c>
      <c r="B96" s="23" t="s">
        <v>170</v>
      </c>
      <c r="C96" s="22" t="s">
        <v>61</v>
      </c>
      <c r="D96" s="107"/>
      <c r="E96" s="15">
        <v>200</v>
      </c>
      <c r="F96" s="13">
        <f t="shared" si="18"/>
        <v>0</v>
      </c>
    </row>
    <row r="97" spans="1:7" s="8" customFormat="1" ht="30" x14ac:dyDescent="0.25">
      <c r="A97" s="24" t="s">
        <v>171</v>
      </c>
      <c r="B97" s="23" t="s">
        <v>172</v>
      </c>
      <c r="C97" s="22" t="s">
        <v>61</v>
      </c>
      <c r="D97" s="107"/>
      <c r="E97" s="15">
        <v>200</v>
      </c>
      <c r="F97" s="13">
        <f t="shared" si="18"/>
        <v>0</v>
      </c>
    </row>
    <row r="98" spans="1:7" s="8" customFormat="1" x14ac:dyDescent="0.25">
      <c r="A98" s="24" t="s">
        <v>173</v>
      </c>
      <c r="B98" s="23" t="s">
        <v>174</v>
      </c>
      <c r="C98" s="22" t="s">
        <v>51</v>
      </c>
      <c r="D98" s="107"/>
      <c r="E98" s="15">
        <v>10</v>
      </c>
      <c r="F98" s="13">
        <f t="shared" si="18"/>
        <v>0</v>
      </c>
    </row>
    <row r="99" spans="1:7" s="8" customFormat="1" ht="30" x14ac:dyDescent="0.25">
      <c r="A99" s="24" t="s">
        <v>175</v>
      </c>
      <c r="B99" s="23" t="s">
        <v>176</v>
      </c>
      <c r="C99" s="22" t="s">
        <v>51</v>
      </c>
      <c r="D99" s="107"/>
      <c r="E99" s="15">
        <v>2</v>
      </c>
      <c r="F99" s="13">
        <f t="shared" si="18"/>
        <v>0</v>
      </c>
    </row>
    <row r="100" spans="1:7" s="8" customFormat="1" ht="45" x14ac:dyDescent="0.25">
      <c r="A100" s="24" t="s">
        <v>177</v>
      </c>
      <c r="B100" s="23" t="s">
        <v>178</v>
      </c>
      <c r="C100" s="22" t="s">
        <v>51</v>
      </c>
      <c r="D100" s="107"/>
      <c r="E100" s="15">
        <v>4</v>
      </c>
      <c r="F100" s="13">
        <f t="shared" si="18"/>
        <v>0</v>
      </c>
    </row>
    <row r="101" spans="1:7" s="8" customFormat="1" ht="60" x14ac:dyDescent="0.25">
      <c r="A101" s="24" t="s">
        <v>179</v>
      </c>
      <c r="B101" s="23" t="s">
        <v>180</v>
      </c>
      <c r="C101" s="22" t="s">
        <v>51</v>
      </c>
      <c r="D101" s="107"/>
      <c r="E101" s="15">
        <v>8</v>
      </c>
      <c r="F101" s="13">
        <f t="shared" si="18"/>
        <v>0</v>
      </c>
    </row>
    <row r="102" spans="1:7" s="8" customFormat="1" ht="60" x14ac:dyDescent="0.25">
      <c r="A102" s="24" t="s">
        <v>181</v>
      </c>
      <c r="B102" s="23" t="s">
        <v>182</v>
      </c>
      <c r="C102" s="22" t="s">
        <v>51</v>
      </c>
      <c r="D102" s="107"/>
      <c r="E102" s="15">
        <v>8</v>
      </c>
      <c r="F102" s="13">
        <f t="shared" si="18"/>
        <v>0</v>
      </c>
    </row>
    <row r="103" spans="1:7" s="8" customFormat="1" x14ac:dyDescent="0.25">
      <c r="A103" s="24" t="s">
        <v>183</v>
      </c>
      <c r="B103" s="23" t="s">
        <v>184</v>
      </c>
      <c r="C103" s="22" t="s">
        <v>185</v>
      </c>
      <c r="D103" s="107"/>
      <c r="E103" s="15">
        <v>6</v>
      </c>
      <c r="F103" s="13">
        <f t="shared" si="18"/>
        <v>0</v>
      </c>
    </row>
    <row r="104" spans="1:7" s="8" customFormat="1" x14ac:dyDescent="0.25">
      <c r="A104" s="24" t="s">
        <v>186</v>
      </c>
      <c r="B104" s="23" t="s">
        <v>187</v>
      </c>
      <c r="C104" s="22" t="s">
        <v>185</v>
      </c>
      <c r="D104" s="107"/>
      <c r="E104" s="15">
        <v>4</v>
      </c>
      <c r="F104" s="13">
        <f t="shared" si="18"/>
        <v>0</v>
      </c>
    </row>
    <row r="105" spans="1:7" s="8" customFormat="1" ht="30" x14ac:dyDescent="0.25">
      <c r="A105" s="24" t="s">
        <v>188</v>
      </c>
      <c r="B105" s="23" t="s">
        <v>189</v>
      </c>
      <c r="C105" s="22" t="s">
        <v>51</v>
      </c>
      <c r="D105" s="107"/>
      <c r="E105" s="15">
        <v>1</v>
      </c>
      <c r="F105" s="13">
        <f t="shared" si="18"/>
        <v>0</v>
      </c>
    </row>
    <row r="106" spans="1:7" s="100" customFormat="1" x14ac:dyDescent="0.25">
      <c r="A106" s="94" t="s">
        <v>41</v>
      </c>
      <c r="B106" s="95" t="s">
        <v>42</v>
      </c>
      <c r="C106" s="96"/>
      <c r="D106" s="97"/>
      <c r="E106" s="97"/>
      <c r="F106" s="99">
        <f>SUM(F107:F110)</f>
        <v>0</v>
      </c>
      <c r="G106" s="101"/>
    </row>
    <row r="107" spans="1:7" s="9" customFormat="1" x14ac:dyDescent="0.25">
      <c r="A107" s="10" t="s">
        <v>44</v>
      </c>
      <c r="B107" s="11" t="s">
        <v>43</v>
      </c>
      <c r="C107" s="12"/>
      <c r="D107" s="38"/>
      <c r="E107" s="38"/>
      <c r="F107" s="38"/>
    </row>
    <row r="108" spans="1:7" s="9" customFormat="1" x14ac:dyDescent="0.25">
      <c r="A108" s="22" t="s">
        <v>204</v>
      </c>
      <c r="B108" s="23" t="s">
        <v>205</v>
      </c>
      <c r="C108" s="22" t="s">
        <v>60</v>
      </c>
      <c r="D108" s="107"/>
      <c r="E108" s="15">
        <v>42.97</v>
      </c>
      <c r="F108" s="13">
        <f t="shared" si="17"/>
        <v>0</v>
      </c>
    </row>
    <row r="109" spans="1:7" s="9" customFormat="1" x14ac:dyDescent="0.25">
      <c r="A109" s="10" t="s">
        <v>90</v>
      </c>
      <c r="B109" s="11" t="s">
        <v>91</v>
      </c>
      <c r="C109" s="12"/>
      <c r="D109" s="38"/>
      <c r="E109" s="38"/>
      <c r="F109" s="38"/>
    </row>
    <row r="110" spans="1:7" s="9" customFormat="1" x14ac:dyDescent="0.25">
      <c r="A110" s="22" t="s">
        <v>204</v>
      </c>
      <c r="B110" s="23" t="s">
        <v>205</v>
      </c>
      <c r="C110" s="22" t="s">
        <v>60</v>
      </c>
      <c r="D110" s="107"/>
      <c r="E110" s="15">
        <v>62.1</v>
      </c>
      <c r="F110" s="13">
        <f t="shared" ref="F110" si="19">E110*D110</f>
        <v>0</v>
      </c>
    </row>
    <row r="111" spans="1:7" s="100" customFormat="1" x14ac:dyDescent="0.25">
      <c r="A111" s="94" t="s">
        <v>92</v>
      </c>
      <c r="B111" s="95" t="s">
        <v>93</v>
      </c>
      <c r="C111" s="96"/>
      <c r="D111" s="97"/>
      <c r="E111" s="97"/>
      <c r="F111" s="99">
        <f>SUM(F113:F119)</f>
        <v>0</v>
      </c>
      <c r="G111" s="101"/>
    </row>
    <row r="112" spans="1:7" s="9" customFormat="1" x14ac:dyDescent="0.25">
      <c r="A112" s="10" t="s">
        <v>213</v>
      </c>
      <c r="B112" s="11" t="s">
        <v>214</v>
      </c>
      <c r="C112" s="12"/>
      <c r="D112" s="38"/>
      <c r="E112" s="38"/>
      <c r="F112" s="38"/>
      <c r="G112" s="28"/>
    </row>
    <row r="113" spans="1:7" s="9" customFormat="1" ht="45" x14ac:dyDescent="0.25">
      <c r="A113" s="93" t="s">
        <v>215</v>
      </c>
      <c r="B113" s="23" t="s">
        <v>216</v>
      </c>
      <c r="C113" s="22" t="s">
        <v>217</v>
      </c>
      <c r="D113" s="107"/>
      <c r="E113" s="15">
        <v>1187.5</v>
      </c>
      <c r="F113" s="13">
        <f t="shared" ref="F113" si="20">E113*D113</f>
        <v>0</v>
      </c>
      <c r="G113" s="28"/>
    </row>
    <row r="114" spans="1:7" s="9" customFormat="1" ht="45" x14ac:dyDescent="0.25">
      <c r="A114" s="93" t="s">
        <v>218</v>
      </c>
      <c r="B114" s="23" t="s">
        <v>219</v>
      </c>
      <c r="C114" s="22" t="s">
        <v>217</v>
      </c>
      <c r="D114" s="107"/>
      <c r="E114" s="15">
        <v>80</v>
      </c>
      <c r="F114" s="13">
        <f t="shared" ref="F114:F117" si="21">E114*D114</f>
        <v>0</v>
      </c>
      <c r="G114" s="28"/>
    </row>
    <row r="115" spans="1:7" s="9" customFormat="1" ht="45" x14ac:dyDescent="0.25">
      <c r="A115" s="93" t="s">
        <v>220</v>
      </c>
      <c r="B115" s="23" t="s">
        <v>221</v>
      </c>
      <c r="C115" s="22" t="s">
        <v>217</v>
      </c>
      <c r="D115" s="107"/>
      <c r="E115" s="15">
        <v>7600</v>
      </c>
      <c r="F115" s="13">
        <f t="shared" si="21"/>
        <v>0</v>
      </c>
      <c r="G115" s="28"/>
    </row>
    <row r="116" spans="1:7" s="9" customFormat="1" ht="60" x14ac:dyDescent="0.25">
      <c r="A116" s="93" t="s">
        <v>222</v>
      </c>
      <c r="B116" s="23" t="s">
        <v>223</v>
      </c>
      <c r="C116" s="22" t="s">
        <v>224</v>
      </c>
      <c r="D116" s="107"/>
      <c r="E116" s="15">
        <v>3</v>
      </c>
      <c r="F116" s="13">
        <f t="shared" si="21"/>
        <v>0</v>
      </c>
      <c r="G116" s="28"/>
    </row>
    <row r="117" spans="1:7" s="9" customFormat="1" ht="45" x14ac:dyDescent="0.25">
      <c r="A117" s="93" t="s">
        <v>225</v>
      </c>
      <c r="B117" s="23" t="s">
        <v>226</v>
      </c>
      <c r="C117" s="22" t="s">
        <v>227</v>
      </c>
      <c r="D117" s="107"/>
      <c r="E117" s="15">
        <v>40</v>
      </c>
      <c r="F117" s="13">
        <f t="shared" si="21"/>
        <v>0</v>
      </c>
      <c r="G117" s="28"/>
    </row>
    <row r="118" spans="1:7" s="9" customFormat="1" x14ac:dyDescent="0.25">
      <c r="A118" s="10" t="s">
        <v>94</v>
      </c>
      <c r="B118" s="11" t="s">
        <v>95</v>
      </c>
      <c r="C118" s="12"/>
      <c r="D118" s="38"/>
      <c r="E118" s="38"/>
      <c r="F118" s="38"/>
    </row>
    <row r="119" spans="1:7" s="9" customFormat="1" x14ac:dyDescent="0.25">
      <c r="A119" s="22" t="s">
        <v>143</v>
      </c>
      <c r="B119" s="23" t="s">
        <v>144</v>
      </c>
      <c r="C119" s="22" t="s">
        <v>60</v>
      </c>
      <c r="D119" s="107"/>
      <c r="E119" s="15">
        <f>E23</f>
        <v>19.799999999999997</v>
      </c>
      <c r="F119" s="13">
        <f t="shared" ref="F119" si="22">E119*D119</f>
        <v>0</v>
      </c>
    </row>
    <row r="120" spans="1:7" s="100" customFormat="1" x14ac:dyDescent="0.25">
      <c r="A120" s="94" t="s">
        <v>67</v>
      </c>
      <c r="B120" s="95" t="s">
        <v>68</v>
      </c>
      <c r="C120" s="96"/>
      <c r="D120" s="97"/>
      <c r="E120" s="97"/>
      <c r="F120" s="99">
        <f>SUM(F21:F119)/2</f>
        <v>0</v>
      </c>
    </row>
    <row r="121" spans="1:7" s="9" customFormat="1" x14ac:dyDescent="0.25">
      <c r="A121" s="25"/>
      <c r="B121" s="26"/>
      <c r="C121" s="27"/>
      <c r="D121" s="39"/>
      <c r="E121" s="39"/>
      <c r="F121" s="40"/>
    </row>
    <row r="122" spans="1:7" s="9" customFormat="1" x14ac:dyDescent="0.25">
      <c r="A122" s="94" t="s">
        <v>14</v>
      </c>
      <c r="B122" s="95" t="s">
        <v>0</v>
      </c>
      <c r="C122" s="96"/>
      <c r="D122" s="97"/>
      <c r="E122" s="98"/>
      <c r="F122" s="99">
        <f>F21</f>
        <v>0</v>
      </c>
    </row>
    <row r="123" spans="1:7" s="9" customFormat="1" x14ac:dyDescent="0.25">
      <c r="A123" s="94" t="s">
        <v>15</v>
      </c>
      <c r="B123" s="95" t="s">
        <v>1</v>
      </c>
      <c r="C123" s="96"/>
      <c r="D123" s="97"/>
      <c r="E123" s="98"/>
      <c r="F123" s="99">
        <f>F24</f>
        <v>0</v>
      </c>
    </row>
    <row r="124" spans="1:7" s="9" customFormat="1" x14ac:dyDescent="0.25">
      <c r="A124" s="94" t="s">
        <v>17</v>
      </c>
      <c r="B124" s="95" t="s">
        <v>3</v>
      </c>
      <c r="C124" s="96"/>
      <c r="D124" s="97"/>
      <c r="E124" s="98"/>
      <c r="F124" s="99">
        <f>F27</f>
        <v>0</v>
      </c>
    </row>
    <row r="125" spans="1:7" s="9" customFormat="1" x14ac:dyDescent="0.25">
      <c r="A125" s="94" t="s">
        <v>19</v>
      </c>
      <c r="B125" s="95" t="s">
        <v>8</v>
      </c>
      <c r="C125" s="96"/>
      <c r="D125" s="97"/>
      <c r="E125" s="98"/>
      <c r="F125" s="99">
        <f>F32</f>
        <v>0</v>
      </c>
    </row>
    <row r="126" spans="1:7" s="9" customFormat="1" x14ac:dyDescent="0.25">
      <c r="A126" s="94" t="s">
        <v>21</v>
      </c>
      <c r="B126" s="95" t="s">
        <v>55</v>
      </c>
      <c r="C126" s="96"/>
      <c r="D126" s="97"/>
      <c r="E126" s="98"/>
      <c r="F126" s="99">
        <f>F39</f>
        <v>0</v>
      </c>
    </row>
    <row r="127" spans="1:7" s="9" customFormat="1" x14ac:dyDescent="0.25">
      <c r="A127" s="94" t="s">
        <v>23</v>
      </c>
      <c r="B127" s="95" t="s">
        <v>57</v>
      </c>
      <c r="C127" s="96"/>
      <c r="D127" s="97"/>
      <c r="E127" s="98"/>
      <c r="F127" s="99">
        <f>F42</f>
        <v>0</v>
      </c>
    </row>
    <row r="128" spans="1:7" s="9" customFormat="1" x14ac:dyDescent="0.25">
      <c r="A128" s="94" t="s">
        <v>26</v>
      </c>
      <c r="B128" s="95" t="s">
        <v>11</v>
      </c>
      <c r="C128" s="96"/>
      <c r="D128" s="97"/>
      <c r="E128" s="98"/>
      <c r="F128" s="99">
        <f>F47</f>
        <v>0</v>
      </c>
    </row>
    <row r="129" spans="1:8" s="9" customFormat="1" x14ac:dyDescent="0.25">
      <c r="A129" s="94" t="s">
        <v>77</v>
      </c>
      <c r="B129" s="95" t="s">
        <v>78</v>
      </c>
      <c r="C129" s="96"/>
      <c r="D129" s="97"/>
      <c r="E129" s="98"/>
      <c r="F129" s="99">
        <f>F52</f>
        <v>0</v>
      </c>
    </row>
    <row r="130" spans="1:8" s="9" customFormat="1" x14ac:dyDescent="0.25">
      <c r="A130" s="94" t="s">
        <v>81</v>
      </c>
      <c r="B130" s="95" t="s">
        <v>82</v>
      </c>
      <c r="C130" s="96"/>
      <c r="D130" s="97"/>
      <c r="E130" s="98"/>
      <c r="F130" s="99">
        <f>F55</f>
        <v>0</v>
      </c>
    </row>
    <row r="131" spans="1:8" s="9" customFormat="1" x14ac:dyDescent="0.25">
      <c r="A131" s="94" t="s">
        <v>208</v>
      </c>
      <c r="B131" s="95" t="s">
        <v>210</v>
      </c>
      <c r="C131" s="96"/>
      <c r="D131" s="97"/>
      <c r="E131" s="98"/>
      <c r="F131" s="99">
        <f>F58</f>
        <v>0</v>
      </c>
    </row>
    <row r="132" spans="1:8" s="9" customFormat="1" x14ac:dyDescent="0.25">
      <c r="A132" s="94" t="s">
        <v>31</v>
      </c>
      <c r="B132" s="95" t="s">
        <v>28</v>
      </c>
      <c r="C132" s="96"/>
      <c r="D132" s="97"/>
      <c r="E132" s="98"/>
      <c r="F132" s="99">
        <f>F61</f>
        <v>0</v>
      </c>
    </row>
    <row r="133" spans="1:8" s="9" customFormat="1" x14ac:dyDescent="0.25">
      <c r="A133" s="94" t="s">
        <v>35</v>
      </c>
      <c r="B133" s="95" t="s">
        <v>58</v>
      </c>
      <c r="C133" s="96"/>
      <c r="D133" s="97"/>
      <c r="E133" s="98"/>
      <c r="F133" s="99">
        <f>F70</f>
        <v>0</v>
      </c>
    </row>
    <row r="134" spans="1:8" s="9" customFormat="1" x14ac:dyDescent="0.25">
      <c r="A134" s="94" t="s">
        <v>40</v>
      </c>
      <c r="B134" s="95" t="s">
        <v>59</v>
      </c>
      <c r="C134" s="96"/>
      <c r="D134" s="97"/>
      <c r="E134" s="98"/>
      <c r="F134" s="99">
        <f>F90</f>
        <v>0</v>
      </c>
    </row>
    <row r="135" spans="1:8" s="9" customFormat="1" x14ac:dyDescent="0.25">
      <c r="A135" s="94" t="s">
        <v>41</v>
      </c>
      <c r="B135" s="95" t="s">
        <v>42</v>
      </c>
      <c r="C135" s="96"/>
      <c r="D135" s="97"/>
      <c r="E135" s="98"/>
      <c r="F135" s="99">
        <f>F106</f>
        <v>0</v>
      </c>
      <c r="G135" s="28"/>
    </row>
    <row r="136" spans="1:8" s="9" customFormat="1" x14ac:dyDescent="0.25">
      <c r="A136" s="94" t="s">
        <v>92</v>
      </c>
      <c r="B136" s="95" t="s">
        <v>93</v>
      </c>
      <c r="C136" s="96"/>
      <c r="D136" s="97"/>
      <c r="E136" s="98"/>
      <c r="F136" s="99">
        <f>F111</f>
        <v>0</v>
      </c>
      <c r="G136" s="28"/>
    </row>
    <row r="137" spans="1:8" s="9" customFormat="1" x14ac:dyDescent="0.25">
      <c r="A137" s="94" t="s">
        <v>67</v>
      </c>
      <c r="B137" s="95" t="s">
        <v>68</v>
      </c>
      <c r="C137" s="96"/>
      <c r="D137" s="97"/>
      <c r="E137" s="98"/>
      <c r="F137" s="99">
        <f>SUBTOTAL(9,F122:F136)</f>
        <v>0</v>
      </c>
      <c r="H137" s="28"/>
    </row>
    <row r="138" spans="1:8" s="9" customFormat="1" x14ac:dyDescent="0.25">
      <c r="A138" s="19"/>
      <c r="B138" s="20"/>
      <c r="C138" s="21"/>
      <c r="D138" s="41"/>
      <c r="E138" s="41"/>
      <c r="F138" s="42"/>
    </row>
    <row r="139" spans="1:8" s="9" customFormat="1" x14ac:dyDescent="0.25">
      <c r="A139" s="19"/>
      <c r="B139" s="20"/>
      <c r="C139" s="21"/>
      <c r="D139" s="41"/>
      <c r="E139" s="41"/>
      <c r="F139" s="42"/>
    </row>
    <row r="140" spans="1:8" s="9" customFormat="1" x14ac:dyDescent="0.25">
      <c r="A140" s="19"/>
      <c r="B140" s="20"/>
      <c r="C140" s="21"/>
      <c r="D140" s="41"/>
      <c r="E140" s="41"/>
      <c r="F140" s="42"/>
    </row>
    <row r="141" spans="1:8" s="9" customFormat="1" x14ac:dyDescent="0.25">
      <c r="A141" s="19"/>
      <c r="B141" s="20"/>
      <c r="C141" s="21"/>
      <c r="D141" s="41"/>
      <c r="E141" s="41"/>
      <c r="F141" s="42"/>
    </row>
    <row r="142" spans="1:8" s="9" customFormat="1" x14ac:dyDescent="0.25">
      <c r="A142" s="19"/>
      <c r="B142" s="20"/>
      <c r="C142" s="21"/>
      <c r="D142" s="41"/>
      <c r="E142" s="41"/>
      <c r="F142" s="42"/>
    </row>
    <row r="143" spans="1:8" s="9" customFormat="1" x14ac:dyDescent="0.25">
      <c r="A143" s="19"/>
      <c r="B143" s="20"/>
      <c r="C143" s="21"/>
      <c r="D143" s="41"/>
      <c r="E143" s="41"/>
      <c r="F143" s="42"/>
    </row>
    <row r="144" spans="1:8" s="9" customFormat="1" x14ac:dyDescent="0.25">
      <c r="A144" s="19"/>
      <c r="B144" s="20"/>
      <c r="C144" s="21"/>
      <c r="D144" s="41"/>
      <c r="E144" s="41"/>
      <c r="F144" s="42"/>
    </row>
    <row r="145" spans="1:8" s="9" customFormat="1" x14ac:dyDescent="0.25">
      <c r="A145" s="19"/>
      <c r="B145" s="20"/>
      <c r="C145" s="21"/>
      <c r="D145" s="41"/>
      <c r="E145" s="41"/>
      <c r="F145" s="42"/>
    </row>
    <row r="146" spans="1:8" s="9" customFormat="1" x14ac:dyDescent="0.25">
      <c r="A146" s="19"/>
      <c r="B146" s="20"/>
      <c r="C146" s="21"/>
      <c r="D146" s="41"/>
      <c r="E146" s="41"/>
      <c r="F146" s="42"/>
    </row>
    <row r="147" spans="1:8" s="9" customFormat="1" x14ac:dyDescent="0.25">
      <c r="A147" s="19"/>
      <c r="B147" s="20"/>
      <c r="C147" s="21"/>
      <c r="D147" s="41"/>
      <c r="E147" s="41"/>
      <c r="F147" s="42"/>
    </row>
    <row r="148" spans="1:8" s="9" customFormat="1" x14ac:dyDescent="0.25">
      <c r="A148" s="19"/>
      <c r="B148" s="20"/>
      <c r="C148" s="21"/>
      <c r="D148" s="41"/>
      <c r="E148" s="41"/>
      <c r="F148" s="42"/>
    </row>
    <row r="149" spans="1:8" s="9" customFormat="1" x14ac:dyDescent="0.25">
      <c r="A149" s="19"/>
      <c r="B149" s="20"/>
      <c r="C149" s="21"/>
      <c r="D149" s="41"/>
      <c r="E149" s="41"/>
      <c r="F149" s="42"/>
    </row>
    <row r="150" spans="1:8" s="9" customFormat="1" x14ac:dyDescent="0.25">
      <c r="A150" s="19"/>
      <c r="B150" s="20"/>
      <c r="C150" s="21"/>
      <c r="D150" s="41"/>
      <c r="E150" s="41"/>
      <c r="F150" s="42"/>
    </row>
    <row r="151" spans="1:8" s="9" customFormat="1" x14ac:dyDescent="0.25">
      <c r="A151" s="19"/>
      <c r="B151" s="20"/>
      <c r="C151" s="21"/>
      <c r="D151" s="41"/>
      <c r="E151" s="41"/>
      <c r="F151" s="42"/>
    </row>
    <row r="152" spans="1:8" x14ac:dyDescent="0.25">
      <c r="F152" s="17"/>
      <c r="G152" s="18"/>
      <c r="H152" s="18"/>
    </row>
  </sheetData>
  <sheetProtection algorithmName="SHA-512" hashValue="HubpeNBZclb+4bvGELlPFoB9tfNTZlO370BHiWzKF/zxRT7yDT2apdAJucSKZwAE1746uJVC+1AAMrFfKAhuIg==" saltValue="OjcazB+Ikna4YKpYpKiLBg==" spinCount="100000" sheet="1" objects="1" scenarios="1" selectLockedCells="1"/>
  <autoFilter ref="A19:F120"/>
  <mergeCells count="11">
    <mergeCell ref="D19:D20"/>
    <mergeCell ref="A1:F8"/>
    <mergeCell ref="A10:F10"/>
    <mergeCell ref="B12:F12"/>
    <mergeCell ref="B13:F13"/>
    <mergeCell ref="F19:F20"/>
    <mergeCell ref="A19:A20"/>
    <mergeCell ref="B19:B20"/>
    <mergeCell ref="C19:C20"/>
    <mergeCell ref="E19:E20"/>
    <mergeCell ref="A18:F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orientation="portrait" r:id="rId1"/>
  <rowBreaks count="1" manualBreakCount="1">
    <brk id="9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showZeros="0" view="pageBreakPreview" zoomScale="70" zoomScaleNormal="85" zoomScaleSheetLayoutView="70" workbookViewId="0">
      <selection activeCell="M13" sqref="M13"/>
    </sheetView>
  </sheetViews>
  <sheetFormatPr defaultColWidth="13.7109375" defaultRowHeight="12.75" x14ac:dyDescent="0.2"/>
  <cols>
    <col min="1" max="1" width="8" style="84" bestFit="1" customWidth="1"/>
    <col min="2" max="2" width="49" style="47" customWidth="1"/>
    <col min="3" max="3" width="9.7109375" style="47" bestFit="1" customWidth="1"/>
    <col min="4" max="4" width="15.140625" style="47" bestFit="1" customWidth="1"/>
    <col min="5" max="5" width="9.7109375" style="47" bestFit="1" customWidth="1"/>
    <col min="6" max="6" width="13.7109375" style="47" bestFit="1" customWidth="1"/>
    <col min="7" max="7" width="9.7109375" style="47" bestFit="1" customWidth="1"/>
    <col min="8" max="8" width="15.140625" style="47" bestFit="1" customWidth="1"/>
    <col min="9" max="9" width="20.85546875" style="78" bestFit="1" customWidth="1"/>
    <col min="10" max="10" width="10.28515625" style="47" bestFit="1" customWidth="1"/>
    <col min="11" max="238" width="9.140625" style="47" customWidth="1"/>
    <col min="239" max="239" width="8" style="47" bestFit="1" customWidth="1"/>
    <col min="240" max="240" width="52.42578125" style="47" bestFit="1" customWidth="1"/>
    <col min="241" max="241" width="7" style="47" bestFit="1" customWidth="1"/>
    <col min="242" max="242" width="12.7109375" style="47" bestFit="1" customWidth="1"/>
    <col min="243" max="243" width="11.28515625" style="47" bestFit="1" customWidth="1"/>
    <col min="244" max="244" width="13.7109375" style="47" bestFit="1" customWidth="1"/>
    <col min="245" max="245" width="8" style="47" bestFit="1" customWidth="1"/>
    <col min="246" max="246" width="13.7109375" style="47" bestFit="1" customWidth="1"/>
    <col min="247" max="247" width="8" style="47" bestFit="1" customWidth="1"/>
    <col min="248" max="248" width="13.7109375" style="47" bestFit="1" customWidth="1"/>
    <col min="249" max="249" width="8" style="47" bestFit="1" customWidth="1"/>
    <col min="250" max="16384" width="13.7109375" style="47"/>
  </cols>
  <sheetData>
    <row r="1" spans="1:13" x14ac:dyDescent="0.2">
      <c r="A1" s="105"/>
      <c r="B1" s="105"/>
      <c r="C1" s="105"/>
      <c r="D1" s="105"/>
      <c r="E1" s="105"/>
      <c r="F1" s="105"/>
      <c r="G1" s="105"/>
      <c r="H1" s="105"/>
      <c r="I1" s="105"/>
      <c r="J1" s="46"/>
    </row>
    <row r="2" spans="1:13" x14ac:dyDescent="0.2">
      <c r="A2" s="105"/>
      <c r="B2" s="105"/>
      <c r="C2" s="105"/>
      <c r="D2" s="105"/>
      <c r="E2" s="105"/>
      <c r="F2" s="105"/>
      <c r="G2" s="105"/>
      <c r="H2" s="105"/>
      <c r="I2" s="105"/>
      <c r="J2" s="46"/>
    </row>
    <row r="3" spans="1:13" x14ac:dyDescent="0.2">
      <c r="A3" s="105"/>
      <c r="B3" s="105"/>
      <c r="C3" s="105"/>
      <c r="D3" s="105"/>
      <c r="E3" s="105"/>
      <c r="F3" s="105"/>
      <c r="G3" s="105"/>
      <c r="H3" s="105"/>
      <c r="I3" s="105"/>
      <c r="J3" s="46"/>
    </row>
    <row r="4" spans="1:13" x14ac:dyDescent="0.2">
      <c r="A4" s="105"/>
      <c r="B4" s="105"/>
      <c r="C4" s="105"/>
      <c r="D4" s="105"/>
      <c r="E4" s="105"/>
      <c r="F4" s="105"/>
      <c r="G4" s="105"/>
      <c r="H4" s="105"/>
      <c r="I4" s="105"/>
      <c r="J4" s="46"/>
    </row>
    <row r="5" spans="1:13" x14ac:dyDescent="0.2">
      <c r="A5" s="105"/>
      <c r="B5" s="105"/>
      <c r="C5" s="105"/>
      <c r="D5" s="105"/>
      <c r="E5" s="105"/>
      <c r="F5" s="105"/>
      <c r="G5" s="105"/>
      <c r="H5" s="105"/>
      <c r="I5" s="105"/>
      <c r="J5" s="46"/>
    </row>
    <row r="6" spans="1:13" x14ac:dyDescent="0.2">
      <c r="A6" s="105"/>
      <c r="B6" s="105"/>
      <c r="C6" s="105"/>
      <c r="D6" s="105"/>
      <c r="E6" s="105"/>
      <c r="F6" s="105"/>
      <c r="G6" s="105"/>
      <c r="H6" s="105"/>
      <c r="I6" s="105"/>
      <c r="J6" s="46"/>
    </row>
    <row r="7" spans="1:13" x14ac:dyDescent="0.2">
      <c r="A7" s="105"/>
      <c r="B7" s="105"/>
      <c r="C7" s="105"/>
      <c r="D7" s="105"/>
      <c r="E7" s="105"/>
      <c r="F7" s="105"/>
      <c r="G7" s="105"/>
      <c r="H7" s="105"/>
      <c r="I7" s="105"/>
      <c r="J7" s="46"/>
    </row>
    <row r="8" spans="1:13" x14ac:dyDescent="0.2">
      <c r="A8" s="105"/>
      <c r="B8" s="105"/>
      <c r="C8" s="105"/>
      <c r="D8" s="105"/>
      <c r="E8" s="105"/>
      <c r="F8" s="105"/>
      <c r="G8" s="105"/>
      <c r="H8" s="105"/>
      <c r="I8" s="105"/>
      <c r="J8" s="46"/>
    </row>
    <row r="9" spans="1:13" x14ac:dyDescent="0.2">
      <c r="A9" s="105"/>
      <c r="B9" s="105"/>
      <c r="C9" s="105"/>
      <c r="D9" s="105"/>
      <c r="E9" s="105"/>
      <c r="F9" s="105"/>
      <c r="G9" s="105"/>
      <c r="H9" s="105"/>
      <c r="I9" s="105"/>
      <c r="J9" s="48"/>
    </row>
    <row r="10" spans="1:13" ht="18.75" x14ac:dyDescent="0.2">
      <c r="A10" s="49" t="s">
        <v>145</v>
      </c>
      <c r="B10" s="49"/>
      <c r="C10" s="49"/>
      <c r="D10" s="49"/>
      <c r="E10" s="49"/>
      <c r="F10" s="49"/>
      <c r="G10" s="49"/>
      <c r="H10" s="49"/>
      <c r="I10" s="49"/>
      <c r="J10" s="49"/>
    </row>
    <row r="11" spans="1:13" ht="18.75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3" ht="15" x14ac:dyDescent="0.2">
      <c r="A12" s="44" t="s">
        <v>45</v>
      </c>
      <c r="B12" s="87" t="s">
        <v>229</v>
      </c>
      <c r="C12" s="87"/>
      <c r="D12" s="87"/>
      <c r="E12" s="87"/>
      <c r="F12" s="87"/>
      <c r="G12" s="87"/>
      <c r="H12" s="87"/>
      <c r="I12" s="46"/>
      <c r="J12" s="46"/>
    </row>
    <row r="13" spans="1:13" ht="15" customHeight="1" x14ac:dyDescent="0.2">
      <c r="A13" s="44" t="s">
        <v>46</v>
      </c>
      <c r="B13" s="87" t="s">
        <v>158</v>
      </c>
      <c r="C13" s="87"/>
      <c r="D13" s="87"/>
      <c r="E13" s="87"/>
      <c r="F13" s="87"/>
      <c r="G13" s="87"/>
      <c r="H13" s="87"/>
      <c r="I13" s="87"/>
      <c r="J13" s="46"/>
    </row>
    <row r="14" spans="1:13" ht="15" x14ac:dyDescent="0.2">
      <c r="A14" s="44"/>
      <c r="B14" s="7"/>
      <c r="C14" s="7"/>
      <c r="D14" s="7"/>
      <c r="E14" s="7"/>
      <c r="F14" s="7"/>
      <c r="G14" s="46"/>
      <c r="H14" s="46"/>
      <c r="I14" s="46"/>
      <c r="J14" s="46"/>
    </row>
    <row r="15" spans="1:13" s="55" customFormat="1" x14ac:dyDescent="0.2">
      <c r="A15" s="50" t="s">
        <v>146</v>
      </c>
      <c r="B15" s="50" t="s">
        <v>147</v>
      </c>
      <c r="C15" s="51" t="s">
        <v>148</v>
      </c>
      <c r="D15" s="52" t="s">
        <v>149</v>
      </c>
      <c r="E15" s="51" t="s">
        <v>148</v>
      </c>
      <c r="F15" s="52" t="s">
        <v>150</v>
      </c>
      <c r="G15" s="51" t="s">
        <v>148</v>
      </c>
      <c r="H15" s="52" t="s">
        <v>151</v>
      </c>
      <c r="I15" s="53" t="s">
        <v>152</v>
      </c>
      <c r="J15" s="54"/>
      <c r="K15" s="54"/>
      <c r="L15" s="54"/>
      <c r="M15" s="54"/>
    </row>
    <row r="16" spans="1:13" s="61" customFormat="1" ht="15.75" x14ac:dyDescent="0.25">
      <c r="A16" s="56"/>
      <c r="B16" s="56" t="s">
        <v>153</v>
      </c>
      <c r="C16" s="57">
        <v>0</v>
      </c>
      <c r="D16" s="58">
        <v>0</v>
      </c>
      <c r="E16" s="57">
        <v>0</v>
      </c>
      <c r="F16" s="58">
        <v>0</v>
      </c>
      <c r="G16" s="57">
        <v>0</v>
      </c>
      <c r="H16" s="58">
        <v>0</v>
      </c>
      <c r="I16" s="58"/>
      <c r="J16" s="59"/>
      <c r="K16" s="60"/>
      <c r="L16" s="60"/>
      <c r="M16" s="60"/>
    </row>
    <row r="17" spans="1:13" s="66" customFormat="1" ht="15.75" x14ac:dyDescent="0.2">
      <c r="A17" s="94" t="s">
        <v>14</v>
      </c>
      <c r="B17" s="95" t="s">
        <v>0</v>
      </c>
      <c r="C17" s="62">
        <v>1</v>
      </c>
      <c r="D17" s="63">
        <f>I17*C17</f>
        <v>0</v>
      </c>
      <c r="E17" s="62">
        <v>0</v>
      </c>
      <c r="F17" s="63">
        <f>I17*E17</f>
        <v>0</v>
      </c>
      <c r="G17" s="62">
        <v>0</v>
      </c>
      <c r="H17" s="63">
        <f>I17*G17</f>
        <v>0</v>
      </c>
      <c r="I17" s="63">
        <f>'Orçamento CONSTRUÇÃO SANIT'!F122</f>
        <v>0</v>
      </c>
      <c r="J17" s="64">
        <f>C17+E17+G17</f>
        <v>1</v>
      </c>
      <c r="K17" s="65"/>
      <c r="L17" s="65"/>
      <c r="M17" s="65"/>
    </row>
    <row r="18" spans="1:13" s="66" customFormat="1" ht="15.75" x14ac:dyDescent="0.2">
      <c r="A18" s="94" t="s">
        <v>15</v>
      </c>
      <c r="B18" s="95" t="s">
        <v>1</v>
      </c>
      <c r="C18" s="62">
        <v>1</v>
      </c>
      <c r="D18" s="63">
        <f t="shared" ref="D18:D31" si="0">I18*C18</f>
        <v>0</v>
      </c>
      <c r="E18" s="62"/>
      <c r="F18" s="63">
        <f t="shared" ref="F18:F31" si="1">I18*E18</f>
        <v>0</v>
      </c>
      <c r="G18" s="62"/>
      <c r="H18" s="63">
        <f t="shared" ref="H18:H31" si="2">I18*G18</f>
        <v>0</v>
      </c>
      <c r="I18" s="63">
        <f>'Orçamento CONSTRUÇÃO SANIT'!F123</f>
        <v>0</v>
      </c>
      <c r="J18" s="64">
        <f t="shared" ref="J18:J31" si="3">C18+E18+G18</f>
        <v>1</v>
      </c>
      <c r="K18" s="65"/>
      <c r="L18" s="65"/>
      <c r="M18" s="65"/>
    </row>
    <row r="19" spans="1:13" s="66" customFormat="1" ht="15.75" x14ac:dyDescent="0.2">
      <c r="A19" s="94" t="s">
        <v>17</v>
      </c>
      <c r="B19" s="95" t="s">
        <v>3</v>
      </c>
      <c r="C19" s="62">
        <v>1</v>
      </c>
      <c r="D19" s="63">
        <f t="shared" si="0"/>
        <v>0</v>
      </c>
      <c r="E19" s="62">
        <v>0</v>
      </c>
      <c r="F19" s="63">
        <f t="shared" si="1"/>
        <v>0</v>
      </c>
      <c r="G19" s="62"/>
      <c r="H19" s="63">
        <f t="shared" si="2"/>
        <v>0</v>
      </c>
      <c r="I19" s="63">
        <f>'Orçamento CONSTRUÇÃO SANIT'!F124</f>
        <v>0</v>
      </c>
      <c r="J19" s="64">
        <f t="shared" si="3"/>
        <v>1</v>
      </c>
      <c r="K19" s="65"/>
      <c r="L19" s="65"/>
      <c r="M19" s="65"/>
    </row>
    <row r="20" spans="1:13" s="66" customFormat="1" ht="15.75" x14ac:dyDescent="0.2">
      <c r="A20" s="94" t="s">
        <v>19</v>
      </c>
      <c r="B20" s="95" t="s">
        <v>8</v>
      </c>
      <c r="C20" s="62">
        <v>0.3</v>
      </c>
      <c r="D20" s="63">
        <f t="shared" si="0"/>
        <v>0</v>
      </c>
      <c r="E20" s="62">
        <v>0.7</v>
      </c>
      <c r="F20" s="63">
        <f t="shared" si="1"/>
        <v>0</v>
      </c>
      <c r="G20" s="62"/>
      <c r="H20" s="63">
        <f t="shared" si="2"/>
        <v>0</v>
      </c>
      <c r="I20" s="63">
        <f>'Orçamento CONSTRUÇÃO SANIT'!F125</f>
        <v>0</v>
      </c>
      <c r="J20" s="64">
        <f t="shared" si="3"/>
        <v>1</v>
      </c>
      <c r="K20" s="65"/>
      <c r="L20" s="65"/>
      <c r="M20" s="65"/>
    </row>
    <row r="21" spans="1:13" s="66" customFormat="1" ht="15.75" x14ac:dyDescent="0.2">
      <c r="A21" s="94" t="s">
        <v>21</v>
      </c>
      <c r="B21" s="95" t="s">
        <v>55</v>
      </c>
      <c r="C21" s="62">
        <v>0.2</v>
      </c>
      <c r="D21" s="63">
        <f t="shared" si="0"/>
        <v>0</v>
      </c>
      <c r="E21" s="62">
        <v>0.8</v>
      </c>
      <c r="F21" s="63">
        <f t="shared" si="1"/>
        <v>0</v>
      </c>
      <c r="G21" s="62"/>
      <c r="H21" s="63">
        <f t="shared" si="2"/>
        <v>0</v>
      </c>
      <c r="I21" s="63">
        <f>'Orçamento CONSTRUÇÃO SANIT'!F126</f>
        <v>0</v>
      </c>
      <c r="J21" s="64">
        <f t="shared" si="3"/>
        <v>1</v>
      </c>
      <c r="K21" s="65"/>
      <c r="L21" s="65"/>
      <c r="M21" s="65"/>
    </row>
    <row r="22" spans="1:13" s="66" customFormat="1" ht="15.75" x14ac:dyDescent="0.2">
      <c r="A22" s="94" t="s">
        <v>23</v>
      </c>
      <c r="B22" s="95" t="s">
        <v>57</v>
      </c>
      <c r="C22" s="62"/>
      <c r="D22" s="63">
        <f t="shared" si="0"/>
        <v>0</v>
      </c>
      <c r="E22" s="62">
        <v>0.8</v>
      </c>
      <c r="F22" s="63">
        <f t="shared" si="1"/>
        <v>0</v>
      </c>
      <c r="G22" s="62">
        <v>0.2</v>
      </c>
      <c r="H22" s="63">
        <f t="shared" si="2"/>
        <v>0</v>
      </c>
      <c r="I22" s="63">
        <f>'Orçamento CONSTRUÇÃO SANIT'!F127</f>
        <v>0</v>
      </c>
      <c r="J22" s="64">
        <f t="shared" si="3"/>
        <v>1</v>
      </c>
      <c r="K22" s="65"/>
      <c r="L22" s="65"/>
      <c r="M22" s="65"/>
    </row>
    <row r="23" spans="1:13" s="66" customFormat="1" ht="15.75" x14ac:dyDescent="0.2">
      <c r="A23" s="94" t="s">
        <v>26</v>
      </c>
      <c r="B23" s="95" t="s">
        <v>11</v>
      </c>
      <c r="C23" s="62"/>
      <c r="D23" s="63">
        <f t="shared" si="0"/>
        <v>0</v>
      </c>
      <c r="E23" s="62">
        <v>1</v>
      </c>
      <c r="F23" s="63">
        <f t="shared" si="1"/>
        <v>0</v>
      </c>
      <c r="G23" s="62"/>
      <c r="H23" s="63">
        <f t="shared" si="2"/>
        <v>0</v>
      </c>
      <c r="I23" s="63">
        <f>'Orçamento CONSTRUÇÃO SANIT'!F128</f>
        <v>0</v>
      </c>
      <c r="J23" s="64">
        <f t="shared" si="3"/>
        <v>1</v>
      </c>
      <c r="K23" s="65"/>
      <c r="L23" s="65"/>
      <c r="M23" s="65"/>
    </row>
    <row r="24" spans="1:13" s="66" customFormat="1" ht="15.75" x14ac:dyDescent="0.2">
      <c r="A24" s="94" t="s">
        <v>77</v>
      </c>
      <c r="B24" s="95" t="s">
        <v>78</v>
      </c>
      <c r="C24" s="62">
        <v>1</v>
      </c>
      <c r="D24" s="63">
        <f t="shared" si="0"/>
        <v>0</v>
      </c>
      <c r="E24" s="62">
        <v>0</v>
      </c>
      <c r="F24" s="63">
        <f t="shared" si="1"/>
        <v>0</v>
      </c>
      <c r="G24" s="62"/>
      <c r="H24" s="63">
        <f t="shared" si="2"/>
        <v>0</v>
      </c>
      <c r="I24" s="63">
        <f>'Orçamento CONSTRUÇÃO SANIT'!F129</f>
        <v>0</v>
      </c>
      <c r="J24" s="64">
        <f t="shared" si="3"/>
        <v>1</v>
      </c>
      <c r="K24" s="65"/>
      <c r="L24" s="65"/>
      <c r="M24" s="65"/>
    </row>
    <row r="25" spans="1:13" s="66" customFormat="1" ht="15.75" x14ac:dyDescent="0.2">
      <c r="A25" s="94" t="s">
        <v>81</v>
      </c>
      <c r="B25" s="95" t="s">
        <v>82</v>
      </c>
      <c r="C25" s="62"/>
      <c r="D25" s="63">
        <f t="shared" si="0"/>
        <v>0</v>
      </c>
      <c r="E25" s="62"/>
      <c r="F25" s="63">
        <f t="shared" si="1"/>
        <v>0</v>
      </c>
      <c r="G25" s="62">
        <v>1</v>
      </c>
      <c r="H25" s="63">
        <f t="shared" si="2"/>
        <v>0</v>
      </c>
      <c r="I25" s="63">
        <f>'Orçamento CONSTRUÇÃO SANIT'!F130</f>
        <v>0</v>
      </c>
      <c r="J25" s="64">
        <f t="shared" si="3"/>
        <v>1</v>
      </c>
      <c r="K25" s="65"/>
      <c r="L25" s="65"/>
      <c r="M25" s="65"/>
    </row>
    <row r="26" spans="1:13" s="66" customFormat="1" ht="15.75" x14ac:dyDescent="0.2">
      <c r="A26" s="94" t="s">
        <v>208</v>
      </c>
      <c r="B26" s="95" t="s">
        <v>210</v>
      </c>
      <c r="C26" s="62"/>
      <c r="D26" s="63">
        <f t="shared" si="0"/>
        <v>0</v>
      </c>
      <c r="E26" s="62">
        <v>1</v>
      </c>
      <c r="F26" s="63">
        <f t="shared" si="1"/>
        <v>0</v>
      </c>
      <c r="G26" s="62"/>
      <c r="H26" s="63">
        <f t="shared" si="2"/>
        <v>0</v>
      </c>
      <c r="I26" s="63">
        <f>'Orçamento CONSTRUÇÃO SANIT'!F131</f>
        <v>0</v>
      </c>
      <c r="J26" s="64">
        <f t="shared" si="3"/>
        <v>1</v>
      </c>
      <c r="K26" s="65"/>
      <c r="L26" s="65"/>
      <c r="M26" s="65"/>
    </row>
    <row r="27" spans="1:13" s="66" customFormat="1" ht="15.75" x14ac:dyDescent="0.2">
      <c r="A27" s="94" t="s">
        <v>31</v>
      </c>
      <c r="B27" s="95" t="s">
        <v>28</v>
      </c>
      <c r="C27" s="62">
        <v>0</v>
      </c>
      <c r="D27" s="63">
        <f t="shared" si="0"/>
        <v>0</v>
      </c>
      <c r="E27" s="62">
        <v>1</v>
      </c>
      <c r="F27" s="63">
        <f t="shared" si="1"/>
        <v>0</v>
      </c>
      <c r="G27" s="62">
        <v>0</v>
      </c>
      <c r="H27" s="63">
        <f t="shared" si="2"/>
        <v>0</v>
      </c>
      <c r="I27" s="63">
        <f>'Orçamento CONSTRUÇÃO SANIT'!F132</f>
        <v>0</v>
      </c>
      <c r="J27" s="64">
        <f t="shared" si="3"/>
        <v>1</v>
      </c>
      <c r="K27" s="65"/>
      <c r="L27" s="65"/>
      <c r="M27" s="65"/>
    </row>
    <row r="28" spans="1:13" s="66" customFormat="1" ht="15.75" x14ac:dyDescent="0.2">
      <c r="A28" s="94" t="s">
        <v>35</v>
      </c>
      <c r="B28" s="95" t="s">
        <v>58</v>
      </c>
      <c r="C28" s="62">
        <v>0.3</v>
      </c>
      <c r="D28" s="63">
        <f t="shared" si="0"/>
        <v>0</v>
      </c>
      <c r="E28" s="62">
        <v>0.4</v>
      </c>
      <c r="F28" s="63">
        <f t="shared" si="1"/>
        <v>0</v>
      </c>
      <c r="G28" s="62">
        <v>0.3</v>
      </c>
      <c r="H28" s="63">
        <f t="shared" si="2"/>
        <v>0</v>
      </c>
      <c r="I28" s="63">
        <f>'Orçamento CONSTRUÇÃO SANIT'!F133</f>
        <v>0</v>
      </c>
      <c r="J28" s="64">
        <f t="shared" si="3"/>
        <v>1</v>
      </c>
      <c r="K28" s="65"/>
      <c r="L28" s="65"/>
      <c r="M28" s="65"/>
    </row>
    <row r="29" spans="1:13" s="66" customFormat="1" ht="15.75" x14ac:dyDescent="0.2">
      <c r="A29" s="94" t="s">
        <v>40</v>
      </c>
      <c r="B29" s="95" t="s">
        <v>59</v>
      </c>
      <c r="C29" s="62">
        <v>0.3</v>
      </c>
      <c r="D29" s="63">
        <f t="shared" si="0"/>
        <v>0</v>
      </c>
      <c r="E29" s="62">
        <v>0.4</v>
      </c>
      <c r="F29" s="63">
        <f t="shared" si="1"/>
        <v>0</v>
      </c>
      <c r="G29" s="62">
        <v>0.3</v>
      </c>
      <c r="H29" s="63">
        <f t="shared" si="2"/>
        <v>0</v>
      </c>
      <c r="I29" s="63">
        <f>'Orçamento CONSTRUÇÃO SANIT'!F134</f>
        <v>0</v>
      </c>
      <c r="J29" s="64">
        <f t="shared" si="3"/>
        <v>1</v>
      </c>
      <c r="K29" s="65"/>
      <c r="L29" s="65"/>
      <c r="M29" s="65"/>
    </row>
    <row r="30" spans="1:13" s="66" customFormat="1" ht="15.75" x14ac:dyDescent="0.2">
      <c r="A30" s="94" t="s">
        <v>41</v>
      </c>
      <c r="B30" s="95" t="s">
        <v>42</v>
      </c>
      <c r="C30" s="62">
        <v>0</v>
      </c>
      <c r="D30" s="63">
        <f t="shared" si="0"/>
        <v>0</v>
      </c>
      <c r="E30" s="62">
        <v>0</v>
      </c>
      <c r="F30" s="63">
        <f t="shared" si="1"/>
        <v>0</v>
      </c>
      <c r="G30" s="62">
        <v>1</v>
      </c>
      <c r="H30" s="63">
        <f t="shared" si="2"/>
        <v>0</v>
      </c>
      <c r="I30" s="63">
        <f>'Orçamento CONSTRUÇÃO SANIT'!F135</f>
        <v>0</v>
      </c>
      <c r="J30" s="64">
        <f t="shared" si="3"/>
        <v>1</v>
      </c>
      <c r="K30" s="65"/>
      <c r="L30" s="65"/>
      <c r="M30" s="65"/>
    </row>
    <row r="31" spans="1:13" s="66" customFormat="1" ht="15.75" x14ac:dyDescent="0.2">
      <c r="A31" s="94" t="s">
        <v>92</v>
      </c>
      <c r="B31" s="95" t="s">
        <v>93</v>
      </c>
      <c r="C31" s="62">
        <v>0.2</v>
      </c>
      <c r="D31" s="63">
        <f t="shared" si="0"/>
        <v>0</v>
      </c>
      <c r="E31" s="62">
        <v>0.3</v>
      </c>
      <c r="F31" s="63">
        <f t="shared" si="1"/>
        <v>0</v>
      </c>
      <c r="G31" s="62">
        <v>0.5</v>
      </c>
      <c r="H31" s="63">
        <f t="shared" si="2"/>
        <v>0</v>
      </c>
      <c r="I31" s="63">
        <f>'Orçamento CONSTRUÇÃO SANIT'!F136</f>
        <v>0</v>
      </c>
      <c r="J31" s="64">
        <f t="shared" si="3"/>
        <v>1</v>
      </c>
      <c r="K31" s="65"/>
      <c r="L31" s="65"/>
      <c r="M31" s="65"/>
    </row>
    <row r="32" spans="1:13" s="70" customFormat="1" x14ac:dyDescent="0.2">
      <c r="A32" s="67">
        <v>0</v>
      </c>
      <c r="B32" s="68"/>
      <c r="C32" s="68"/>
      <c r="D32" s="68"/>
      <c r="E32" s="68"/>
      <c r="F32" s="68"/>
      <c r="G32" s="68"/>
      <c r="H32" s="68"/>
      <c r="I32" s="69"/>
    </row>
    <row r="33" spans="1:10" x14ac:dyDescent="0.2">
      <c r="A33" s="71"/>
      <c r="B33" s="72" t="s">
        <v>154</v>
      </c>
      <c r="C33" s="73" t="e">
        <f>D33*100%/I33</f>
        <v>#DIV/0!</v>
      </c>
      <c r="D33" s="74">
        <f>SUM(D17:D31)</f>
        <v>0</v>
      </c>
      <c r="E33" s="73" t="e">
        <f>F33*100%/I33</f>
        <v>#DIV/0!</v>
      </c>
      <c r="F33" s="74">
        <f>SUM(F17:F31)</f>
        <v>0</v>
      </c>
      <c r="G33" s="73" t="e">
        <f>H33*100%/I33</f>
        <v>#DIV/0!</v>
      </c>
      <c r="H33" s="74">
        <f>SUM(H17:H31)</f>
        <v>0</v>
      </c>
      <c r="I33" s="75">
        <f>SUM(I17:I31)</f>
        <v>0</v>
      </c>
    </row>
    <row r="34" spans="1:10" x14ac:dyDescent="0.2">
      <c r="A34" s="71"/>
      <c r="B34" s="72" t="s">
        <v>155</v>
      </c>
      <c r="C34" s="76"/>
      <c r="D34" s="74">
        <f>D33</f>
        <v>0</v>
      </c>
      <c r="E34" s="76"/>
      <c r="F34" s="74">
        <f>F33+D34</f>
        <v>0</v>
      </c>
      <c r="G34" s="76"/>
      <c r="H34" s="74">
        <f>H33+F34</f>
        <v>0</v>
      </c>
      <c r="I34" s="77">
        <f>H33+F33+D33</f>
        <v>0</v>
      </c>
      <c r="J34" s="78"/>
    </row>
    <row r="35" spans="1:10" x14ac:dyDescent="0.2">
      <c r="A35" s="71"/>
      <c r="B35" s="72" t="s">
        <v>156</v>
      </c>
      <c r="C35" s="73" t="e">
        <f>C33</f>
        <v>#DIV/0!</v>
      </c>
      <c r="D35" s="79"/>
      <c r="E35" s="73" t="e">
        <f>E33+C35</f>
        <v>#DIV/0!</v>
      </c>
      <c r="F35" s="79"/>
      <c r="G35" s="73" t="e">
        <f>G33+E35</f>
        <v>#DIV/0!</v>
      </c>
      <c r="H35" s="79"/>
      <c r="I35" s="75">
        <f>I34-I33</f>
        <v>0</v>
      </c>
    </row>
    <row r="36" spans="1:10" x14ac:dyDescent="0.2">
      <c r="A36" s="48"/>
      <c r="B36" s="80"/>
      <c r="C36" s="80"/>
      <c r="D36" s="80"/>
      <c r="E36" s="80"/>
      <c r="F36" s="80"/>
      <c r="G36" s="80"/>
      <c r="H36" s="80"/>
      <c r="I36" s="81"/>
    </row>
    <row r="37" spans="1:10" x14ac:dyDescent="0.2">
      <c r="A37" s="48"/>
      <c r="B37" s="80"/>
      <c r="C37" s="80"/>
      <c r="D37" s="80"/>
      <c r="E37" s="80"/>
      <c r="F37" s="80"/>
      <c r="G37" s="80"/>
      <c r="H37" s="80"/>
      <c r="I37" s="81"/>
    </row>
    <row r="38" spans="1:10" x14ac:dyDescent="0.2">
      <c r="A38" s="46" t="s">
        <v>157</v>
      </c>
      <c r="B38" s="46"/>
      <c r="C38" s="46"/>
      <c r="D38" s="46"/>
      <c r="E38" s="46"/>
      <c r="F38" s="46"/>
      <c r="G38" s="46"/>
      <c r="H38" s="46"/>
      <c r="I38" s="46"/>
    </row>
    <row r="39" spans="1:10" ht="10.5" customHeight="1" x14ac:dyDescent="0.2">
      <c r="A39" s="82">
        <f>[1]ORÇ.!B181</f>
        <v>0</v>
      </c>
      <c r="B39" s="82"/>
      <c r="C39" s="82"/>
      <c r="D39" s="82"/>
      <c r="E39" s="82"/>
      <c r="F39" s="82"/>
      <c r="G39" s="82"/>
      <c r="H39" s="82"/>
      <c r="I39" s="82"/>
    </row>
    <row r="40" spans="1:10" ht="9" customHeight="1" x14ac:dyDescent="0.2">
      <c r="A40" s="82">
        <f>[1]ORÇ.!B182</f>
        <v>0</v>
      </c>
      <c r="B40" s="82"/>
      <c r="C40" s="82"/>
      <c r="D40" s="82"/>
      <c r="E40" s="82"/>
      <c r="F40" s="82"/>
      <c r="G40" s="82"/>
      <c r="H40" s="82"/>
      <c r="I40" s="82"/>
    </row>
    <row r="41" spans="1:10" ht="10.5" customHeight="1" x14ac:dyDescent="0.2">
      <c r="A41" s="82">
        <f>[1]ORÇ.!B183</f>
        <v>0</v>
      </c>
      <c r="B41" s="82"/>
      <c r="C41" s="82"/>
      <c r="D41" s="82"/>
      <c r="E41" s="82"/>
      <c r="F41" s="82"/>
      <c r="G41" s="82"/>
      <c r="H41" s="82"/>
      <c r="I41" s="82"/>
    </row>
    <row r="42" spans="1:10" ht="9.75" customHeight="1" x14ac:dyDescent="0.2">
      <c r="A42" s="83"/>
      <c r="B42" s="83"/>
      <c r="C42" s="83"/>
      <c r="D42" s="83"/>
      <c r="E42" s="83"/>
      <c r="F42" s="83"/>
      <c r="G42" s="83"/>
      <c r="H42" s="83"/>
      <c r="I42" s="83"/>
    </row>
  </sheetData>
  <mergeCells count="3">
    <mergeCell ref="A1:I9"/>
    <mergeCell ref="B12:H12"/>
    <mergeCell ref="B13:I13"/>
  </mergeCells>
  <printOptions horizontalCentered="1"/>
  <pageMargins left="0.39370078740157483" right="0.39370078740157483" top="0.39370078740157483" bottom="0.39370078740157483" header="0.51181102362204722" footer="3.937007874015748E-2"/>
  <pageSetup paperSize="9" scale="60" firstPageNumber="0" orientation="landscape" horizontalDpi="4294967295" verticalDpi="300" r:id="rId1"/>
  <headerFooter alignWithMargins="0"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Orçamento CONSTRUÇÃO SANIT</vt:lpstr>
      <vt:lpstr>Cronograma</vt:lpstr>
      <vt:lpstr>Cronograma!Area_de_impressao</vt:lpstr>
      <vt:lpstr>'Orçamento CONSTRUÇÃO SANIT'!Area_de_impressao</vt:lpstr>
      <vt:lpstr>Cronograma!Titulos_de_impressao</vt:lpstr>
      <vt:lpstr>'Orçamento CONSTRUÇÃO SANIT'!Titulos_de_impressao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rsanches86</dc:creator>
  <cp:lastModifiedBy>Raphael Leal Sanches</cp:lastModifiedBy>
  <cp:lastPrinted>2016-12-13T16:10:59Z</cp:lastPrinted>
  <dcterms:created xsi:type="dcterms:W3CDTF">2014-04-01T18:14:36Z</dcterms:created>
  <dcterms:modified xsi:type="dcterms:W3CDTF">2017-01-18T12:52:42Z</dcterms:modified>
</cp:coreProperties>
</file>