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NVÊNIOS_2022\ESFERA FEDERAL\Mninistério MDR\867318_2018 - Revitalização de Praças - VR\CD Licitação\CD LICITACAO\"/>
    </mc:Choice>
  </mc:AlternateContent>
  <bookViews>
    <workbookView xWindow="0" yWindow="0" windowWidth="16740" windowHeight="7650"/>
  </bookViews>
  <sheets>
    <sheet name="Orçamento Consolidada" sheetId="1" r:id="rId1"/>
    <sheet name="Praça Santiago Bilória" sheetId="4" r:id="rId2"/>
    <sheet name="Praça Olimpio Alves Kobal" sheetId="5" r:id="rId3"/>
    <sheet name="Praça Antonio Talarico" sheetId="6" r:id="rId4"/>
    <sheet name="Praça Joaquim Mariano" sheetId="7" r:id="rId5"/>
    <sheet name="Praça Thomaz Talarico" sheetId="8" r:id="rId6"/>
    <sheet name="Cronograma" sheetId="2" r:id="rId7"/>
    <sheet name="Orientações" sheetId="3" r:id="rId8"/>
  </sheets>
  <externalReferences>
    <externalReference r:id="rId9"/>
  </externalReferences>
  <calcPr calcId="162913" fullPrecision="0"/>
</workbook>
</file>

<file path=xl/calcChain.xml><?xml version="1.0" encoding="utf-8"?>
<calcChain xmlns="http://schemas.openxmlformats.org/spreadsheetml/2006/main">
  <c r="G16" i="7" l="1"/>
  <c r="G16" i="4"/>
  <c r="G19" i="4" l="1"/>
  <c r="G18" i="8" l="1"/>
  <c r="H18" i="8" s="1"/>
  <c r="H17" i="8" s="1"/>
  <c r="G20" i="8"/>
  <c r="H20" i="8" s="1"/>
  <c r="G21" i="8"/>
  <c r="H21" i="8" s="1"/>
  <c r="G23" i="8"/>
  <c r="H23" i="8" s="1"/>
  <c r="G24" i="8"/>
  <c r="G26" i="8"/>
  <c r="H26" i="8" s="1"/>
  <c r="G27" i="8"/>
  <c r="H27" i="8" s="1"/>
  <c r="G28" i="8"/>
  <c r="H28" i="8" s="1"/>
  <c r="G29" i="8"/>
  <c r="H29" i="8" s="1"/>
  <c r="G31" i="8"/>
  <c r="H31" i="8" s="1"/>
  <c r="G32" i="8"/>
  <c r="H32" i="8" s="1"/>
  <c r="G34" i="8"/>
  <c r="H34" i="8" s="1"/>
  <c r="H33" i="8" s="1"/>
  <c r="H24" i="8"/>
  <c r="G16" i="8"/>
  <c r="H16" i="8" s="1"/>
  <c r="H15" i="8" s="1"/>
  <c r="G18" i="7"/>
  <c r="H18" i="7" s="1"/>
  <c r="H17" i="7" s="1"/>
  <c r="G20" i="7"/>
  <c r="H20" i="7" s="1"/>
  <c r="G21" i="7"/>
  <c r="H21" i="7" s="1"/>
  <c r="G23" i="7"/>
  <c r="H23" i="7" s="1"/>
  <c r="G24" i="7"/>
  <c r="H24" i="7" s="1"/>
  <c r="G26" i="7"/>
  <c r="H26" i="7" s="1"/>
  <c r="G27" i="7"/>
  <c r="H27" i="7" s="1"/>
  <c r="G28" i="7"/>
  <c r="H28" i="7" s="1"/>
  <c r="G29" i="7"/>
  <c r="H29" i="7" s="1"/>
  <c r="G31" i="7"/>
  <c r="H31" i="7" s="1"/>
  <c r="G32" i="7"/>
  <c r="H32" i="7" s="1"/>
  <c r="H16" i="7"/>
  <c r="H15" i="7" s="1"/>
  <c r="G16" i="6"/>
  <c r="H16" i="6" s="1"/>
  <c r="H15" i="6" s="1"/>
  <c r="G18" i="6"/>
  <c r="H18" i="6" s="1"/>
  <c r="G19" i="6"/>
  <c r="H19" i="6" s="1"/>
  <c r="G21" i="6"/>
  <c r="H21" i="6" s="1"/>
  <c r="G22" i="6"/>
  <c r="H22" i="6" s="1"/>
  <c r="G24" i="6"/>
  <c r="H24" i="6" s="1"/>
  <c r="G25" i="6"/>
  <c r="H25" i="6" s="1"/>
  <c r="G26" i="6"/>
  <c r="H26" i="6" s="1"/>
  <c r="G27" i="6"/>
  <c r="H27" i="6" s="1"/>
  <c r="G29" i="6"/>
  <c r="H29" i="6" s="1"/>
  <c r="G30" i="6"/>
  <c r="H30" i="6" s="1"/>
  <c r="G18" i="5"/>
  <c r="H18" i="5" s="1"/>
  <c r="H17" i="5" s="1"/>
  <c r="G20" i="5"/>
  <c r="H20" i="5" s="1"/>
  <c r="G21" i="5"/>
  <c r="H21" i="5" s="1"/>
  <c r="G23" i="5"/>
  <c r="H23" i="5" s="1"/>
  <c r="G24" i="5"/>
  <c r="H24" i="5" s="1"/>
  <c r="G26" i="5"/>
  <c r="H26" i="5" s="1"/>
  <c r="G27" i="5"/>
  <c r="H27" i="5" s="1"/>
  <c r="G28" i="5"/>
  <c r="H28" i="5" s="1"/>
  <c r="G29" i="5"/>
  <c r="H29" i="5" s="1"/>
  <c r="G31" i="5"/>
  <c r="H31" i="5" s="1"/>
  <c r="G32" i="5"/>
  <c r="H32" i="5" s="1"/>
  <c r="G16" i="5"/>
  <c r="H16" i="5" s="1"/>
  <c r="H15" i="5" s="1"/>
  <c r="G29" i="4"/>
  <c r="H29" i="4" s="1"/>
  <c r="G21" i="4"/>
  <c r="H21" i="4" s="1"/>
  <c r="G22" i="4"/>
  <c r="H22" i="4" s="1"/>
  <c r="G24" i="4"/>
  <c r="H24" i="4" s="1"/>
  <c r="G25" i="4"/>
  <c r="H25" i="4" s="1"/>
  <c r="G26" i="4"/>
  <c r="H26" i="4" s="1"/>
  <c r="G28" i="4"/>
  <c r="H28" i="4" s="1"/>
  <c r="H16" i="4"/>
  <c r="H15" i="4" s="1"/>
  <c r="G18" i="4"/>
  <c r="H18" i="4" s="1"/>
  <c r="H19" i="4"/>
  <c r="H30" i="8" l="1"/>
  <c r="H22" i="7"/>
  <c r="H23" i="4"/>
  <c r="H27" i="4"/>
  <c r="H30" i="5"/>
  <c r="H28" i="6"/>
  <c r="H20" i="4"/>
  <c r="H17" i="4"/>
  <c r="H17" i="6"/>
  <c r="H19" i="8"/>
  <c r="H22" i="8"/>
  <c r="H25" i="8"/>
  <c r="H19" i="7"/>
  <c r="H30" i="7"/>
  <c r="H23" i="6"/>
  <c r="H25" i="5"/>
  <c r="H22" i="5"/>
  <c r="H25" i="7"/>
  <c r="H20" i="6"/>
  <c r="H19" i="5"/>
  <c r="B14" i="2"/>
  <c r="B13" i="2"/>
  <c r="B12" i="2"/>
  <c r="B11" i="2"/>
  <c r="B10" i="2"/>
  <c r="B9" i="2"/>
  <c r="B8" i="2"/>
  <c r="H14" i="7" l="1"/>
  <c r="H14" i="4"/>
  <c r="H14" i="6"/>
  <c r="H14" i="5"/>
  <c r="H14" i="8"/>
  <c r="A11" i="2"/>
  <c r="A10" i="2"/>
  <c r="A9" i="2"/>
  <c r="A8" i="2"/>
  <c r="A3" i="2"/>
  <c r="I28" i="1"/>
  <c r="I16" i="1" l="1"/>
  <c r="I34" i="1" l="1"/>
  <c r="I33" i="1" s="1"/>
  <c r="K14" i="2" s="1"/>
  <c r="D14" i="2" s="1"/>
  <c r="I32" i="1"/>
  <c r="I31" i="1"/>
  <c r="I29" i="1"/>
  <c r="I27" i="1"/>
  <c r="I26" i="1"/>
  <c r="I24" i="1"/>
  <c r="I23" i="1"/>
  <c r="I21" i="1"/>
  <c r="I20" i="1"/>
  <c r="I18" i="1"/>
  <c r="I17" i="1" s="1"/>
  <c r="K9" i="2" s="1"/>
  <c r="D9" i="2" s="1"/>
  <c r="I15" i="1"/>
  <c r="K8" i="2" s="1"/>
  <c r="D8" i="2" s="1"/>
  <c r="F8" i="2" l="1"/>
  <c r="J14" i="2"/>
  <c r="F14" i="2"/>
  <c r="H14" i="2"/>
  <c r="F9" i="2"/>
  <c r="J9" i="2"/>
  <c r="H9" i="2"/>
  <c r="H8" i="2"/>
  <c r="J8" i="2"/>
  <c r="I22" i="1"/>
  <c r="K11" i="2" s="1"/>
  <c r="D11" i="2" s="1"/>
  <c r="I19" i="1"/>
  <c r="K10" i="2" s="1"/>
  <c r="D10" i="2" s="1"/>
  <c r="I25" i="1"/>
  <c r="K12" i="2" s="1"/>
  <c r="D12" i="2" s="1"/>
  <c r="I30" i="1"/>
  <c r="K13" i="2" s="1"/>
  <c r="D13" i="2" s="1"/>
  <c r="D15" i="2" l="1"/>
  <c r="H13" i="2"/>
  <c r="F13" i="2"/>
  <c r="J13" i="2"/>
  <c r="F12" i="2"/>
  <c r="H12" i="2"/>
  <c r="J12" i="2"/>
  <c r="F11" i="2"/>
  <c r="J11" i="2"/>
  <c r="H11" i="2"/>
  <c r="F10" i="2"/>
  <c r="H10" i="2"/>
  <c r="J10" i="2"/>
  <c r="K16" i="2"/>
  <c r="C8" i="2" s="1"/>
  <c r="I14" i="1"/>
  <c r="H16" i="2" l="1"/>
  <c r="G16" i="2" s="1"/>
  <c r="J16" i="2"/>
  <c r="I16" i="2" s="1"/>
  <c r="F16" i="2"/>
  <c r="F17" i="2" s="1"/>
  <c r="F18" i="2" s="1"/>
  <c r="C10" i="2"/>
  <c r="C12" i="2"/>
  <c r="C9" i="2"/>
  <c r="C14" i="2"/>
  <c r="C11" i="2"/>
  <c r="C13" i="2"/>
  <c r="H17" i="2" l="1"/>
  <c r="J17" i="2" s="1"/>
  <c r="E16" i="2"/>
  <c r="H18" i="2"/>
  <c r="J18" i="2" s="1"/>
  <c r="C15" i="2"/>
</calcChain>
</file>

<file path=xl/sharedStrings.xml><?xml version="1.0" encoding="utf-8"?>
<sst xmlns="http://schemas.openxmlformats.org/spreadsheetml/2006/main" count="520" uniqueCount="109">
  <si>
    <t>Preço Total (R$)</t>
  </si>
  <si>
    <t>Custo Unitário (R$)</t>
  </si>
  <si>
    <t>PO - PLANILHA ORÇAMENTÁRIA</t>
  </si>
  <si>
    <t>Item</t>
  </si>
  <si>
    <t>Fonte</t>
  </si>
  <si>
    <t>Código</t>
  </si>
  <si>
    <t>Descrição</t>
  </si>
  <si>
    <t>Unidade</t>
  </si>
  <si>
    <t>Quantidade</t>
  </si>
  <si>
    <t>1.1.</t>
  </si>
  <si>
    <t>SINAPI</t>
  </si>
  <si>
    <t>M2</t>
  </si>
  <si>
    <t>Piso de Concreto Armado ( Piso Para Recebimento dos Equipamentos)</t>
  </si>
  <si>
    <t>Instalação dos Equipamentos : Academia ao Ar Livre</t>
  </si>
  <si>
    <t>UNIDADE</t>
  </si>
  <si>
    <t>Acessibilidades</t>
  </si>
  <si>
    <t>M²</t>
  </si>
  <si>
    <t>UN</t>
  </si>
  <si>
    <t>COMPOSIÇÃO</t>
  </si>
  <si>
    <t>M</t>
  </si>
  <si>
    <t>Instalações Elétricas Gerais</t>
  </si>
  <si>
    <t>UN.</t>
  </si>
  <si>
    <t>Cabos Elétricos</t>
  </si>
  <si>
    <t>39.21.231</t>
  </si>
  <si>
    <t>41.10.330</t>
  </si>
  <si>
    <t>Fornecimento e Instalação de Bancos de Concreto com Encosto</t>
  </si>
  <si>
    <t>35.04.120</t>
  </si>
  <si>
    <r>
      <rPr>
        <sz val="10"/>
        <rFont val="Times New Roman"/>
        <family val="1"/>
      </rPr>
      <t>CABO DE COBRE FLEXÍVEL ISOLADO, 4 MM², ANTI-CHAMA 0,6/1,0 KV, PARA CIRCUITOS TERMINAIS - FORNECIMENTO E INSTALAÇÃO.
AF_12/2015</t>
    </r>
  </si>
  <si>
    <t>Revitalização de Praças Públicas no Município de Bebedouro/SP_Obra</t>
  </si>
  <si>
    <t>INSTALAÇÃO DO EQUIPAMENTO DE GINÁSTICA</t>
  </si>
  <si>
    <t>COLOCAÇÃO DE PISO PODOTÁTIL DE CONCRETO - DIRECIONAL E ALERTA, 40 x 40 x 2,5 cm</t>
  </si>
  <si>
    <t>SINALIZACAO HORIZONTAL COM TINTA RETRORREFLETIVA A BASE DE RESINA ACRILICA COM MICROESFERAS DE VIDRO</t>
  </si>
  <si>
    <t>COTAÇÃO</t>
  </si>
  <si>
    <t>HASTE DE ATERRAMENTO 5/8  PARA SPDA - FORNECIMENTO E INSTALAÇÃO. AF_12/2017</t>
  </si>
  <si>
    <t>SUPORTE TUBULAR DE FIXAÇÃO EM POSTE PARA 3 LUMINÁRIAS TIPO PÉTALA</t>
  </si>
  <si>
    <t>LOGOMARCA DA EMPRESA PARTICIPANTE</t>
  </si>
  <si>
    <t>RAZÃO SOCIAL DA EMPRESA PARTICIPANTE</t>
  </si>
  <si>
    <t>ENDEREÇO</t>
  </si>
  <si>
    <t>TELEFONE</t>
  </si>
  <si>
    <t>RESPONSÁVEL TÉCNICO</t>
  </si>
  <si>
    <t>Logomarca Empresa Participante</t>
  </si>
  <si>
    <t>Ministério do Desenvolvimento Regional</t>
  </si>
  <si>
    <t>Contrato de Repasse nº 867318/2018/MDR/CAIXA</t>
  </si>
  <si>
    <t>1.</t>
  </si>
  <si>
    <t>1.1.1</t>
  </si>
  <si>
    <t>EXECUÇÃO DE PASSEIO (CALÇADA) OU PISO DE CONCRETO COM CONCRETO MOLDADO IN LOCO, FEITO EM OBRA, ACABAMENTO
CONVENCIONAL, ESPESSURA 12 CM, ARMADO. AF_07/2016</t>
  </si>
  <si>
    <t>1.2.1</t>
  </si>
  <si>
    <t>1.2</t>
  </si>
  <si>
    <t>1.3</t>
  </si>
  <si>
    <t>1.3.1</t>
  </si>
  <si>
    <t>1.3.2</t>
  </si>
  <si>
    <t>Instalacões Elétricas Infraestruturas</t>
  </si>
  <si>
    <t>1.4</t>
  </si>
  <si>
    <t>1.4.1</t>
  </si>
  <si>
    <t>1.4.2</t>
  </si>
  <si>
    <t>LANÇAMENTO COM USO DE BALDES, ADENSAMENTO E ACABAMENTO
DE CONCRETO EM ESTRUTURAS. AF_02/2022</t>
  </si>
  <si>
    <t>CONCRETO FCK = 15MPA, TRAÇO 1:3,4:3,5 (EM MASSA SECA DE
CIMENTO/ AREIA MÉDIA/ BRITA 1) - PREPARO MECÂNICO COM BETONEIRA 600 L. AF_05/2021</t>
  </si>
  <si>
    <t>1.5</t>
  </si>
  <si>
    <t>1.5.1</t>
  </si>
  <si>
    <t>1.5.3</t>
  </si>
  <si>
    <t>1.5.2</t>
  </si>
  <si>
    <t>1.5.4</t>
  </si>
  <si>
    <t>LUMINÁRIA LED, TIPO PÉTALA, 100W, COMPLETA</t>
  </si>
  <si>
    <t>UM</t>
  </si>
  <si>
    <t>CDHU</t>
  </si>
  <si>
    <t>Poste telecônico reto em aço SAE 1010/1020 galvanizado a fogo, altura de
10,00 m</t>
  </si>
  <si>
    <t>1.6</t>
  </si>
  <si>
    <t>1.6.1</t>
  </si>
  <si>
    <t>1.6.2</t>
  </si>
  <si>
    <t>Cabo de cobre flexível de 3 x 2,5 mm², isolamento 0,6/1 kV - isolação HEPR 90°C</t>
  </si>
  <si>
    <t>1.7</t>
  </si>
  <si>
    <t>1.7.1</t>
  </si>
  <si>
    <t>Banco em concreto pré-moldado, comprimento 150 cm</t>
  </si>
  <si>
    <t>RAZÃO SOCIAL DA EMPRESA PARTICIPANTE                                                                                                                           LOGOMARCA / ENDEREÇO / TELEFONE / RESPONSÁVEL TÉCNICO</t>
  </si>
  <si>
    <t xml:space="preserve">CRONOGRAMA FÍSICO FINANCEIRO </t>
  </si>
  <si>
    <t>CRONOGRAMA FÍSICO - FINANCEIRO   ( R$ )</t>
  </si>
  <si>
    <t xml:space="preserve">ITEM </t>
  </si>
  <si>
    <t>ATIVIDADES</t>
  </si>
  <si>
    <t>%</t>
  </si>
  <si>
    <t>1º Mês</t>
  </si>
  <si>
    <t>2º Mês</t>
  </si>
  <si>
    <t>3º Mês</t>
  </si>
  <si>
    <t xml:space="preserve">TOTAL </t>
  </si>
  <si>
    <t xml:space="preserve">TOTAL NO PERÍODO </t>
  </si>
  <si>
    <t>ACUMULADO INCLUINDO ( R$)</t>
  </si>
  <si>
    <t>ACUMULADO INCLUINDO ( %)</t>
  </si>
  <si>
    <t>RAZÃO SOCIAL DA EMPRESA PARTICIPANTE
RESPONSÁVEL TÉCNICO</t>
  </si>
  <si>
    <t xml:space="preserve">Administração por Empreitada Indireta
Observação: Preços Unitários estão inclusos o material, a mão-de-obra, o BDI e os Encargos Sociais e Trabalhistas </t>
  </si>
  <si>
    <t>5.0</t>
  </si>
  <si>
    <t>6.0</t>
  </si>
  <si>
    <t>7.0</t>
  </si>
  <si>
    <t>PRAZO  DE EXECUÇÃO: 03 MESES</t>
  </si>
  <si>
    <t>ORIENTAÇÕES PARA PREENCHIMENTO DAS PLANILHAS</t>
  </si>
  <si>
    <t>1)</t>
  </si>
  <si>
    <t>2)</t>
  </si>
  <si>
    <t>INFORMAÇÕES, DÚVIDAS OU CRÍTICAS: (17) 3345-9104 - engws@bebedouro.sp.gov.br</t>
  </si>
  <si>
    <t>Engº Wagner Silveira</t>
  </si>
  <si>
    <t>PRAÇA SANTIAGO BILÓRIA</t>
  </si>
  <si>
    <t>CABO DE COBRE FLEXÍVEL ISOLADO, 4 MM², ANTI-CHAMA 0,6/1,0 KV, PARA CIRCUITOS TERMINAIS - FORNECIMENTO E INSTALAÇÃO.
AF_12/2015</t>
  </si>
  <si>
    <t>PRAÇA OLIMPIO ALVES KOBAL</t>
  </si>
  <si>
    <t>PRAÇA ANTONIO TALARICO</t>
  </si>
  <si>
    <t>PRAÇA JOAQUIM MARIANO</t>
  </si>
  <si>
    <t>PRAÇA THOMAZ TALARICO</t>
  </si>
  <si>
    <t>A EXECUTAR</t>
  </si>
  <si>
    <t>PO - PLANILHA ORÇAMENTÁRIA CONSOLIDADA - 5 PRAÇAS</t>
  </si>
  <si>
    <t>3)</t>
  </si>
  <si>
    <t>PREENCHER O CABEÇALHO DE TODAS AS ABAS. 
TODAS AS ABAS DEREVÃO SER IMPRESSAS E APRESENTADAS NA PROPOSTA.</t>
  </si>
  <si>
    <t xml:space="preserve">NA PLANILHA DO ORÇAMENTO PREENCHER APENAS OS CAMPOS AMARELOS CLAROS  COM SEUS RESPECTIVOS PREÇOS UNITÁRIOS. OS CAMPOS ACIMA E ABAIXO DO ORÇAMENTO EM VERMELHO ESTARÁ RESERVADO PARA IDENTIFICAÇÃO, LOGOMARCA E INFORMAÇÕES SOBRE O LICITANTE. </t>
  </si>
  <si>
    <t xml:space="preserve">NA PLANILHA DO CRONOGRAMA TERÁ PREENCHIMENTO AUTOMÁTICO, CONFORME OS PREÇOS UNITÁRIOS FOREM APRESENTADOS,  COM SEUS RESPECTIVOS PERCENTUAIS DE EXECUÇÃO MENSAIS PARA CADA ETAPA. OS CAMPOS ACIMA E ABAIXO DO CRONOGRAMA EM VERMELHO ESTARÁ RESERVADO PARA IDENTIFICAÇÃO. LOGOMARCA E INFORMAÇÕES SOBRE O LICITANTE.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</si>
</sst>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164" formatCode="0."/>
    <numFmt numFmtId="165" formatCode="000"/>
    <numFmt numFmtId="166" formatCode="0.00000"/>
    <numFmt numFmtId="167" formatCode="mmmm\-yy"/>
  </numFmts>
  <fonts count="2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000000"/>
      <name val="Times New Roman"/>
      <family val="1"/>
    </font>
    <font>
      <b/>
      <sz val="16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4"/>
      <color rgb="FFFF0000"/>
      <name val="Arial"/>
      <family val="2"/>
    </font>
    <font>
      <b/>
      <sz val="10"/>
      <name val="MS Sans Serif"/>
    </font>
    <font>
      <b/>
      <sz val="8"/>
      <color indexed="8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charset val="204"/>
    </font>
    <font>
      <b/>
      <sz val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25" fillId="0" borderId="0" applyFont="0" applyFill="0" applyBorder="0" applyAlignment="0" applyProtection="0"/>
  </cellStyleXfs>
  <cellXfs count="150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" fontId="1" fillId="4" borderId="1" xfId="0" applyNumberFormat="1" applyFont="1" applyFill="1" applyBorder="1" applyAlignment="1">
      <alignment horizontal="center" vertical="center" shrinkToFit="1"/>
    </xf>
    <xf numFmtId="165" fontId="1" fillId="4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  <protection locked="0"/>
    </xf>
    <xf numFmtId="10" fontId="7" fillId="0" borderId="0" xfId="0" applyNumberFormat="1" applyFont="1" applyFill="1" applyBorder="1" applyAlignment="1">
      <alignment horizontal="left" vertical="center" shrinkToFit="1"/>
    </xf>
    <xf numFmtId="0" fontId="5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4" fontId="0" fillId="0" borderId="0" xfId="0" applyNumberFormat="1" applyFill="1" applyBorder="1" applyAlignment="1">
      <alignment horizontal="left" vertical="top"/>
    </xf>
    <xf numFmtId="166" fontId="0" fillId="0" borderId="0" xfId="0" applyNumberFormat="1" applyFill="1" applyBorder="1" applyAlignment="1">
      <alignment horizontal="left" vertical="top"/>
    </xf>
    <xf numFmtId="166" fontId="10" fillId="0" borderId="0" xfId="0" applyNumberFormat="1" applyFont="1" applyFill="1" applyBorder="1" applyAlignment="1">
      <alignment horizontal="left" vertical="top"/>
    </xf>
    <xf numFmtId="164" fontId="11" fillId="6" borderId="1" xfId="0" applyNumberFormat="1" applyFont="1" applyFill="1" applyBorder="1" applyAlignment="1">
      <alignment horizontal="center" vertical="center" shrinkToFit="1"/>
    </xf>
    <xf numFmtId="4" fontId="11" fillId="6" borderId="1" xfId="0" applyNumberFormat="1" applyFont="1" applyFill="1" applyBorder="1" applyAlignment="1">
      <alignment horizontal="center" vertical="center" shrinkToFit="1"/>
    </xf>
    <xf numFmtId="4" fontId="11" fillId="5" borderId="1" xfId="0" applyNumberFormat="1" applyFont="1" applyFill="1" applyBorder="1" applyAlignment="1">
      <alignment horizontal="center" vertical="center" shrinkToFit="1"/>
    </xf>
    <xf numFmtId="2" fontId="1" fillId="4" borderId="1" xfId="0" applyNumberFormat="1" applyFont="1" applyFill="1" applyBorder="1" applyAlignment="1">
      <alignment horizontal="center" vertical="center" shrinkToFit="1"/>
    </xf>
    <xf numFmtId="4" fontId="1" fillId="0" borderId="1" xfId="0" applyNumberFormat="1" applyFont="1" applyFill="1" applyBorder="1" applyAlignment="1">
      <alignment horizontal="center" vertical="center" shrinkToFit="1"/>
    </xf>
    <xf numFmtId="4" fontId="11" fillId="2" borderId="1" xfId="0" applyNumberFormat="1" applyFont="1" applyFill="1" applyBorder="1" applyAlignment="1">
      <alignment horizontal="center" vertical="center" shrinkToFit="1"/>
    </xf>
    <xf numFmtId="4" fontId="1" fillId="3" borderId="1" xfId="0" applyNumberFormat="1" applyFont="1" applyFill="1" applyBorder="1" applyAlignment="1" applyProtection="1">
      <alignment horizontal="center" vertical="center" shrinkToFit="1"/>
      <protection locked="0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/>
    </xf>
    <xf numFmtId="0" fontId="15" fillId="0" borderId="19" xfId="0" applyFont="1" applyFill="1" applyBorder="1" applyAlignment="1">
      <alignment horizontal="center"/>
    </xf>
    <xf numFmtId="4" fontId="15" fillId="0" borderId="17" xfId="0" applyNumberFormat="1" applyFont="1" applyFill="1" applyBorder="1" applyAlignment="1">
      <alignment horizontal="center"/>
    </xf>
    <xf numFmtId="9" fontId="16" fillId="0" borderId="14" xfId="0" applyNumberFormat="1" applyFont="1" applyFill="1" applyBorder="1" applyAlignment="1">
      <alignment horizontal="center"/>
    </xf>
    <xf numFmtId="167" fontId="17" fillId="0" borderId="20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wrapText="1"/>
    </xf>
    <xf numFmtId="4" fontId="16" fillId="0" borderId="1" xfId="0" applyNumberFormat="1" applyFont="1" applyFill="1" applyBorder="1" applyAlignment="1">
      <alignment horizontal="center"/>
    </xf>
    <xf numFmtId="4" fontId="16" fillId="0" borderId="1" xfId="0" applyNumberFormat="1" applyFont="1" applyFill="1" applyBorder="1" applyAlignment="1">
      <alignment wrapText="1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0" fontId="16" fillId="0" borderId="21" xfId="0" applyFont="1" applyFill="1" applyBorder="1"/>
    <xf numFmtId="0" fontId="15" fillId="0" borderId="22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right"/>
    </xf>
    <xf numFmtId="4" fontId="17" fillId="0" borderId="23" xfId="0" applyNumberFormat="1" applyFont="1" applyFill="1" applyBorder="1" applyAlignment="1">
      <alignment horizontal="center"/>
    </xf>
    <xf numFmtId="0" fontId="15" fillId="0" borderId="24" xfId="0" applyFont="1" applyFill="1" applyBorder="1" applyAlignment="1">
      <alignment horizontal="right"/>
    </xf>
    <xf numFmtId="0" fontId="19" fillId="0" borderId="23" xfId="0" applyFont="1" applyFill="1" applyBorder="1" applyAlignment="1">
      <alignment horizontal="center"/>
    </xf>
    <xf numFmtId="0" fontId="16" fillId="0" borderId="22" xfId="0" applyFont="1" applyFill="1" applyBorder="1"/>
    <xf numFmtId="0" fontId="15" fillId="0" borderId="4" xfId="0" applyFont="1" applyFill="1" applyBorder="1" applyAlignment="1">
      <alignment horizontal="right"/>
    </xf>
    <xf numFmtId="9" fontId="17" fillId="0" borderId="23" xfId="0" applyNumberFormat="1" applyFont="1" applyFill="1" applyBorder="1" applyAlignment="1">
      <alignment horizontal="center"/>
    </xf>
    <xf numFmtId="0" fontId="16" fillId="0" borderId="0" xfId="0" applyFont="1" applyFill="1" applyBorder="1"/>
    <xf numFmtId="0" fontId="15" fillId="0" borderId="0" xfId="0" applyFont="1" applyFill="1" applyBorder="1" applyAlignment="1">
      <alignment horizontal="right"/>
    </xf>
    <xf numFmtId="9" fontId="16" fillId="0" borderId="0" xfId="0" applyNumberFormat="1" applyFont="1" applyFill="1" applyBorder="1" applyAlignment="1">
      <alignment horizontal="center"/>
    </xf>
    <xf numFmtId="10" fontId="16" fillId="0" borderId="0" xfId="0" applyNumberFormat="1" applyFont="1" applyFill="1" applyBorder="1" applyAlignment="1">
      <alignment horizontal="center"/>
    </xf>
    <xf numFmtId="9" fontId="17" fillId="0" borderId="0" xfId="0" applyNumberFormat="1" applyFont="1" applyFill="1" applyBorder="1" applyAlignment="1">
      <alignment horizontal="center"/>
    </xf>
    <xf numFmtId="10" fontId="16" fillId="0" borderId="11" xfId="0" applyNumberFormat="1" applyFont="1" applyFill="1" applyBorder="1" applyAlignment="1">
      <alignment horizontal="center"/>
    </xf>
    <xf numFmtId="10" fontId="0" fillId="0" borderId="0" xfId="0" applyNumberFormat="1" applyFill="1" applyBorder="1" applyAlignment="1">
      <alignment horizontal="left" vertical="top"/>
    </xf>
    <xf numFmtId="9" fontId="16" fillId="9" borderId="16" xfId="0" applyNumberFormat="1" applyFont="1" applyFill="1" applyBorder="1" applyAlignment="1">
      <alignment horizontal="center"/>
    </xf>
    <xf numFmtId="4" fontId="15" fillId="9" borderId="17" xfId="0" applyNumberFormat="1" applyFont="1" applyFill="1" applyBorder="1" applyAlignment="1">
      <alignment horizontal="center"/>
    </xf>
    <xf numFmtId="10" fontId="16" fillId="9" borderId="3" xfId="0" applyNumberFormat="1" applyFont="1" applyFill="1" applyBorder="1" applyAlignment="1">
      <alignment horizontal="center"/>
    </xf>
    <xf numFmtId="4" fontId="16" fillId="9" borderId="1" xfId="0" applyNumberFormat="1" applyFont="1" applyFill="1" applyBorder="1" applyAlignment="1">
      <alignment horizontal="center"/>
    </xf>
    <xf numFmtId="10" fontId="16" fillId="9" borderId="6" xfId="0" applyNumberFormat="1" applyFont="1" applyFill="1" applyBorder="1" applyAlignment="1">
      <alignment horizontal="center"/>
    </xf>
    <xf numFmtId="9" fontId="16" fillId="9" borderId="6" xfId="0" applyNumberFormat="1" applyFont="1" applyFill="1" applyBorder="1" applyAlignment="1">
      <alignment horizontal="center"/>
    </xf>
    <xf numFmtId="10" fontId="16" fillId="9" borderId="1" xfId="0" applyNumberFormat="1" applyFont="1" applyFill="1" applyBorder="1" applyAlignment="1">
      <alignment horizontal="center"/>
    </xf>
    <xf numFmtId="9" fontId="16" fillId="9" borderId="14" xfId="0" applyNumberFormat="1" applyFont="1" applyFill="1" applyBorder="1" applyAlignment="1">
      <alignment horizontal="center"/>
    </xf>
    <xf numFmtId="10" fontId="16" fillId="9" borderId="11" xfId="0" applyNumberFormat="1" applyFont="1" applyFill="1" applyBorder="1" applyAlignment="1">
      <alignment horizontal="center"/>
    </xf>
    <xf numFmtId="9" fontId="16" fillId="9" borderId="1" xfId="0" applyNumberFormat="1" applyFont="1" applyFill="1" applyBorder="1" applyAlignment="1">
      <alignment horizontal="center"/>
    </xf>
    <xf numFmtId="10" fontId="15" fillId="9" borderId="1" xfId="0" applyNumberFormat="1" applyFont="1" applyFill="1" applyBorder="1" applyAlignment="1">
      <alignment horizontal="center"/>
    </xf>
    <xf numFmtId="10" fontId="22" fillId="8" borderId="1" xfId="0" applyNumberFormat="1" applyFont="1" applyFill="1" applyBorder="1" applyAlignment="1">
      <alignment wrapText="1"/>
    </xf>
    <xf numFmtId="0" fontId="0" fillId="0" borderId="0" xfId="0"/>
    <xf numFmtId="0" fontId="0" fillId="0" borderId="0" xfId="0" applyAlignment="1">
      <alignment vertical="center" wrapText="1"/>
    </xf>
    <xf numFmtId="4" fontId="1" fillId="4" borderId="1" xfId="0" applyNumberFormat="1" applyFont="1" applyFill="1" applyBorder="1" applyAlignment="1">
      <alignment horizontal="center" vertical="center" shrinkToFit="1"/>
    </xf>
    <xf numFmtId="0" fontId="26" fillId="10" borderId="0" xfId="0" applyFont="1" applyFill="1" applyBorder="1" applyAlignment="1">
      <alignment horizontal="left" vertical="center" wrapText="1"/>
    </xf>
    <xf numFmtId="4" fontId="1" fillId="10" borderId="1" xfId="0" applyNumberFormat="1" applyFont="1" applyFill="1" applyBorder="1" applyAlignment="1" applyProtection="1">
      <alignment horizontal="center" vertical="center" shrinkToFit="1"/>
      <protection locked="0"/>
    </xf>
    <xf numFmtId="0" fontId="15" fillId="0" borderId="6" xfId="0" applyFont="1" applyFill="1" applyBorder="1" applyAlignment="1">
      <alignment horizontal="right"/>
    </xf>
    <xf numFmtId="10" fontId="18" fillId="8" borderId="4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center"/>
    </xf>
    <xf numFmtId="44" fontId="18" fillId="8" borderId="1" xfId="1" applyFont="1" applyFill="1" applyBorder="1" applyAlignment="1">
      <alignment wrapText="1"/>
    </xf>
    <xf numFmtId="44" fontId="22" fillId="8" borderId="6" xfId="0" applyNumberFormat="1" applyFont="1" applyFill="1" applyBorder="1" applyAlignment="1">
      <alignment wrapText="1"/>
    </xf>
    <xf numFmtId="4" fontId="1" fillId="3" borderId="1" xfId="0" applyNumberFormat="1" applyFont="1" applyFill="1" applyBorder="1" applyAlignment="1" applyProtection="1">
      <alignment horizontal="center" vertical="center" shrinkToFit="1"/>
    </xf>
    <xf numFmtId="0" fontId="1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0" fontId="7" fillId="0" borderId="0" xfId="0" applyNumberFormat="1" applyFont="1" applyFill="1" applyBorder="1" applyAlignment="1" applyProtection="1">
      <alignment horizontal="left" vertical="center" shrinkToFit="1"/>
    </xf>
    <xf numFmtId="0" fontId="24" fillId="0" borderId="0" xfId="0" applyFont="1" applyBorder="1" applyAlignment="1">
      <alignment horizontal="left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wrapText="1"/>
    </xf>
    <xf numFmtId="0" fontId="9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 applyProtection="1">
      <alignment horizontal="left" vertical="center" wrapText="1"/>
      <protection locked="0"/>
    </xf>
    <xf numFmtId="0" fontId="9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10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left" vertical="center"/>
      <protection locked="0"/>
    </xf>
    <xf numFmtId="0" fontId="9" fillId="0" borderId="5" xfId="0" applyFont="1" applyFill="1" applyBorder="1" applyAlignment="1" applyProtection="1">
      <alignment horizontal="left" vertical="center"/>
      <protection locked="0"/>
    </xf>
    <xf numFmtId="0" fontId="9" fillId="0" borderId="6" xfId="0" applyFont="1" applyFill="1" applyBorder="1" applyAlignment="1" applyProtection="1">
      <alignment horizontal="left" vertical="center"/>
      <protection locked="0"/>
    </xf>
    <xf numFmtId="4" fontId="14" fillId="0" borderId="14" xfId="0" applyNumberFormat="1" applyFont="1" applyFill="1" applyBorder="1" applyAlignment="1">
      <alignment horizontal="center"/>
    </xf>
    <xf numFmtId="4" fontId="14" fillId="0" borderId="16" xfId="0" applyNumberFormat="1" applyFont="1" applyFill="1" applyBorder="1" applyAlignment="1">
      <alignment horizontal="center"/>
    </xf>
    <xf numFmtId="4" fontId="14" fillId="0" borderId="15" xfId="0" applyNumberFormat="1" applyFont="1" applyFill="1" applyBorder="1" applyAlignment="1">
      <alignment horizontal="center"/>
    </xf>
    <xf numFmtId="4" fontId="14" fillId="0" borderId="17" xfId="0" applyNumberFormat="1" applyFont="1" applyFill="1" applyBorder="1" applyAlignment="1">
      <alignment horizontal="center"/>
    </xf>
    <xf numFmtId="0" fontId="20" fillId="0" borderId="19" xfId="0" applyFont="1" applyFill="1" applyBorder="1" applyAlignment="1" applyProtection="1">
      <alignment horizontal="center" vertical="center" wrapText="1"/>
      <protection locked="0"/>
    </xf>
    <xf numFmtId="0" fontId="20" fillId="0" borderId="15" xfId="0" applyFont="1" applyFill="1" applyBorder="1" applyAlignment="1" applyProtection="1">
      <alignment horizontal="center" vertical="center"/>
      <protection locked="0"/>
    </xf>
    <xf numFmtId="0" fontId="20" fillId="0" borderId="25" xfId="0" applyFont="1" applyFill="1" applyBorder="1" applyAlignment="1" applyProtection="1">
      <alignment horizontal="center" vertical="center"/>
      <protection locked="0"/>
    </xf>
    <xf numFmtId="0" fontId="20" fillId="0" borderId="26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0" fillId="0" borderId="27" xfId="0" applyFont="1" applyFill="1" applyBorder="1" applyAlignment="1" applyProtection="1">
      <alignment horizontal="center" vertical="center"/>
      <protection locked="0"/>
    </xf>
    <xf numFmtId="0" fontId="20" fillId="0" borderId="28" xfId="0" applyFont="1" applyFill="1" applyBorder="1" applyAlignment="1" applyProtection="1">
      <alignment horizontal="center" vertical="center"/>
      <protection locked="0"/>
    </xf>
    <xf numFmtId="0" fontId="20" fillId="0" borderId="13" xfId="0" applyFont="1" applyFill="1" applyBorder="1" applyAlignment="1" applyProtection="1">
      <alignment horizontal="center" vertical="center"/>
      <protection locked="0"/>
    </xf>
    <xf numFmtId="0" fontId="20" fillId="0" borderId="29" xfId="0" applyFont="1" applyFill="1" applyBorder="1" applyAlignment="1" applyProtection="1">
      <alignment horizontal="center" vertical="center"/>
      <protection locked="0"/>
    </xf>
    <xf numFmtId="0" fontId="21" fillId="0" borderId="15" xfId="0" applyFont="1" applyBorder="1" applyAlignment="1" applyProtection="1">
      <alignment horizontal="center" vertical="top" wrapText="1"/>
    </xf>
    <xf numFmtId="0" fontId="21" fillId="0" borderId="15" xfId="0" applyFont="1" applyBorder="1" applyAlignment="1" applyProtection="1">
      <alignment horizontal="center" vertical="top"/>
    </xf>
    <xf numFmtId="0" fontId="21" fillId="0" borderId="0" xfId="0" applyFont="1" applyAlignment="1" applyProtection="1">
      <alignment horizontal="center" vertical="top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3" fillId="7" borderId="8" xfId="0" applyFont="1" applyFill="1" applyBorder="1" applyAlignment="1" applyProtection="1">
      <alignment horizontal="center"/>
    </xf>
    <xf numFmtId="0" fontId="13" fillId="7" borderId="0" xfId="0" applyFont="1" applyFill="1" applyBorder="1" applyAlignment="1" applyProtection="1">
      <alignment horizontal="center"/>
    </xf>
    <xf numFmtId="0" fontId="13" fillId="7" borderId="12" xfId="0" applyFont="1" applyFill="1" applyBorder="1" applyAlignment="1" applyProtection="1">
      <alignment horizontal="center"/>
    </xf>
    <xf numFmtId="0" fontId="13" fillId="7" borderId="13" xfId="0" applyFont="1" applyFill="1" applyBorder="1" applyAlignment="1" applyProtection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30" xfId="0" applyFont="1" applyBorder="1" applyAlignment="1">
      <alignment horizontal="left"/>
    </xf>
    <xf numFmtId="0" fontId="24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31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9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31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28575</xdr:colOff>
      <xdr:row>0</xdr:row>
      <xdr:rowOff>64722</xdr:rowOff>
    </xdr:from>
    <xdr:ext cx="1641231" cy="609013"/>
    <xdr:sp macro="" textlink="">
      <xdr:nvSpPr>
        <xdr:cNvPr id="2" name="CaixaDeTexto 1"/>
        <xdr:cNvSpPr txBox="1"/>
      </xdr:nvSpPr>
      <xdr:spPr>
        <a:xfrm>
          <a:off x="6715125" y="64722"/>
          <a:ext cx="1641231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Logomarca da Empresa Participante</a:t>
          </a:r>
          <a:endParaRPr lang="pt-BR" b="1">
            <a:solidFill>
              <a:srgbClr val="FF0000"/>
            </a:solidFill>
            <a:effectLst/>
          </a:endParaRPr>
        </a:p>
        <a:p>
          <a:pPr algn="ctr"/>
          <a:endParaRPr lang="pt-BR" sz="1100" b="1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64135</xdr:colOff>
      <xdr:row>6</xdr:row>
      <xdr:rowOff>133350</xdr:rowOff>
    </xdr:to>
    <xdr:pic>
      <xdr:nvPicPr>
        <xdr:cNvPr id="2" name="Imagem 1" descr="\\192.168.1.248\publico\Secretaria\cabeçalho_brasã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98135" cy="1104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V&#202;NIOS_2020/ESFERA%20FEDERAL/Minist&#233;rio%20MDR/888346_2019%20-%20Recapeamento%20Asf&#225;ltico%20R$%20241.892,86%20Dep.%20David%20Soares/LICITA&#199;&#195;O/PLANILHAS%20LICITANTES/OR&#199;_CRON_COMP_BDI_RECAP_8883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52"/>
      <sheetName val="ORÇAMENTO"/>
      <sheetName val="CRONOGRAMA"/>
      <sheetName val="COMPOSIÇÕES"/>
      <sheetName val="BDI "/>
      <sheetName val="ORIENTAÇÕES P PREENCHIMENTO"/>
      <sheetName val="Cronograma Modelo - SEP"/>
    </sheetNames>
    <sheetDataSet>
      <sheetData sheetId="0"/>
      <sheetData sheetId="1">
        <row r="9">
          <cell r="A9" t="str">
            <v>Ministério do Desenvolvimento Regional</v>
          </cell>
        </row>
        <row r="78">
          <cell r="B78" t="str">
            <v>1.0</v>
          </cell>
        </row>
        <row r="80">
          <cell r="B80" t="str">
            <v>2.0</v>
          </cell>
        </row>
        <row r="85">
          <cell r="B85" t="str">
            <v>3.0</v>
          </cell>
        </row>
        <row r="89">
          <cell r="B89" t="str">
            <v>4.0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abSelected="1" topLeftCell="B24" workbookViewId="0">
      <selection activeCell="H29" sqref="H29"/>
    </sheetView>
  </sheetViews>
  <sheetFormatPr defaultRowHeight="12.75" x14ac:dyDescent="0.2"/>
  <cols>
    <col min="2" max="2" width="10.83203125" customWidth="1"/>
    <col min="3" max="3" width="15.83203125" customWidth="1"/>
    <col min="4" max="4" width="13.33203125" customWidth="1"/>
    <col min="5" max="5" width="56.6640625" customWidth="1"/>
    <col min="6" max="6" width="10.6640625" customWidth="1"/>
    <col min="7" max="7" width="14.33203125" customWidth="1"/>
    <col min="8" max="8" width="18.5" customWidth="1"/>
    <col min="9" max="9" width="17.6640625" customWidth="1"/>
    <col min="11" max="11" width="11.6640625" bestFit="1" customWidth="1"/>
  </cols>
  <sheetData>
    <row r="2" spans="2:11" x14ac:dyDescent="0.2">
      <c r="D2" s="103" t="s">
        <v>35</v>
      </c>
      <c r="E2" s="103"/>
      <c r="F2" s="103"/>
      <c r="G2" s="103"/>
      <c r="H2" s="103"/>
      <c r="I2" s="103"/>
    </row>
    <row r="3" spans="2:11" x14ac:dyDescent="0.2">
      <c r="D3" s="103"/>
      <c r="E3" s="103"/>
      <c r="F3" s="103"/>
      <c r="G3" s="103"/>
      <c r="H3" s="103"/>
      <c r="I3" s="103"/>
    </row>
    <row r="4" spans="2:11" ht="40.5" customHeight="1" x14ac:dyDescent="0.2">
      <c r="B4" s="97" t="s">
        <v>40</v>
      </c>
      <c r="C4" s="98"/>
      <c r="D4" s="103"/>
      <c r="E4" s="103"/>
      <c r="F4" s="103"/>
      <c r="G4" s="103"/>
      <c r="H4" s="103"/>
      <c r="I4" s="103"/>
    </row>
    <row r="5" spans="2:11" ht="12.95" customHeight="1" x14ac:dyDescent="0.2">
      <c r="B5" s="99"/>
      <c r="C5" s="100"/>
      <c r="D5" s="94" t="s">
        <v>36</v>
      </c>
      <c r="E5" s="95"/>
      <c r="F5" s="95"/>
      <c r="G5" s="95"/>
      <c r="H5" s="95"/>
      <c r="I5" s="96"/>
    </row>
    <row r="6" spans="2:11" ht="12.95" customHeight="1" x14ac:dyDescent="0.2">
      <c r="B6" s="99"/>
      <c r="C6" s="100"/>
      <c r="D6" s="104" t="s">
        <v>37</v>
      </c>
      <c r="E6" s="105"/>
      <c r="F6" s="105"/>
      <c r="G6" s="105"/>
      <c r="H6" s="105"/>
      <c r="I6" s="106"/>
    </row>
    <row r="7" spans="2:11" ht="12.95" customHeight="1" x14ac:dyDescent="0.2">
      <c r="B7" s="99"/>
      <c r="C7" s="100"/>
      <c r="D7" s="94" t="s">
        <v>38</v>
      </c>
      <c r="E7" s="95"/>
      <c r="F7" s="95"/>
      <c r="G7" s="95"/>
      <c r="H7" s="95"/>
      <c r="I7" s="96"/>
    </row>
    <row r="8" spans="2:11" ht="12.95" customHeight="1" x14ac:dyDescent="0.2">
      <c r="B8" s="101"/>
      <c r="C8" s="102"/>
      <c r="D8" s="94" t="s">
        <v>39</v>
      </c>
      <c r="E8" s="95"/>
      <c r="F8" s="95"/>
      <c r="G8" s="95"/>
      <c r="H8" s="95"/>
      <c r="I8" s="96"/>
    </row>
    <row r="9" spans="2:11" ht="16.5" customHeight="1" x14ac:dyDescent="0.2">
      <c r="B9" s="90" t="s">
        <v>41</v>
      </c>
      <c r="C9" s="91"/>
      <c r="D9" s="91"/>
      <c r="E9" s="91"/>
      <c r="F9" s="91"/>
      <c r="G9" s="91"/>
      <c r="H9" s="91"/>
      <c r="I9" s="92"/>
    </row>
    <row r="10" spans="2:11" ht="18.75" customHeight="1" x14ac:dyDescent="0.2">
      <c r="B10" s="90" t="s">
        <v>42</v>
      </c>
      <c r="C10" s="91"/>
      <c r="D10" s="91"/>
      <c r="E10" s="91"/>
      <c r="F10" s="91"/>
      <c r="G10" s="91"/>
      <c r="H10" s="91"/>
      <c r="I10" s="92"/>
    </row>
    <row r="11" spans="2:11" ht="17.25" customHeight="1" x14ac:dyDescent="0.25">
      <c r="B11" s="93" t="s">
        <v>104</v>
      </c>
      <c r="C11" s="93"/>
      <c r="D11" s="93"/>
      <c r="E11" s="93"/>
      <c r="F11" s="93"/>
      <c r="G11" s="93"/>
      <c r="H11" s="93"/>
      <c r="I11" s="93"/>
    </row>
    <row r="12" spans="2:11" ht="18.75" customHeight="1" x14ac:dyDescent="0.2">
      <c r="B12" s="85"/>
      <c r="C12" s="85"/>
      <c r="D12" s="85"/>
      <c r="E12" s="86"/>
      <c r="F12" s="87"/>
      <c r="G12" s="87"/>
      <c r="H12" s="84"/>
      <c r="I12" s="88"/>
    </row>
    <row r="13" spans="2:11" ht="31.5" customHeight="1" x14ac:dyDescent="0.2">
      <c r="B13" s="15" t="s">
        <v>3</v>
      </c>
      <c r="C13" s="15" t="s">
        <v>4</v>
      </c>
      <c r="D13" s="15" t="s">
        <v>5</v>
      </c>
      <c r="E13" s="17" t="s">
        <v>6</v>
      </c>
      <c r="F13" s="15" t="s">
        <v>7</v>
      </c>
      <c r="G13" s="15" t="s">
        <v>8</v>
      </c>
      <c r="H13" s="15" t="s">
        <v>1</v>
      </c>
      <c r="I13" s="15" t="s">
        <v>0</v>
      </c>
    </row>
    <row r="14" spans="2:11" ht="26.25" customHeight="1" x14ac:dyDescent="0.2">
      <c r="B14" s="24" t="s">
        <v>43</v>
      </c>
      <c r="C14" s="16"/>
      <c r="D14" s="16"/>
      <c r="E14" s="17" t="s">
        <v>28</v>
      </c>
      <c r="F14" s="16"/>
      <c r="G14" s="16"/>
      <c r="H14" s="16"/>
      <c r="I14" s="25">
        <f>I15+I17+I19+I22+I25+I30+I33</f>
        <v>0</v>
      </c>
    </row>
    <row r="15" spans="2:11" ht="25.5" customHeight="1" x14ac:dyDescent="0.2">
      <c r="B15" s="18" t="s">
        <v>9</v>
      </c>
      <c r="C15" s="19"/>
      <c r="D15" s="19"/>
      <c r="E15" s="20" t="s">
        <v>12</v>
      </c>
      <c r="F15" s="19"/>
      <c r="G15" s="19"/>
      <c r="H15" s="19"/>
      <c r="I15" s="26">
        <f>I16</f>
        <v>0</v>
      </c>
    </row>
    <row r="16" spans="2:11" ht="67.5" customHeight="1" x14ac:dyDescent="0.2">
      <c r="B16" s="6" t="s">
        <v>44</v>
      </c>
      <c r="C16" s="6" t="s">
        <v>10</v>
      </c>
      <c r="D16" s="6">
        <v>94998</v>
      </c>
      <c r="E16" s="7" t="s">
        <v>45</v>
      </c>
      <c r="F16" s="6" t="s">
        <v>11</v>
      </c>
      <c r="G16" s="27">
        <v>81.239999999999995</v>
      </c>
      <c r="H16" s="30"/>
      <c r="I16" s="28">
        <f>G16*H16</f>
        <v>0</v>
      </c>
      <c r="K16" s="23"/>
    </row>
    <row r="17" spans="2:11" ht="16.5" customHeight="1" x14ac:dyDescent="0.2">
      <c r="B17" s="4" t="s">
        <v>47</v>
      </c>
      <c r="C17" s="1"/>
      <c r="D17" s="1"/>
      <c r="E17" s="5" t="s">
        <v>13</v>
      </c>
      <c r="F17" s="1"/>
      <c r="G17" s="1"/>
      <c r="H17" s="31"/>
      <c r="I17" s="29">
        <f>I18</f>
        <v>0</v>
      </c>
      <c r="K17" s="22"/>
    </row>
    <row r="18" spans="2:11" ht="14.25" customHeight="1" x14ac:dyDescent="0.2">
      <c r="B18" s="3" t="s">
        <v>46</v>
      </c>
      <c r="C18" s="6" t="s">
        <v>18</v>
      </c>
      <c r="D18" s="9">
        <v>1</v>
      </c>
      <c r="E18" s="7" t="s">
        <v>29</v>
      </c>
      <c r="F18" s="6" t="s">
        <v>14</v>
      </c>
      <c r="G18" s="27">
        <v>17</v>
      </c>
      <c r="H18" s="30"/>
      <c r="I18" s="28">
        <f t="shared" ref="I18:I21" si="0">G18*H18</f>
        <v>0</v>
      </c>
      <c r="K18" s="22"/>
    </row>
    <row r="19" spans="2:11" ht="12" customHeight="1" x14ac:dyDescent="0.2">
      <c r="B19" s="4" t="s">
        <v>48</v>
      </c>
      <c r="C19" s="1"/>
      <c r="D19" s="1"/>
      <c r="E19" s="5" t="s">
        <v>15</v>
      </c>
      <c r="F19" s="1"/>
      <c r="G19" s="1"/>
      <c r="H19" s="31"/>
      <c r="I19" s="29">
        <f>I20+I21</f>
        <v>0</v>
      </c>
      <c r="K19" s="22"/>
    </row>
    <row r="20" spans="2:11" ht="28.5" customHeight="1" x14ac:dyDescent="0.2">
      <c r="B20" s="3" t="s">
        <v>49</v>
      </c>
      <c r="C20" s="6" t="s">
        <v>18</v>
      </c>
      <c r="D20" s="9">
        <v>8</v>
      </c>
      <c r="E20" s="7" t="s">
        <v>30</v>
      </c>
      <c r="F20" s="6" t="s">
        <v>16</v>
      </c>
      <c r="G20" s="27">
        <v>20.85</v>
      </c>
      <c r="H20" s="30"/>
      <c r="I20" s="28">
        <f t="shared" si="0"/>
        <v>0</v>
      </c>
      <c r="K20" s="23"/>
    </row>
    <row r="21" spans="2:11" ht="37.5" customHeight="1" x14ac:dyDescent="0.2">
      <c r="B21" s="3" t="s">
        <v>50</v>
      </c>
      <c r="C21" s="6" t="s">
        <v>18</v>
      </c>
      <c r="D21" s="8">
        <v>18</v>
      </c>
      <c r="E21" s="7" t="s">
        <v>31</v>
      </c>
      <c r="F21" s="6" t="s">
        <v>11</v>
      </c>
      <c r="G21" s="27">
        <v>25.75</v>
      </c>
      <c r="H21" s="30"/>
      <c r="I21" s="28">
        <f t="shared" si="0"/>
        <v>0</v>
      </c>
      <c r="K21" s="23"/>
    </row>
    <row r="22" spans="2:11" ht="16.5" customHeight="1" x14ac:dyDescent="0.2">
      <c r="B22" s="18" t="s">
        <v>52</v>
      </c>
      <c r="C22" s="19"/>
      <c r="D22" s="19"/>
      <c r="E22" s="20" t="s">
        <v>51</v>
      </c>
      <c r="F22" s="19"/>
      <c r="G22" s="19"/>
      <c r="H22" s="32"/>
      <c r="I22" s="26">
        <f>SUM(I23+I24)</f>
        <v>0</v>
      </c>
      <c r="K22" s="22"/>
    </row>
    <row r="23" spans="2:11" ht="39.75" customHeight="1" x14ac:dyDescent="0.2">
      <c r="B23" s="3" t="s">
        <v>53</v>
      </c>
      <c r="C23" s="6" t="s">
        <v>10</v>
      </c>
      <c r="D23" s="8">
        <v>103670</v>
      </c>
      <c r="E23" s="7" t="s">
        <v>55</v>
      </c>
      <c r="F23" s="6" t="s">
        <v>17</v>
      </c>
      <c r="G23" s="27">
        <v>3.44</v>
      </c>
      <c r="H23" s="30"/>
      <c r="I23" s="28">
        <f t="shared" ref="I23:I32" si="1">G23*H23</f>
        <v>0</v>
      </c>
      <c r="K23" s="23"/>
    </row>
    <row r="24" spans="2:11" ht="49.5" customHeight="1" x14ac:dyDescent="0.2">
      <c r="B24" s="3" t="s">
        <v>54</v>
      </c>
      <c r="C24" s="6" t="s">
        <v>10</v>
      </c>
      <c r="D24" s="9">
        <v>94969</v>
      </c>
      <c r="E24" s="7" t="s">
        <v>56</v>
      </c>
      <c r="F24" s="6" t="s">
        <v>19</v>
      </c>
      <c r="G24" s="27">
        <v>3.44</v>
      </c>
      <c r="H24" s="30"/>
      <c r="I24" s="28">
        <f t="shared" si="1"/>
        <v>0</v>
      </c>
      <c r="K24" s="23"/>
    </row>
    <row r="25" spans="2:11" ht="16.5" customHeight="1" x14ac:dyDescent="0.2">
      <c r="B25" s="4" t="s">
        <v>57</v>
      </c>
      <c r="C25" s="1"/>
      <c r="D25" s="1"/>
      <c r="E25" s="5" t="s">
        <v>20</v>
      </c>
      <c r="F25" s="1"/>
      <c r="G25" s="1"/>
      <c r="H25" s="31"/>
      <c r="I25" s="29">
        <f>I26+I27+I28+I29</f>
        <v>0</v>
      </c>
      <c r="K25" s="22"/>
    </row>
    <row r="26" spans="2:11" ht="28.5" customHeight="1" x14ac:dyDescent="0.2">
      <c r="B26" s="3" t="s">
        <v>58</v>
      </c>
      <c r="C26" s="6" t="s">
        <v>10</v>
      </c>
      <c r="D26" s="8">
        <v>96985</v>
      </c>
      <c r="E26" s="7" t="s">
        <v>33</v>
      </c>
      <c r="F26" s="6" t="s">
        <v>17</v>
      </c>
      <c r="G26" s="27">
        <v>24</v>
      </c>
      <c r="H26" s="30"/>
      <c r="I26" s="28">
        <f t="shared" si="1"/>
        <v>0</v>
      </c>
      <c r="K26" s="22"/>
    </row>
    <row r="27" spans="2:11" ht="28.5" customHeight="1" x14ac:dyDescent="0.2">
      <c r="B27" s="3" t="s">
        <v>60</v>
      </c>
      <c r="C27" s="6" t="s">
        <v>32</v>
      </c>
      <c r="D27" s="9">
        <v>1</v>
      </c>
      <c r="E27" s="7" t="s">
        <v>62</v>
      </c>
      <c r="F27" s="6" t="s">
        <v>14</v>
      </c>
      <c r="G27" s="27">
        <v>72</v>
      </c>
      <c r="H27" s="30"/>
      <c r="I27" s="28">
        <f t="shared" si="1"/>
        <v>0</v>
      </c>
      <c r="K27" s="22"/>
    </row>
    <row r="28" spans="2:11" ht="28.5" customHeight="1" x14ac:dyDescent="0.2">
      <c r="B28" s="3" t="s">
        <v>59</v>
      </c>
      <c r="C28" s="6" t="s">
        <v>32</v>
      </c>
      <c r="D28" s="9">
        <v>2</v>
      </c>
      <c r="E28" s="7" t="s">
        <v>34</v>
      </c>
      <c r="F28" s="6" t="s">
        <v>63</v>
      </c>
      <c r="G28" s="27">
        <v>24</v>
      </c>
      <c r="H28" s="30"/>
      <c r="I28" s="28">
        <f t="shared" si="1"/>
        <v>0</v>
      </c>
      <c r="K28" s="22"/>
    </row>
    <row r="29" spans="2:11" ht="41.25" customHeight="1" x14ac:dyDescent="0.2">
      <c r="B29" s="3" t="s">
        <v>61</v>
      </c>
      <c r="C29" s="6" t="s">
        <v>64</v>
      </c>
      <c r="D29" s="6" t="s">
        <v>24</v>
      </c>
      <c r="E29" s="7" t="s">
        <v>65</v>
      </c>
      <c r="F29" s="6" t="s">
        <v>21</v>
      </c>
      <c r="G29" s="27">
        <v>9</v>
      </c>
      <c r="H29" s="30"/>
      <c r="I29" s="28">
        <f t="shared" si="1"/>
        <v>0</v>
      </c>
      <c r="K29" s="22"/>
    </row>
    <row r="30" spans="2:11" ht="16.5" customHeight="1" x14ac:dyDescent="0.2">
      <c r="B30" s="4" t="s">
        <v>66</v>
      </c>
      <c r="C30" s="1"/>
      <c r="D30" s="1"/>
      <c r="E30" s="5" t="s">
        <v>22</v>
      </c>
      <c r="F30" s="1"/>
      <c r="G30" s="1"/>
      <c r="H30" s="31"/>
      <c r="I30" s="29">
        <f>I31+I32</f>
        <v>0</v>
      </c>
      <c r="K30" s="22"/>
    </row>
    <row r="31" spans="2:11" ht="51" customHeight="1" x14ac:dyDescent="0.2">
      <c r="B31" s="3" t="s">
        <v>67</v>
      </c>
      <c r="C31" s="6" t="s">
        <v>10</v>
      </c>
      <c r="D31" s="8">
        <v>91929</v>
      </c>
      <c r="E31" s="2" t="s">
        <v>27</v>
      </c>
      <c r="F31" s="6" t="s">
        <v>19</v>
      </c>
      <c r="G31" s="74">
        <v>1631.49</v>
      </c>
      <c r="H31" s="30"/>
      <c r="I31" s="28">
        <f t="shared" si="1"/>
        <v>0</v>
      </c>
      <c r="K31" s="22"/>
    </row>
    <row r="32" spans="2:11" ht="28.5" customHeight="1" x14ac:dyDescent="0.2">
      <c r="B32" s="3" t="s">
        <v>68</v>
      </c>
      <c r="C32" s="6" t="s">
        <v>64</v>
      </c>
      <c r="D32" s="6" t="s">
        <v>23</v>
      </c>
      <c r="E32" s="7" t="s">
        <v>69</v>
      </c>
      <c r="F32" s="6" t="s">
        <v>19</v>
      </c>
      <c r="G32" s="27">
        <v>288</v>
      </c>
      <c r="H32" s="30"/>
      <c r="I32" s="28">
        <f t="shared" si="1"/>
        <v>0</v>
      </c>
      <c r="K32" s="22"/>
    </row>
    <row r="33" spans="2:11" ht="24.75" customHeight="1" x14ac:dyDescent="0.2">
      <c r="B33" s="4" t="s">
        <v>70</v>
      </c>
      <c r="C33" s="1"/>
      <c r="D33" s="1"/>
      <c r="E33" s="5" t="s">
        <v>25</v>
      </c>
      <c r="F33" s="1"/>
      <c r="G33" s="1"/>
      <c r="H33" s="31"/>
      <c r="I33" s="29">
        <f>I34</f>
        <v>0</v>
      </c>
      <c r="K33" s="22"/>
    </row>
    <row r="34" spans="2:11" ht="16.5" customHeight="1" x14ac:dyDescent="0.2">
      <c r="B34" s="3" t="s">
        <v>71</v>
      </c>
      <c r="C34" s="6" t="s">
        <v>64</v>
      </c>
      <c r="D34" s="8" t="s">
        <v>26</v>
      </c>
      <c r="E34" s="7" t="s">
        <v>72</v>
      </c>
      <c r="F34" s="6" t="s">
        <v>63</v>
      </c>
      <c r="G34" s="27">
        <v>6</v>
      </c>
      <c r="H34" s="30"/>
      <c r="I34" s="28">
        <f t="shared" ref="I34" si="2">G34*H34</f>
        <v>0</v>
      </c>
      <c r="K34" s="22"/>
    </row>
    <row r="35" spans="2:11" x14ac:dyDescent="0.2">
      <c r="H35" s="10"/>
      <c r="I35" s="21"/>
    </row>
  </sheetData>
  <sheetProtection algorithmName="SHA-512" hashValue="qMQ8/LOdsY9dmO0iBFURsK0kDP1qk40f38XVaO3rc6BuliCVsD7JrF9PJeaDxPqneELWZGgijyWIo4r/1P3tTw==" saltValue="b5zdc6BGpmKhKJfBTAulgQ==" spinCount="100000" sheet="1" selectLockedCells="1"/>
  <mergeCells count="9">
    <mergeCell ref="B9:I9"/>
    <mergeCell ref="B10:I10"/>
    <mergeCell ref="B11:I11"/>
    <mergeCell ref="D5:I5"/>
    <mergeCell ref="D8:I8"/>
    <mergeCell ref="B4:C8"/>
    <mergeCell ref="D2:I4"/>
    <mergeCell ref="D6:I6"/>
    <mergeCell ref="D7:I7"/>
  </mergeCells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>
      <selection activeCell="G18" sqref="G18"/>
    </sheetView>
  </sheetViews>
  <sheetFormatPr defaultRowHeight="12.75" x14ac:dyDescent="0.2"/>
  <cols>
    <col min="2" max="2" width="16.83203125" customWidth="1"/>
    <col min="3" max="3" width="14" customWidth="1"/>
    <col min="4" max="4" width="56.83203125" customWidth="1"/>
    <col min="5" max="5" width="11.1640625" customWidth="1"/>
    <col min="6" max="6" width="12" customWidth="1"/>
    <col min="7" max="7" width="18.5" customWidth="1"/>
    <col min="8" max="8" width="21.1640625" customWidth="1"/>
  </cols>
  <sheetData>
    <row r="2" spans="1:8" x14ac:dyDescent="0.2">
      <c r="C2" s="103" t="s">
        <v>35</v>
      </c>
      <c r="D2" s="103"/>
      <c r="E2" s="103"/>
      <c r="F2" s="103"/>
      <c r="G2" s="103"/>
      <c r="H2" s="103"/>
    </row>
    <row r="3" spans="1:8" x14ac:dyDescent="0.2">
      <c r="C3" s="103"/>
      <c r="D3" s="103"/>
      <c r="E3" s="103"/>
      <c r="F3" s="103"/>
      <c r="G3" s="103"/>
      <c r="H3" s="103"/>
    </row>
    <row r="4" spans="1:8" x14ac:dyDescent="0.2">
      <c r="A4" s="97" t="s">
        <v>40</v>
      </c>
      <c r="B4" s="98"/>
      <c r="C4" s="103"/>
      <c r="D4" s="103"/>
      <c r="E4" s="103"/>
      <c r="F4" s="103"/>
      <c r="G4" s="103"/>
      <c r="H4" s="103"/>
    </row>
    <row r="5" spans="1:8" x14ac:dyDescent="0.2">
      <c r="A5" s="99"/>
      <c r="B5" s="100"/>
      <c r="C5" s="94" t="s">
        <v>36</v>
      </c>
      <c r="D5" s="95"/>
      <c r="E5" s="95"/>
      <c r="F5" s="95"/>
      <c r="G5" s="95"/>
      <c r="H5" s="96"/>
    </row>
    <row r="6" spans="1:8" x14ac:dyDescent="0.2">
      <c r="A6" s="99"/>
      <c r="B6" s="100"/>
      <c r="C6" s="104" t="s">
        <v>37</v>
      </c>
      <c r="D6" s="105"/>
      <c r="E6" s="105"/>
      <c r="F6" s="105"/>
      <c r="G6" s="105"/>
      <c r="H6" s="106"/>
    </row>
    <row r="7" spans="1:8" x14ac:dyDescent="0.2">
      <c r="A7" s="99"/>
      <c r="B7" s="100"/>
      <c r="C7" s="94" t="s">
        <v>38</v>
      </c>
      <c r="D7" s="95"/>
      <c r="E7" s="95"/>
      <c r="F7" s="95"/>
      <c r="G7" s="95"/>
      <c r="H7" s="96"/>
    </row>
    <row r="8" spans="1:8" x14ac:dyDescent="0.2">
      <c r="A8" s="101"/>
      <c r="B8" s="102"/>
      <c r="C8" s="94" t="s">
        <v>39</v>
      </c>
      <c r="D8" s="95"/>
      <c r="E8" s="95"/>
      <c r="F8" s="95"/>
      <c r="G8" s="95"/>
      <c r="H8" s="96"/>
    </row>
    <row r="9" spans="1:8" ht="15.75" x14ac:dyDescent="0.2">
      <c r="A9" s="90" t="s">
        <v>41</v>
      </c>
      <c r="B9" s="91"/>
      <c r="C9" s="91"/>
      <c r="D9" s="91"/>
      <c r="E9" s="91"/>
      <c r="F9" s="91"/>
      <c r="G9" s="91"/>
      <c r="H9" s="92"/>
    </row>
    <row r="10" spans="1:8" ht="15.75" x14ac:dyDescent="0.2">
      <c r="A10" s="90" t="s">
        <v>42</v>
      </c>
      <c r="B10" s="91"/>
      <c r="C10" s="91"/>
      <c r="D10" s="91"/>
      <c r="E10" s="91"/>
      <c r="F10" s="91"/>
      <c r="G10" s="91"/>
      <c r="H10" s="92"/>
    </row>
    <row r="11" spans="1:8" ht="15.75" x14ac:dyDescent="0.25">
      <c r="A11" s="93" t="s">
        <v>2</v>
      </c>
      <c r="B11" s="93"/>
      <c r="C11" s="93"/>
      <c r="D11" s="93"/>
      <c r="E11" s="93"/>
      <c r="F11" s="93"/>
      <c r="G11" s="93"/>
      <c r="H11" s="93"/>
    </row>
    <row r="12" spans="1:8" ht="15.75" x14ac:dyDescent="0.2">
      <c r="A12" s="11"/>
      <c r="B12" s="11"/>
      <c r="C12" s="11"/>
      <c r="D12" s="75" t="s">
        <v>97</v>
      </c>
      <c r="E12" s="12"/>
      <c r="F12" s="12"/>
      <c r="G12" s="13"/>
      <c r="H12" s="14"/>
    </row>
    <row r="13" spans="1:8" ht="25.5" x14ac:dyDescent="0.2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5.5" x14ac:dyDescent="0.2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H15+H17+H20+H23+H27</f>
        <v>0</v>
      </c>
    </row>
    <row r="15" spans="1:8" x14ac:dyDescent="0.2">
      <c r="A15" s="4" t="s">
        <v>47</v>
      </c>
      <c r="B15" s="1"/>
      <c r="C15" s="1"/>
      <c r="D15" s="5" t="s">
        <v>13</v>
      </c>
      <c r="E15" s="1"/>
      <c r="F15" s="1"/>
      <c r="G15" s="76"/>
      <c r="H15" s="29">
        <f>H16</f>
        <v>0</v>
      </c>
    </row>
    <row r="16" spans="1:8" x14ac:dyDescent="0.2">
      <c r="A16" s="3" t="s">
        <v>46</v>
      </c>
      <c r="B16" s="6" t="s">
        <v>18</v>
      </c>
      <c r="C16" s="9">
        <v>1</v>
      </c>
      <c r="D16" s="7" t="s">
        <v>29</v>
      </c>
      <c r="E16" s="6" t="s">
        <v>14</v>
      </c>
      <c r="F16" s="27">
        <v>3</v>
      </c>
      <c r="G16" s="82">
        <f>'Orçamento Consolidada'!H18</f>
        <v>0</v>
      </c>
      <c r="H16" s="28">
        <f t="shared" ref="H16:H19" si="0">F16*G16</f>
        <v>0</v>
      </c>
    </row>
    <row r="17" spans="1:8" x14ac:dyDescent="0.2">
      <c r="A17" s="4" t="s">
        <v>48</v>
      </c>
      <c r="B17" s="1"/>
      <c r="C17" s="1"/>
      <c r="D17" s="5" t="s">
        <v>15</v>
      </c>
      <c r="E17" s="1"/>
      <c r="F17" s="1"/>
      <c r="G17" s="76"/>
      <c r="H17" s="29">
        <f>H18+H19</f>
        <v>0</v>
      </c>
    </row>
    <row r="18" spans="1:8" ht="25.5" x14ac:dyDescent="0.2">
      <c r="A18" s="3" t="s">
        <v>49</v>
      </c>
      <c r="B18" s="6" t="s">
        <v>18</v>
      </c>
      <c r="C18" s="9">
        <v>8</v>
      </c>
      <c r="D18" s="7" t="s">
        <v>30</v>
      </c>
      <c r="E18" s="6" t="s">
        <v>16</v>
      </c>
      <c r="F18" s="27">
        <v>4.3600000000000003</v>
      </c>
      <c r="G18" s="82">
        <f>'Orçamento Consolidada'!H20</f>
        <v>0</v>
      </c>
      <c r="H18" s="28">
        <f t="shared" si="0"/>
        <v>0</v>
      </c>
    </row>
    <row r="19" spans="1:8" ht="38.25" x14ac:dyDescent="0.2">
      <c r="A19" s="3" t="s">
        <v>50</v>
      </c>
      <c r="B19" s="6" t="s">
        <v>18</v>
      </c>
      <c r="C19" s="8">
        <v>18</v>
      </c>
      <c r="D19" s="7" t="s">
        <v>31</v>
      </c>
      <c r="E19" s="6" t="s">
        <v>11</v>
      </c>
      <c r="F19" s="27">
        <v>7.16</v>
      </c>
      <c r="G19" s="82">
        <f>'Orçamento Consolidada'!H21</f>
        <v>0</v>
      </c>
      <c r="H19" s="28">
        <f t="shared" si="0"/>
        <v>0</v>
      </c>
    </row>
    <row r="20" spans="1:8" x14ac:dyDescent="0.2">
      <c r="A20" s="18" t="s">
        <v>52</v>
      </c>
      <c r="B20" s="19"/>
      <c r="C20" s="19"/>
      <c r="D20" s="20" t="s">
        <v>51</v>
      </c>
      <c r="E20" s="19"/>
      <c r="F20" s="19"/>
      <c r="G20" s="76"/>
      <c r="H20" s="26">
        <f>SUM(H21+H22)</f>
        <v>0</v>
      </c>
    </row>
    <row r="21" spans="1:8" ht="38.25" x14ac:dyDescent="0.2">
      <c r="A21" s="3" t="s">
        <v>53</v>
      </c>
      <c r="B21" s="6" t="s">
        <v>10</v>
      </c>
      <c r="C21" s="8">
        <v>103670</v>
      </c>
      <c r="D21" s="7" t="s">
        <v>55</v>
      </c>
      <c r="E21" s="6" t="s">
        <v>17</v>
      </c>
      <c r="F21" s="27">
        <v>0.97</v>
      </c>
      <c r="G21" s="82">
        <f>'Orçamento Consolidada'!H23</f>
        <v>0</v>
      </c>
      <c r="H21" s="28">
        <f t="shared" ref="H21:H29" si="1">F21*G21</f>
        <v>0</v>
      </c>
    </row>
    <row r="22" spans="1:8" ht="51" x14ac:dyDescent="0.2">
      <c r="A22" s="3" t="s">
        <v>54</v>
      </c>
      <c r="B22" s="6" t="s">
        <v>10</v>
      </c>
      <c r="C22" s="9">
        <v>94969</v>
      </c>
      <c r="D22" s="7" t="s">
        <v>56</v>
      </c>
      <c r="E22" s="6" t="s">
        <v>19</v>
      </c>
      <c r="F22" s="27">
        <v>0.97</v>
      </c>
      <c r="G22" s="82">
        <f>'Orçamento Consolidada'!H24</f>
        <v>0</v>
      </c>
      <c r="H22" s="28">
        <f t="shared" si="1"/>
        <v>0</v>
      </c>
    </row>
    <row r="23" spans="1:8" x14ac:dyDescent="0.2">
      <c r="A23" s="4" t="s">
        <v>57</v>
      </c>
      <c r="B23" s="1"/>
      <c r="C23" s="1"/>
      <c r="D23" s="5" t="s">
        <v>20</v>
      </c>
      <c r="E23" s="1"/>
      <c r="F23" s="1"/>
      <c r="G23" s="76"/>
      <c r="H23" s="29">
        <f>H24+H25+H26</f>
        <v>0</v>
      </c>
    </row>
    <row r="24" spans="1:8" ht="25.5" x14ac:dyDescent="0.2">
      <c r="A24" s="3" t="s">
        <v>58</v>
      </c>
      <c r="B24" s="6" t="s">
        <v>10</v>
      </c>
      <c r="C24" s="8">
        <v>96985</v>
      </c>
      <c r="D24" s="7" t="s">
        <v>33</v>
      </c>
      <c r="E24" s="6" t="s">
        <v>17</v>
      </c>
      <c r="F24" s="27">
        <v>8</v>
      </c>
      <c r="G24" s="82">
        <f>'Orçamento Consolidada'!H26</f>
        <v>0</v>
      </c>
      <c r="H24" s="28">
        <f t="shared" si="1"/>
        <v>0</v>
      </c>
    </row>
    <row r="25" spans="1:8" x14ac:dyDescent="0.2">
      <c r="A25" s="3" t="s">
        <v>60</v>
      </c>
      <c r="B25" s="6" t="s">
        <v>32</v>
      </c>
      <c r="C25" s="9">
        <v>1</v>
      </c>
      <c r="D25" s="7" t="s">
        <v>62</v>
      </c>
      <c r="E25" s="6" t="s">
        <v>14</v>
      </c>
      <c r="F25" s="27">
        <v>24</v>
      </c>
      <c r="G25" s="82">
        <f>'Orçamento Consolidada'!H27</f>
        <v>0</v>
      </c>
      <c r="H25" s="28">
        <f t="shared" si="1"/>
        <v>0</v>
      </c>
    </row>
    <row r="26" spans="1:8" ht="25.5" x14ac:dyDescent="0.2">
      <c r="A26" s="3" t="s">
        <v>59</v>
      </c>
      <c r="B26" s="6" t="s">
        <v>32</v>
      </c>
      <c r="C26" s="9">
        <v>2</v>
      </c>
      <c r="D26" s="7" t="s">
        <v>34</v>
      </c>
      <c r="E26" s="6" t="s">
        <v>63</v>
      </c>
      <c r="F26" s="27">
        <v>8</v>
      </c>
      <c r="G26" s="82">
        <f>'Orçamento Consolidada'!H28</f>
        <v>0</v>
      </c>
      <c r="H26" s="28">
        <f t="shared" si="1"/>
        <v>0</v>
      </c>
    </row>
    <row r="27" spans="1:8" x14ac:dyDescent="0.2">
      <c r="A27" s="4" t="s">
        <v>66</v>
      </c>
      <c r="B27" s="1"/>
      <c r="C27" s="1"/>
      <c r="D27" s="5" t="s">
        <v>22</v>
      </c>
      <c r="E27" s="1"/>
      <c r="F27" s="1"/>
      <c r="G27" s="76"/>
      <c r="H27" s="29">
        <f>H28+H29</f>
        <v>0</v>
      </c>
    </row>
    <row r="28" spans="1:8" ht="51" x14ac:dyDescent="0.2">
      <c r="A28" s="3" t="s">
        <v>67</v>
      </c>
      <c r="B28" s="6" t="s">
        <v>10</v>
      </c>
      <c r="C28" s="8">
        <v>91929</v>
      </c>
      <c r="D28" s="7" t="s">
        <v>98</v>
      </c>
      <c r="E28" s="6" t="s">
        <v>19</v>
      </c>
      <c r="F28" s="74">
        <v>633.05999999999995</v>
      </c>
      <c r="G28" s="82">
        <f>'Orçamento Consolidada'!H31</f>
        <v>0</v>
      </c>
      <c r="H28" s="28">
        <f t="shared" si="1"/>
        <v>0</v>
      </c>
    </row>
    <row r="29" spans="1:8" ht="25.5" x14ac:dyDescent="0.2">
      <c r="A29" s="3" t="s">
        <v>68</v>
      </c>
      <c r="B29" s="6" t="s">
        <v>64</v>
      </c>
      <c r="C29" s="6" t="s">
        <v>23</v>
      </c>
      <c r="D29" s="7" t="s">
        <v>69</v>
      </c>
      <c r="E29" s="6" t="s">
        <v>19</v>
      </c>
      <c r="F29" s="27">
        <v>96</v>
      </c>
      <c r="G29" s="82">
        <f>'Orçamento Consolidada'!H32</f>
        <v>0</v>
      </c>
      <c r="H29" s="28">
        <f t="shared" si="1"/>
        <v>0</v>
      </c>
    </row>
  </sheetData>
  <sheetProtection algorithmName="SHA-512" hashValue="yZ/EGArxJxfXfth1QvsSSDzTzAFSrCx26l+nmFMlbR/P8GWy1eLK0P9yNI3nTh+4NZkB5FUFAa170haujwuUPw==" saltValue="Ao4AILgUK+h2J+o//oqLJA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2"/>
  <sheetViews>
    <sheetView workbookViewId="0">
      <selection activeCell="G16" sqref="G16"/>
    </sheetView>
  </sheetViews>
  <sheetFormatPr defaultRowHeight="12.75" x14ac:dyDescent="0.2"/>
  <cols>
    <col min="2" max="2" width="17.83203125" customWidth="1"/>
    <col min="3" max="3" width="11.6640625" customWidth="1"/>
    <col min="4" max="4" width="58.33203125" customWidth="1"/>
    <col min="5" max="5" width="12" customWidth="1"/>
    <col min="6" max="6" width="14.5" customWidth="1"/>
    <col min="7" max="7" width="17.5" customWidth="1"/>
    <col min="8" max="8" width="17.83203125" customWidth="1"/>
  </cols>
  <sheetData>
    <row r="2" spans="1:8" x14ac:dyDescent="0.2">
      <c r="C2" s="103" t="s">
        <v>35</v>
      </c>
      <c r="D2" s="103"/>
      <c r="E2" s="103"/>
      <c r="F2" s="103"/>
      <c r="G2" s="103"/>
      <c r="H2" s="103"/>
    </row>
    <row r="3" spans="1:8" x14ac:dyDescent="0.2">
      <c r="C3" s="103"/>
      <c r="D3" s="103"/>
      <c r="E3" s="103"/>
      <c r="F3" s="103"/>
      <c r="G3" s="103"/>
      <c r="H3" s="103"/>
    </row>
    <row r="4" spans="1:8" x14ac:dyDescent="0.2">
      <c r="A4" s="97" t="s">
        <v>40</v>
      </c>
      <c r="B4" s="98"/>
      <c r="C4" s="103"/>
      <c r="D4" s="103"/>
      <c r="E4" s="103"/>
      <c r="F4" s="103"/>
      <c r="G4" s="103"/>
      <c r="H4" s="103"/>
    </row>
    <row r="5" spans="1:8" x14ac:dyDescent="0.2">
      <c r="A5" s="99"/>
      <c r="B5" s="100"/>
      <c r="C5" s="94" t="s">
        <v>36</v>
      </c>
      <c r="D5" s="95"/>
      <c r="E5" s="95"/>
      <c r="F5" s="95"/>
      <c r="G5" s="95"/>
      <c r="H5" s="96"/>
    </row>
    <row r="6" spans="1:8" x14ac:dyDescent="0.2">
      <c r="A6" s="99"/>
      <c r="B6" s="100"/>
      <c r="C6" s="104" t="s">
        <v>37</v>
      </c>
      <c r="D6" s="105"/>
      <c r="E6" s="105"/>
      <c r="F6" s="105"/>
      <c r="G6" s="105"/>
      <c r="H6" s="106"/>
    </row>
    <row r="7" spans="1:8" x14ac:dyDescent="0.2">
      <c r="A7" s="99"/>
      <c r="B7" s="100"/>
      <c r="C7" s="94" t="s">
        <v>38</v>
      </c>
      <c r="D7" s="95"/>
      <c r="E7" s="95"/>
      <c r="F7" s="95"/>
      <c r="G7" s="95"/>
      <c r="H7" s="96"/>
    </row>
    <row r="8" spans="1:8" x14ac:dyDescent="0.2">
      <c r="A8" s="101"/>
      <c r="B8" s="102"/>
      <c r="C8" s="94" t="s">
        <v>39</v>
      </c>
      <c r="D8" s="95"/>
      <c r="E8" s="95"/>
      <c r="F8" s="95"/>
      <c r="G8" s="95"/>
      <c r="H8" s="96"/>
    </row>
    <row r="9" spans="1:8" ht="15.75" x14ac:dyDescent="0.2">
      <c r="A9" s="90" t="s">
        <v>41</v>
      </c>
      <c r="B9" s="91"/>
      <c r="C9" s="91"/>
      <c r="D9" s="91"/>
      <c r="E9" s="91"/>
      <c r="F9" s="91"/>
      <c r="G9" s="91"/>
      <c r="H9" s="92"/>
    </row>
    <row r="10" spans="1:8" ht="15.75" x14ac:dyDescent="0.2">
      <c r="A10" s="90" t="s">
        <v>42</v>
      </c>
      <c r="B10" s="91"/>
      <c r="C10" s="91"/>
      <c r="D10" s="91"/>
      <c r="E10" s="91"/>
      <c r="F10" s="91"/>
      <c r="G10" s="91"/>
      <c r="H10" s="92"/>
    </row>
    <row r="11" spans="1:8" ht="15.75" x14ac:dyDescent="0.25">
      <c r="A11" s="93" t="s">
        <v>2</v>
      </c>
      <c r="B11" s="93"/>
      <c r="C11" s="93"/>
      <c r="D11" s="93"/>
      <c r="E11" s="93"/>
      <c r="F11" s="93"/>
      <c r="G11" s="93"/>
      <c r="H11" s="93"/>
    </row>
    <row r="12" spans="1:8" ht="15.75" x14ac:dyDescent="0.2">
      <c r="A12" s="11"/>
      <c r="B12" s="11"/>
      <c r="C12" s="11"/>
      <c r="D12" s="75" t="s">
        <v>99</v>
      </c>
      <c r="E12" s="12"/>
      <c r="F12" s="12"/>
      <c r="G12" s="13"/>
      <c r="H12" s="14"/>
    </row>
    <row r="13" spans="1:8" ht="25.5" x14ac:dyDescent="0.2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5.5" x14ac:dyDescent="0.2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H15+H17+H19+H22+H25+H30</f>
        <v>0</v>
      </c>
    </row>
    <row r="15" spans="1:8" ht="25.5" x14ac:dyDescent="0.2">
      <c r="A15" s="18" t="s">
        <v>9</v>
      </c>
      <c r="B15" s="19"/>
      <c r="C15" s="19"/>
      <c r="D15" s="20" t="s">
        <v>12</v>
      </c>
      <c r="E15" s="19"/>
      <c r="F15" s="19"/>
      <c r="G15" s="19"/>
      <c r="H15" s="26">
        <f>H16</f>
        <v>0</v>
      </c>
    </row>
    <row r="16" spans="1:8" ht="63.75" x14ac:dyDescent="0.2">
      <c r="A16" s="6" t="s">
        <v>44</v>
      </c>
      <c r="B16" s="6" t="s">
        <v>10</v>
      </c>
      <c r="C16" s="6">
        <v>94998</v>
      </c>
      <c r="D16" s="7" t="s">
        <v>45</v>
      </c>
      <c r="E16" s="6" t="s">
        <v>11</v>
      </c>
      <c r="F16" s="27">
        <v>27.08</v>
      </c>
      <c r="G16" s="82">
        <f>'Orçamento Consolidada'!H16</f>
        <v>0</v>
      </c>
      <c r="H16" s="28">
        <f>F16*G16</f>
        <v>0</v>
      </c>
    </row>
    <row r="17" spans="1:8" x14ac:dyDescent="0.2">
      <c r="A17" s="4" t="s">
        <v>47</v>
      </c>
      <c r="B17" s="1"/>
      <c r="C17" s="1"/>
      <c r="D17" s="5" t="s">
        <v>13</v>
      </c>
      <c r="E17" s="1"/>
      <c r="F17" s="1"/>
      <c r="G17" s="76"/>
      <c r="H17" s="29">
        <f>H18</f>
        <v>0</v>
      </c>
    </row>
    <row r="18" spans="1:8" x14ac:dyDescent="0.2">
      <c r="A18" s="3" t="s">
        <v>46</v>
      </c>
      <c r="B18" s="6" t="s">
        <v>18</v>
      </c>
      <c r="C18" s="9">
        <v>1</v>
      </c>
      <c r="D18" s="7" t="s">
        <v>29</v>
      </c>
      <c r="E18" s="6" t="s">
        <v>14</v>
      </c>
      <c r="F18" s="27">
        <v>3</v>
      </c>
      <c r="G18" s="82">
        <f>'Orçamento Consolidada'!H18</f>
        <v>0</v>
      </c>
      <c r="H18" s="28">
        <f t="shared" ref="H18:H21" si="0">F18*G18</f>
        <v>0</v>
      </c>
    </row>
    <row r="19" spans="1:8" x14ac:dyDescent="0.2">
      <c r="A19" s="4" t="s">
        <v>48</v>
      </c>
      <c r="B19" s="1"/>
      <c r="C19" s="1"/>
      <c r="D19" s="5" t="s">
        <v>15</v>
      </c>
      <c r="E19" s="1"/>
      <c r="F19" s="1"/>
      <c r="G19" s="76"/>
      <c r="H19" s="29">
        <f>H20+H21</f>
        <v>0</v>
      </c>
    </row>
    <row r="20" spans="1:8" ht="25.5" x14ac:dyDescent="0.2">
      <c r="A20" s="3" t="s">
        <v>49</v>
      </c>
      <c r="B20" s="6" t="s">
        <v>18</v>
      </c>
      <c r="C20" s="9">
        <v>8</v>
      </c>
      <c r="D20" s="7" t="s">
        <v>30</v>
      </c>
      <c r="E20" s="6" t="s">
        <v>16</v>
      </c>
      <c r="F20" s="27">
        <v>4.4000000000000004</v>
      </c>
      <c r="G20" s="82">
        <f>'Orçamento Consolidada'!H20</f>
        <v>0</v>
      </c>
      <c r="H20" s="28">
        <f t="shared" si="0"/>
        <v>0</v>
      </c>
    </row>
    <row r="21" spans="1:8" ht="38.25" x14ac:dyDescent="0.2">
      <c r="A21" s="3" t="s">
        <v>50</v>
      </c>
      <c r="B21" s="6" t="s">
        <v>18</v>
      </c>
      <c r="C21" s="8">
        <v>18</v>
      </c>
      <c r="D21" s="7" t="s">
        <v>31</v>
      </c>
      <c r="E21" s="6" t="s">
        <v>11</v>
      </c>
      <c r="F21" s="27">
        <v>4.8</v>
      </c>
      <c r="G21" s="82">
        <f>'Orçamento Consolidada'!H21</f>
        <v>0</v>
      </c>
      <c r="H21" s="28">
        <f t="shared" si="0"/>
        <v>0</v>
      </c>
    </row>
    <row r="22" spans="1:8" x14ac:dyDescent="0.2">
      <c r="A22" s="18" t="s">
        <v>52</v>
      </c>
      <c r="B22" s="19"/>
      <c r="C22" s="19"/>
      <c r="D22" s="20" t="s">
        <v>51</v>
      </c>
      <c r="E22" s="19"/>
      <c r="F22" s="19"/>
      <c r="G22" s="76"/>
      <c r="H22" s="26">
        <f>SUM(H23+H24)</f>
        <v>0</v>
      </c>
    </row>
    <row r="23" spans="1:8" ht="38.25" x14ac:dyDescent="0.2">
      <c r="A23" s="3" t="s">
        <v>53</v>
      </c>
      <c r="B23" s="6" t="s">
        <v>10</v>
      </c>
      <c r="C23" s="8">
        <v>103670</v>
      </c>
      <c r="D23" s="7" t="s">
        <v>55</v>
      </c>
      <c r="E23" s="6" t="s">
        <v>17</v>
      </c>
      <c r="F23" s="27">
        <v>1.02</v>
      </c>
      <c r="G23" s="82">
        <f>'Orçamento Consolidada'!H23</f>
        <v>0</v>
      </c>
      <c r="H23" s="28">
        <f t="shared" ref="H23:H32" si="1">F23*G23</f>
        <v>0</v>
      </c>
    </row>
    <row r="24" spans="1:8" ht="51" x14ac:dyDescent="0.2">
      <c r="A24" s="3" t="s">
        <v>54</v>
      </c>
      <c r="B24" s="6" t="s">
        <v>10</v>
      </c>
      <c r="C24" s="9">
        <v>94969</v>
      </c>
      <c r="D24" s="7" t="s">
        <v>56</v>
      </c>
      <c r="E24" s="6" t="s">
        <v>19</v>
      </c>
      <c r="F24" s="27">
        <v>1.02</v>
      </c>
      <c r="G24" s="82">
        <f>'Orçamento Consolidada'!H24</f>
        <v>0</v>
      </c>
      <c r="H24" s="28">
        <f t="shared" si="1"/>
        <v>0</v>
      </c>
    </row>
    <row r="25" spans="1:8" x14ac:dyDescent="0.2">
      <c r="A25" s="4" t="s">
        <v>57</v>
      </c>
      <c r="B25" s="1"/>
      <c r="C25" s="1"/>
      <c r="D25" s="5" t="s">
        <v>20</v>
      </c>
      <c r="E25" s="1"/>
      <c r="F25" s="1"/>
      <c r="G25" s="76"/>
      <c r="H25" s="29">
        <f>H26+H27+H28+H29</f>
        <v>0</v>
      </c>
    </row>
    <row r="26" spans="1:8" ht="25.5" x14ac:dyDescent="0.2">
      <c r="A26" s="3" t="s">
        <v>58</v>
      </c>
      <c r="B26" s="6" t="s">
        <v>10</v>
      </c>
      <c r="C26" s="8">
        <v>96985</v>
      </c>
      <c r="D26" s="7" t="s">
        <v>33</v>
      </c>
      <c r="E26" s="6" t="s">
        <v>17</v>
      </c>
      <c r="F26" s="27">
        <v>8</v>
      </c>
      <c r="G26" s="82">
        <f>'Orçamento Consolidada'!H26</f>
        <v>0</v>
      </c>
      <c r="H26" s="28">
        <f t="shared" si="1"/>
        <v>0</v>
      </c>
    </row>
    <row r="27" spans="1:8" x14ac:dyDescent="0.2">
      <c r="A27" s="3" t="s">
        <v>60</v>
      </c>
      <c r="B27" s="6" t="s">
        <v>32</v>
      </c>
      <c r="C27" s="9">
        <v>1</v>
      </c>
      <c r="D27" s="7" t="s">
        <v>62</v>
      </c>
      <c r="E27" s="6" t="s">
        <v>14</v>
      </c>
      <c r="F27" s="27">
        <v>24</v>
      </c>
      <c r="G27" s="82">
        <f>'Orçamento Consolidada'!H27</f>
        <v>0</v>
      </c>
      <c r="H27" s="28">
        <f t="shared" si="1"/>
        <v>0</v>
      </c>
    </row>
    <row r="28" spans="1:8" ht="25.5" x14ac:dyDescent="0.2">
      <c r="A28" s="3" t="s">
        <v>59</v>
      </c>
      <c r="B28" s="6" t="s">
        <v>32</v>
      </c>
      <c r="C28" s="9">
        <v>2</v>
      </c>
      <c r="D28" s="7" t="s">
        <v>34</v>
      </c>
      <c r="E28" s="6" t="s">
        <v>63</v>
      </c>
      <c r="F28" s="27">
        <v>8</v>
      </c>
      <c r="G28" s="82">
        <f>'Orçamento Consolidada'!H28</f>
        <v>0</v>
      </c>
      <c r="H28" s="28">
        <f t="shared" si="1"/>
        <v>0</v>
      </c>
    </row>
    <row r="29" spans="1:8" ht="38.25" x14ac:dyDescent="0.2">
      <c r="A29" s="3" t="s">
        <v>61</v>
      </c>
      <c r="B29" s="6" t="s">
        <v>64</v>
      </c>
      <c r="C29" s="6" t="s">
        <v>24</v>
      </c>
      <c r="D29" s="7" t="s">
        <v>65</v>
      </c>
      <c r="E29" s="6" t="s">
        <v>21</v>
      </c>
      <c r="F29" s="27">
        <v>1</v>
      </c>
      <c r="G29" s="82">
        <f>'Orçamento Consolidada'!H29</f>
        <v>0</v>
      </c>
      <c r="H29" s="28">
        <f t="shared" si="1"/>
        <v>0</v>
      </c>
    </row>
    <row r="30" spans="1:8" x14ac:dyDescent="0.2">
      <c r="A30" s="4" t="s">
        <v>66</v>
      </c>
      <c r="B30" s="1"/>
      <c r="C30" s="1"/>
      <c r="D30" s="5" t="s">
        <v>22</v>
      </c>
      <c r="E30" s="1"/>
      <c r="F30" s="1"/>
      <c r="G30" s="76"/>
      <c r="H30" s="29">
        <f>H31+H32</f>
        <v>0</v>
      </c>
    </row>
    <row r="31" spans="1:8" ht="51" x14ac:dyDescent="0.2">
      <c r="A31" s="3" t="s">
        <v>67</v>
      </c>
      <c r="B31" s="6" t="s">
        <v>10</v>
      </c>
      <c r="C31" s="8">
        <v>91929</v>
      </c>
      <c r="D31" s="7" t="s">
        <v>98</v>
      </c>
      <c r="E31" s="6" t="s">
        <v>19</v>
      </c>
      <c r="F31" s="74">
        <v>368.67</v>
      </c>
      <c r="G31" s="82">
        <f>'Orçamento Consolidada'!H31</f>
        <v>0</v>
      </c>
      <c r="H31" s="28">
        <f t="shared" si="1"/>
        <v>0</v>
      </c>
    </row>
    <row r="32" spans="1:8" ht="25.5" x14ac:dyDescent="0.2">
      <c r="A32" s="3" t="s">
        <v>68</v>
      </c>
      <c r="B32" s="6" t="s">
        <v>64</v>
      </c>
      <c r="C32" s="6" t="s">
        <v>23</v>
      </c>
      <c r="D32" s="7" t="s">
        <v>69</v>
      </c>
      <c r="E32" s="6" t="s">
        <v>19</v>
      </c>
      <c r="F32" s="27">
        <v>96</v>
      </c>
      <c r="G32" s="82">
        <f>'Orçamento Consolidada'!H32</f>
        <v>0</v>
      </c>
      <c r="H32" s="28">
        <f t="shared" si="1"/>
        <v>0</v>
      </c>
    </row>
  </sheetData>
  <sheetProtection algorithmName="SHA-512" hashValue="DWVxRrbcHNRCyA4KCEn5kjuteNnXNiWJSe54zQhrlsqhc5znCW3Gjg9KAv2c/y/LwOHM2wClN35N61xKZTMKKg==" saltValue="BMGTdptEjrAWzyimYFI8xA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7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6"/>
  <sheetViews>
    <sheetView topLeftCell="A16" workbookViewId="0">
      <selection activeCell="G27" sqref="G27"/>
    </sheetView>
  </sheetViews>
  <sheetFormatPr defaultRowHeight="12.75" x14ac:dyDescent="0.2"/>
  <cols>
    <col min="2" max="2" width="12.5" customWidth="1"/>
    <col min="3" max="3" width="13.33203125" customWidth="1"/>
    <col min="4" max="4" width="58" customWidth="1"/>
    <col min="5" max="5" width="11.6640625" customWidth="1"/>
    <col min="6" max="6" width="15.1640625" customWidth="1"/>
    <col min="7" max="7" width="13.83203125" customWidth="1"/>
    <col min="8" max="8" width="15.6640625" customWidth="1"/>
  </cols>
  <sheetData>
    <row r="2" spans="1:8" x14ac:dyDescent="0.2">
      <c r="C2" s="103" t="s">
        <v>35</v>
      </c>
      <c r="D2" s="103"/>
      <c r="E2" s="103"/>
      <c r="F2" s="103"/>
      <c r="G2" s="103"/>
      <c r="H2" s="103"/>
    </row>
    <row r="3" spans="1:8" x14ac:dyDescent="0.2">
      <c r="C3" s="103"/>
      <c r="D3" s="103"/>
      <c r="E3" s="103"/>
      <c r="F3" s="103"/>
      <c r="G3" s="103"/>
      <c r="H3" s="103"/>
    </row>
    <row r="4" spans="1:8" x14ac:dyDescent="0.2">
      <c r="A4" s="97" t="s">
        <v>40</v>
      </c>
      <c r="B4" s="98"/>
      <c r="C4" s="103"/>
      <c r="D4" s="103"/>
      <c r="E4" s="103"/>
      <c r="F4" s="103"/>
      <c r="G4" s="103"/>
      <c r="H4" s="103"/>
    </row>
    <row r="5" spans="1:8" x14ac:dyDescent="0.2">
      <c r="A5" s="99"/>
      <c r="B5" s="100"/>
      <c r="C5" s="94" t="s">
        <v>36</v>
      </c>
      <c r="D5" s="95"/>
      <c r="E5" s="95"/>
      <c r="F5" s="95"/>
      <c r="G5" s="95"/>
      <c r="H5" s="96"/>
    </row>
    <row r="6" spans="1:8" x14ac:dyDescent="0.2">
      <c r="A6" s="99"/>
      <c r="B6" s="100"/>
      <c r="C6" s="104" t="s">
        <v>37</v>
      </c>
      <c r="D6" s="105"/>
      <c r="E6" s="105"/>
      <c r="F6" s="105"/>
      <c r="G6" s="105"/>
      <c r="H6" s="106"/>
    </row>
    <row r="7" spans="1:8" x14ac:dyDescent="0.2">
      <c r="A7" s="99"/>
      <c r="B7" s="100"/>
      <c r="C7" s="94" t="s">
        <v>38</v>
      </c>
      <c r="D7" s="95"/>
      <c r="E7" s="95"/>
      <c r="F7" s="95"/>
      <c r="G7" s="95"/>
      <c r="H7" s="96"/>
    </row>
    <row r="8" spans="1:8" x14ac:dyDescent="0.2">
      <c r="A8" s="101"/>
      <c r="B8" s="102"/>
      <c r="C8" s="94" t="s">
        <v>39</v>
      </c>
      <c r="D8" s="95"/>
      <c r="E8" s="95"/>
      <c r="F8" s="95"/>
      <c r="G8" s="95"/>
      <c r="H8" s="96"/>
    </row>
    <row r="9" spans="1:8" ht="15.75" x14ac:dyDescent="0.2">
      <c r="A9" s="90" t="s">
        <v>41</v>
      </c>
      <c r="B9" s="91"/>
      <c r="C9" s="91"/>
      <c r="D9" s="91"/>
      <c r="E9" s="91"/>
      <c r="F9" s="91"/>
      <c r="G9" s="91"/>
      <c r="H9" s="92"/>
    </row>
    <row r="10" spans="1:8" ht="15.75" x14ac:dyDescent="0.2">
      <c r="A10" s="90" t="s">
        <v>42</v>
      </c>
      <c r="B10" s="91"/>
      <c r="C10" s="91"/>
      <c r="D10" s="91"/>
      <c r="E10" s="91"/>
      <c r="F10" s="91"/>
      <c r="G10" s="91"/>
      <c r="H10" s="92"/>
    </row>
    <row r="11" spans="1:8" ht="15.75" x14ac:dyDescent="0.25">
      <c r="A11" s="93" t="s">
        <v>2</v>
      </c>
      <c r="B11" s="93"/>
      <c r="C11" s="93"/>
      <c r="D11" s="93"/>
      <c r="E11" s="93"/>
      <c r="F11" s="93"/>
      <c r="G11" s="93"/>
      <c r="H11" s="93"/>
    </row>
    <row r="12" spans="1:8" ht="15.75" x14ac:dyDescent="0.2">
      <c r="A12" s="11"/>
      <c r="B12" s="11"/>
      <c r="C12" s="11"/>
      <c r="D12" s="75" t="s">
        <v>100</v>
      </c>
      <c r="E12" s="12"/>
      <c r="F12" s="12"/>
      <c r="G12" s="13"/>
      <c r="H12" s="14"/>
    </row>
    <row r="13" spans="1:8" ht="25.5" x14ac:dyDescent="0.2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5.5" x14ac:dyDescent="0.2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H15+H17+H20+H23+H28</f>
        <v>0</v>
      </c>
    </row>
    <row r="15" spans="1:8" x14ac:dyDescent="0.2">
      <c r="A15" s="4" t="s">
        <v>47</v>
      </c>
      <c r="B15" s="1"/>
      <c r="C15" s="1"/>
      <c r="D15" s="5" t="s">
        <v>13</v>
      </c>
      <c r="E15" s="1"/>
      <c r="F15" s="1"/>
      <c r="G15" s="76"/>
      <c r="H15" s="29">
        <f>H16</f>
        <v>0</v>
      </c>
    </row>
    <row r="16" spans="1:8" ht="25.5" x14ac:dyDescent="0.2">
      <c r="A16" s="3" t="s">
        <v>46</v>
      </c>
      <c r="B16" s="6" t="s">
        <v>18</v>
      </c>
      <c r="C16" s="9">
        <v>1</v>
      </c>
      <c r="D16" s="7" t="s">
        <v>29</v>
      </c>
      <c r="E16" s="6" t="s">
        <v>14</v>
      </c>
      <c r="F16" s="27">
        <v>3</v>
      </c>
      <c r="G16" s="82">
        <f>'Orçamento Consolidada'!H18</f>
        <v>0</v>
      </c>
      <c r="H16" s="28">
        <f t="shared" ref="H16:H19" si="0">F16*G16</f>
        <v>0</v>
      </c>
    </row>
    <row r="17" spans="1:8" x14ac:dyDescent="0.2">
      <c r="A17" s="4" t="s">
        <v>48</v>
      </c>
      <c r="B17" s="1"/>
      <c r="C17" s="1"/>
      <c r="D17" s="5" t="s">
        <v>15</v>
      </c>
      <c r="E17" s="1"/>
      <c r="F17" s="1"/>
      <c r="G17" s="76"/>
      <c r="H17" s="29">
        <f>H18+H19</f>
        <v>0</v>
      </c>
    </row>
    <row r="18" spans="1:8" ht="25.5" x14ac:dyDescent="0.2">
      <c r="A18" s="3" t="s">
        <v>49</v>
      </c>
      <c r="B18" s="6" t="s">
        <v>18</v>
      </c>
      <c r="C18" s="9">
        <v>8</v>
      </c>
      <c r="D18" s="7" t="s">
        <v>30</v>
      </c>
      <c r="E18" s="6" t="s">
        <v>16</v>
      </c>
      <c r="F18" s="27">
        <v>4.4000000000000004</v>
      </c>
      <c r="G18" s="82">
        <f>'Orçamento Consolidada'!H20</f>
        <v>0</v>
      </c>
      <c r="H18" s="28">
        <f t="shared" si="0"/>
        <v>0</v>
      </c>
    </row>
    <row r="19" spans="1:8" ht="38.25" x14ac:dyDescent="0.2">
      <c r="A19" s="3" t="s">
        <v>50</v>
      </c>
      <c r="B19" s="6" t="s">
        <v>18</v>
      </c>
      <c r="C19" s="8">
        <v>18</v>
      </c>
      <c r="D19" s="7" t="s">
        <v>31</v>
      </c>
      <c r="E19" s="6" t="s">
        <v>11</v>
      </c>
      <c r="F19" s="27">
        <v>4.8</v>
      </c>
      <c r="G19" s="82">
        <f>'Orçamento Consolidada'!H21</f>
        <v>0</v>
      </c>
      <c r="H19" s="28">
        <f t="shared" si="0"/>
        <v>0</v>
      </c>
    </row>
    <row r="20" spans="1:8" x14ac:dyDescent="0.2">
      <c r="A20" s="18" t="s">
        <v>52</v>
      </c>
      <c r="B20" s="19"/>
      <c r="C20" s="19"/>
      <c r="D20" s="20" t="s">
        <v>51</v>
      </c>
      <c r="E20" s="19"/>
      <c r="F20" s="19"/>
      <c r="G20" s="76"/>
      <c r="H20" s="26">
        <f>SUM(H21+H22)</f>
        <v>0</v>
      </c>
    </row>
    <row r="21" spans="1:8" ht="38.25" x14ac:dyDescent="0.2">
      <c r="A21" s="3" t="s">
        <v>53</v>
      </c>
      <c r="B21" s="6" t="s">
        <v>10</v>
      </c>
      <c r="C21" s="8">
        <v>103670</v>
      </c>
      <c r="D21" s="7" t="s">
        <v>55</v>
      </c>
      <c r="E21" s="6" t="s">
        <v>17</v>
      </c>
      <c r="F21" s="27">
        <v>0.47</v>
      </c>
      <c r="G21" s="82">
        <f>'Orçamento Consolidada'!H23</f>
        <v>0</v>
      </c>
      <c r="H21" s="28">
        <f t="shared" ref="H21:H30" si="1">F21*G21</f>
        <v>0</v>
      </c>
    </row>
    <row r="22" spans="1:8" ht="51" x14ac:dyDescent="0.2">
      <c r="A22" s="3" t="s">
        <v>54</v>
      </c>
      <c r="B22" s="6" t="s">
        <v>10</v>
      </c>
      <c r="C22" s="9">
        <v>94969</v>
      </c>
      <c r="D22" s="7" t="s">
        <v>56</v>
      </c>
      <c r="E22" s="6" t="s">
        <v>19</v>
      </c>
      <c r="F22" s="27">
        <v>0.47</v>
      </c>
      <c r="G22" s="82">
        <f>'Orçamento Consolidada'!H24</f>
        <v>0</v>
      </c>
      <c r="H22" s="28">
        <f t="shared" si="1"/>
        <v>0</v>
      </c>
    </row>
    <row r="23" spans="1:8" x14ac:dyDescent="0.2">
      <c r="A23" s="4" t="s">
        <v>57</v>
      </c>
      <c r="B23" s="1"/>
      <c r="C23" s="1"/>
      <c r="D23" s="5" t="s">
        <v>20</v>
      </c>
      <c r="E23" s="1"/>
      <c r="F23" s="1"/>
      <c r="G23" s="76"/>
      <c r="H23" s="29">
        <f>H24+H25+H26+H27</f>
        <v>0</v>
      </c>
    </row>
    <row r="24" spans="1:8" ht="25.5" x14ac:dyDescent="0.2">
      <c r="A24" s="3" t="s">
        <v>58</v>
      </c>
      <c r="B24" s="6" t="s">
        <v>10</v>
      </c>
      <c r="C24" s="8">
        <v>96985</v>
      </c>
      <c r="D24" s="7" t="s">
        <v>33</v>
      </c>
      <c r="E24" s="6" t="s">
        <v>17</v>
      </c>
      <c r="F24" s="27">
        <v>3</v>
      </c>
      <c r="G24" s="82">
        <f>'Orçamento Consolidada'!H26</f>
        <v>0</v>
      </c>
      <c r="H24" s="28">
        <f t="shared" si="1"/>
        <v>0</v>
      </c>
    </row>
    <row r="25" spans="1:8" x14ac:dyDescent="0.2">
      <c r="A25" s="3" t="s">
        <v>60</v>
      </c>
      <c r="B25" s="6" t="s">
        <v>32</v>
      </c>
      <c r="C25" s="9">
        <v>1</v>
      </c>
      <c r="D25" s="7" t="s">
        <v>62</v>
      </c>
      <c r="E25" s="6" t="s">
        <v>14</v>
      </c>
      <c r="F25" s="27">
        <v>9</v>
      </c>
      <c r="G25" s="82">
        <f>'Orçamento Consolidada'!H27</f>
        <v>0</v>
      </c>
      <c r="H25" s="28">
        <f t="shared" si="1"/>
        <v>0</v>
      </c>
    </row>
    <row r="26" spans="1:8" ht="25.5" x14ac:dyDescent="0.2">
      <c r="A26" s="3" t="s">
        <v>59</v>
      </c>
      <c r="B26" s="6" t="s">
        <v>32</v>
      </c>
      <c r="C26" s="9">
        <v>2</v>
      </c>
      <c r="D26" s="7" t="s">
        <v>34</v>
      </c>
      <c r="E26" s="6" t="s">
        <v>63</v>
      </c>
      <c r="F26" s="27">
        <v>3</v>
      </c>
      <c r="G26" s="82">
        <f>'Orçamento Consolidada'!H28</f>
        <v>0</v>
      </c>
      <c r="H26" s="28">
        <f t="shared" si="1"/>
        <v>0</v>
      </c>
    </row>
    <row r="27" spans="1:8" ht="38.25" x14ac:dyDescent="0.2">
      <c r="A27" s="3" t="s">
        <v>61</v>
      </c>
      <c r="B27" s="6" t="s">
        <v>64</v>
      </c>
      <c r="C27" s="6" t="s">
        <v>24</v>
      </c>
      <c r="D27" s="7" t="s">
        <v>65</v>
      </c>
      <c r="E27" s="6" t="s">
        <v>21</v>
      </c>
      <c r="F27" s="27">
        <v>3</v>
      </c>
      <c r="G27" s="82">
        <f>'Orçamento Consolidada'!H29</f>
        <v>0</v>
      </c>
      <c r="H27" s="28">
        <f t="shared" si="1"/>
        <v>0</v>
      </c>
    </row>
    <row r="28" spans="1:8" x14ac:dyDescent="0.2">
      <c r="A28" s="4" t="s">
        <v>66</v>
      </c>
      <c r="B28" s="1"/>
      <c r="C28" s="1"/>
      <c r="D28" s="5" t="s">
        <v>22</v>
      </c>
      <c r="E28" s="1"/>
      <c r="F28" s="1"/>
      <c r="G28" s="76"/>
      <c r="H28" s="29">
        <f>H29+H30</f>
        <v>0</v>
      </c>
    </row>
    <row r="29" spans="1:8" ht="51" x14ac:dyDescent="0.2">
      <c r="A29" s="3" t="s">
        <v>67</v>
      </c>
      <c r="B29" s="6" t="s">
        <v>10</v>
      </c>
      <c r="C29" s="8">
        <v>91929</v>
      </c>
      <c r="D29" s="7" t="s">
        <v>98</v>
      </c>
      <c r="E29" s="6" t="s">
        <v>19</v>
      </c>
      <c r="F29" s="74">
        <v>216.03</v>
      </c>
      <c r="G29" s="82">
        <f>'Orçamento Consolidada'!H31</f>
        <v>0</v>
      </c>
      <c r="H29" s="28">
        <f t="shared" si="1"/>
        <v>0</v>
      </c>
    </row>
    <row r="30" spans="1:8" ht="25.5" x14ac:dyDescent="0.2">
      <c r="A30" s="3" t="s">
        <v>68</v>
      </c>
      <c r="B30" s="6" t="s">
        <v>64</v>
      </c>
      <c r="C30" s="6" t="s">
        <v>23</v>
      </c>
      <c r="D30" s="7" t="s">
        <v>69</v>
      </c>
      <c r="E30" s="6" t="s">
        <v>19</v>
      </c>
      <c r="F30" s="27">
        <v>36</v>
      </c>
      <c r="G30" s="82">
        <f>'Orçamento Consolidada'!H32</f>
        <v>0</v>
      </c>
      <c r="H30" s="28">
        <f t="shared" si="1"/>
        <v>0</v>
      </c>
    </row>
    <row r="36" spans="13:13" x14ac:dyDescent="0.2">
      <c r="M36" s="83"/>
    </row>
  </sheetData>
  <sheetProtection algorithmName="SHA-512" hashValue="oQP9LoblWpN2gqdcp3BHLGOl+ajx0UJQ1WwmXPYiqBKCWTKwzLGMDKOEJ4EcPFGilKK8q9GmzuG9vdrSvcb8/Q==" saltValue="s1ikNIlziouzh/Ob0VKIxw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2"/>
  <sheetViews>
    <sheetView workbookViewId="0">
      <selection activeCell="K13" sqref="K13"/>
    </sheetView>
  </sheetViews>
  <sheetFormatPr defaultRowHeight="12.75" x14ac:dyDescent="0.2"/>
  <cols>
    <col min="1" max="1" width="11.6640625" customWidth="1"/>
    <col min="2" max="2" width="17.33203125" customWidth="1"/>
    <col min="3" max="3" width="13.5" customWidth="1"/>
    <col min="4" max="4" width="58.6640625" customWidth="1"/>
    <col min="5" max="5" width="14.5" customWidth="1"/>
    <col min="6" max="6" width="13.83203125" customWidth="1"/>
    <col min="7" max="8" width="14.33203125" customWidth="1"/>
  </cols>
  <sheetData>
    <row r="2" spans="1:8" x14ac:dyDescent="0.2">
      <c r="C2" s="103" t="s">
        <v>35</v>
      </c>
      <c r="D2" s="103"/>
      <c r="E2" s="103"/>
      <c r="F2" s="103"/>
      <c r="G2" s="103"/>
      <c r="H2" s="103"/>
    </row>
    <row r="3" spans="1:8" x14ac:dyDescent="0.2">
      <c r="C3" s="103"/>
      <c r="D3" s="103"/>
      <c r="E3" s="103"/>
      <c r="F3" s="103"/>
      <c r="G3" s="103"/>
      <c r="H3" s="103"/>
    </row>
    <row r="4" spans="1:8" x14ac:dyDescent="0.2">
      <c r="A4" s="97" t="s">
        <v>40</v>
      </c>
      <c r="B4" s="98"/>
      <c r="C4" s="103"/>
      <c r="D4" s="103"/>
      <c r="E4" s="103"/>
      <c r="F4" s="103"/>
      <c r="G4" s="103"/>
      <c r="H4" s="103"/>
    </row>
    <row r="5" spans="1:8" x14ac:dyDescent="0.2">
      <c r="A5" s="99"/>
      <c r="B5" s="100"/>
      <c r="C5" s="94" t="s">
        <v>36</v>
      </c>
      <c r="D5" s="95"/>
      <c r="E5" s="95"/>
      <c r="F5" s="95"/>
      <c r="G5" s="95"/>
      <c r="H5" s="96"/>
    </row>
    <row r="6" spans="1:8" x14ac:dyDescent="0.2">
      <c r="A6" s="99"/>
      <c r="B6" s="100"/>
      <c r="C6" s="104" t="s">
        <v>37</v>
      </c>
      <c r="D6" s="105"/>
      <c r="E6" s="105"/>
      <c r="F6" s="105"/>
      <c r="G6" s="105"/>
      <c r="H6" s="106"/>
    </row>
    <row r="7" spans="1:8" x14ac:dyDescent="0.2">
      <c r="A7" s="99"/>
      <c r="B7" s="100"/>
      <c r="C7" s="94" t="s">
        <v>38</v>
      </c>
      <c r="D7" s="95"/>
      <c r="E7" s="95"/>
      <c r="F7" s="95"/>
      <c r="G7" s="95"/>
      <c r="H7" s="96"/>
    </row>
    <row r="8" spans="1:8" x14ac:dyDescent="0.2">
      <c r="A8" s="101"/>
      <c r="B8" s="102"/>
      <c r="C8" s="94" t="s">
        <v>39</v>
      </c>
      <c r="D8" s="95"/>
      <c r="E8" s="95"/>
      <c r="F8" s="95"/>
      <c r="G8" s="95"/>
      <c r="H8" s="96"/>
    </row>
    <row r="9" spans="1:8" ht="15.75" x14ac:dyDescent="0.2">
      <c r="A9" s="90" t="s">
        <v>41</v>
      </c>
      <c r="B9" s="91"/>
      <c r="C9" s="91"/>
      <c r="D9" s="91"/>
      <c r="E9" s="91"/>
      <c r="F9" s="91"/>
      <c r="G9" s="91"/>
      <c r="H9" s="92"/>
    </row>
    <row r="10" spans="1:8" ht="15.75" x14ac:dyDescent="0.2">
      <c r="A10" s="90" t="s">
        <v>42</v>
      </c>
      <c r="B10" s="91"/>
      <c r="C10" s="91"/>
      <c r="D10" s="91"/>
      <c r="E10" s="91"/>
      <c r="F10" s="91"/>
      <c r="G10" s="91"/>
      <c r="H10" s="92"/>
    </row>
    <row r="11" spans="1:8" ht="15.75" x14ac:dyDescent="0.25">
      <c r="A11" s="93" t="s">
        <v>2</v>
      </c>
      <c r="B11" s="93"/>
      <c r="C11" s="93"/>
      <c r="D11" s="93"/>
      <c r="E11" s="93"/>
      <c r="F11" s="93"/>
      <c r="G11" s="93"/>
      <c r="H11" s="93"/>
    </row>
    <row r="12" spans="1:8" ht="15.75" x14ac:dyDescent="0.2">
      <c r="A12" s="11"/>
      <c r="B12" s="11"/>
      <c r="C12" s="11"/>
      <c r="D12" s="75" t="s">
        <v>101</v>
      </c>
      <c r="E12" s="12"/>
      <c r="F12" s="12"/>
      <c r="G12" s="13"/>
      <c r="H12" s="14"/>
    </row>
    <row r="13" spans="1:8" ht="25.5" x14ac:dyDescent="0.2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5.5" x14ac:dyDescent="0.2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H15+H17+H19+H22+H25+H30</f>
        <v>0</v>
      </c>
    </row>
    <row r="15" spans="1:8" ht="25.5" x14ac:dyDescent="0.2">
      <c r="A15" s="18" t="s">
        <v>9</v>
      </c>
      <c r="B15" s="19"/>
      <c r="C15" s="19"/>
      <c r="D15" s="20" t="s">
        <v>12</v>
      </c>
      <c r="E15" s="19"/>
      <c r="F15" s="19"/>
      <c r="G15" s="19"/>
      <c r="H15" s="26">
        <f>H16</f>
        <v>0</v>
      </c>
    </row>
    <row r="16" spans="1:8" ht="63.75" x14ac:dyDescent="0.2">
      <c r="A16" s="6" t="s">
        <v>44</v>
      </c>
      <c r="B16" s="6" t="s">
        <v>10</v>
      </c>
      <c r="C16" s="6">
        <v>94998</v>
      </c>
      <c r="D16" s="7" t="s">
        <v>45</v>
      </c>
      <c r="E16" s="6" t="s">
        <v>11</v>
      </c>
      <c r="F16" s="27">
        <v>27.08</v>
      </c>
      <c r="G16" s="82">
        <f>'Orçamento Consolidada'!H16</f>
        <v>0</v>
      </c>
      <c r="H16" s="28">
        <f>F16*G16</f>
        <v>0</v>
      </c>
    </row>
    <row r="17" spans="1:8" x14ac:dyDescent="0.2">
      <c r="A17" s="4" t="s">
        <v>47</v>
      </c>
      <c r="B17" s="1"/>
      <c r="C17" s="1"/>
      <c r="D17" s="5" t="s">
        <v>13</v>
      </c>
      <c r="E17" s="1"/>
      <c r="F17" s="1"/>
      <c r="G17" s="76"/>
      <c r="H17" s="29">
        <f>H18</f>
        <v>0</v>
      </c>
    </row>
    <row r="18" spans="1:8" x14ac:dyDescent="0.2">
      <c r="A18" s="3" t="s">
        <v>46</v>
      </c>
      <c r="B18" s="6" t="s">
        <v>18</v>
      </c>
      <c r="C18" s="9">
        <v>1</v>
      </c>
      <c r="D18" s="7" t="s">
        <v>29</v>
      </c>
      <c r="E18" s="6" t="s">
        <v>14</v>
      </c>
      <c r="F18" s="27">
        <v>4</v>
      </c>
      <c r="G18" s="82">
        <f>'Orçamento Consolidada'!H18</f>
        <v>0</v>
      </c>
      <c r="H18" s="28">
        <f t="shared" ref="H18:H21" si="0">F18*G18</f>
        <v>0</v>
      </c>
    </row>
    <row r="19" spans="1:8" x14ac:dyDescent="0.2">
      <c r="A19" s="4" t="s">
        <v>48</v>
      </c>
      <c r="B19" s="1"/>
      <c r="C19" s="1"/>
      <c r="D19" s="5" t="s">
        <v>15</v>
      </c>
      <c r="E19" s="1"/>
      <c r="F19" s="1"/>
      <c r="G19" s="76"/>
      <c r="H19" s="29">
        <f>H20+H21</f>
        <v>0</v>
      </c>
    </row>
    <row r="20" spans="1:8" ht="25.5" x14ac:dyDescent="0.2">
      <c r="A20" s="3" t="s">
        <v>49</v>
      </c>
      <c r="B20" s="6" t="s">
        <v>18</v>
      </c>
      <c r="C20" s="9">
        <v>8</v>
      </c>
      <c r="D20" s="7" t="s">
        <v>30</v>
      </c>
      <c r="E20" s="6" t="s">
        <v>16</v>
      </c>
      <c r="F20" s="27">
        <v>3.29</v>
      </c>
      <c r="G20" s="82">
        <f>'Orçamento Consolidada'!H20</f>
        <v>0</v>
      </c>
      <c r="H20" s="28">
        <f t="shared" si="0"/>
        <v>0</v>
      </c>
    </row>
    <row r="21" spans="1:8" ht="38.25" x14ac:dyDescent="0.2">
      <c r="A21" s="3" t="s">
        <v>50</v>
      </c>
      <c r="B21" s="6" t="s">
        <v>18</v>
      </c>
      <c r="C21" s="8">
        <v>18</v>
      </c>
      <c r="D21" s="7" t="s">
        <v>31</v>
      </c>
      <c r="E21" s="6" t="s">
        <v>11</v>
      </c>
      <c r="F21" s="27">
        <v>4.1900000000000004</v>
      </c>
      <c r="G21" s="82">
        <f>'Orçamento Consolidada'!H21</f>
        <v>0</v>
      </c>
      <c r="H21" s="28">
        <f t="shared" si="0"/>
        <v>0</v>
      </c>
    </row>
    <row r="22" spans="1:8" x14ac:dyDescent="0.2">
      <c r="A22" s="18" t="s">
        <v>52</v>
      </c>
      <c r="B22" s="19"/>
      <c r="C22" s="19"/>
      <c r="D22" s="20" t="s">
        <v>51</v>
      </c>
      <c r="E22" s="19"/>
      <c r="F22" s="19"/>
      <c r="G22" s="76"/>
      <c r="H22" s="26">
        <f>SUM(H23+H24)</f>
        <v>0</v>
      </c>
    </row>
    <row r="23" spans="1:8" ht="38.25" x14ac:dyDescent="0.2">
      <c r="A23" s="3" t="s">
        <v>53</v>
      </c>
      <c r="B23" s="6" t="s">
        <v>10</v>
      </c>
      <c r="C23" s="8">
        <v>103670</v>
      </c>
      <c r="D23" s="7" t="s">
        <v>55</v>
      </c>
      <c r="E23" s="6" t="s">
        <v>17</v>
      </c>
      <c r="F23" s="27">
        <v>0.28000000000000003</v>
      </c>
      <c r="G23" s="82">
        <f>'Orçamento Consolidada'!H23</f>
        <v>0</v>
      </c>
      <c r="H23" s="28">
        <f t="shared" ref="H23:H32" si="1">F23*G23</f>
        <v>0</v>
      </c>
    </row>
    <row r="24" spans="1:8" ht="51" x14ac:dyDescent="0.2">
      <c r="A24" s="3" t="s">
        <v>54</v>
      </c>
      <c r="B24" s="6" t="s">
        <v>10</v>
      </c>
      <c r="C24" s="9">
        <v>94969</v>
      </c>
      <c r="D24" s="7" t="s">
        <v>56</v>
      </c>
      <c r="E24" s="6" t="s">
        <v>19</v>
      </c>
      <c r="F24" s="27">
        <v>0.28000000000000003</v>
      </c>
      <c r="G24" s="82">
        <f>'Orçamento Consolidada'!H24</f>
        <v>0</v>
      </c>
      <c r="H24" s="28">
        <f t="shared" si="1"/>
        <v>0</v>
      </c>
    </row>
    <row r="25" spans="1:8" x14ac:dyDescent="0.2">
      <c r="A25" s="4" t="s">
        <v>57</v>
      </c>
      <c r="B25" s="1"/>
      <c r="C25" s="1"/>
      <c r="D25" s="5" t="s">
        <v>20</v>
      </c>
      <c r="E25" s="1"/>
      <c r="F25" s="1"/>
      <c r="G25" s="76"/>
      <c r="H25" s="29">
        <f>H26+H27+H28+H29</f>
        <v>0</v>
      </c>
    </row>
    <row r="26" spans="1:8" ht="25.5" x14ac:dyDescent="0.2">
      <c r="A26" s="3" t="s">
        <v>58</v>
      </c>
      <c r="B26" s="6" t="s">
        <v>10</v>
      </c>
      <c r="C26" s="8">
        <v>96985</v>
      </c>
      <c r="D26" s="7" t="s">
        <v>33</v>
      </c>
      <c r="E26" s="6" t="s">
        <v>17</v>
      </c>
      <c r="F26" s="27">
        <v>2</v>
      </c>
      <c r="G26" s="82">
        <f>'Orçamento Consolidada'!H26</f>
        <v>0</v>
      </c>
      <c r="H26" s="28">
        <f t="shared" si="1"/>
        <v>0</v>
      </c>
    </row>
    <row r="27" spans="1:8" x14ac:dyDescent="0.2">
      <c r="A27" s="3" t="s">
        <v>60</v>
      </c>
      <c r="B27" s="6" t="s">
        <v>32</v>
      </c>
      <c r="C27" s="9">
        <v>1</v>
      </c>
      <c r="D27" s="7" t="s">
        <v>62</v>
      </c>
      <c r="E27" s="6" t="s">
        <v>14</v>
      </c>
      <c r="F27" s="27">
        <v>6</v>
      </c>
      <c r="G27" s="82">
        <f>'Orçamento Consolidada'!H27</f>
        <v>0</v>
      </c>
      <c r="H27" s="28">
        <f t="shared" si="1"/>
        <v>0</v>
      </c>
    </row>
    <row r="28" spans="1:8" ht="25.5" x14ac:dyDescent="0.2">
      <c r="A28" s="3" t="s">
        <v>59</v>
      </c>
      <c r="B28" s="6" t="s">
        <v>32</v>
      </c>
      <c r="C28" s="9">
        <v>2</v>
      </c>
      <c r="D28" s="7" t="s">
        <v>34</v>
      </c>
      <c r="E28" s="6" t="s">
        <v>63</v>
      </c>
      <c r="F28" s="27">
        <v>2</v>
      </c>
      <c r="G28" s="82">
        <f>'Orçamento Consolidada'!H28</f>
        <v>0</v>
      </c>
      <c r="H28" s="28">
        <f t="shared" si="1"/>
        <v>0</v>
      </c>
    </row>
    <row r="29" spans="1:8" ht="38.25" x14ac:dyDescent="0.2">
      <c r="A29" s="3" t="s">
        <v>61</v>
      </c>
      <c r="B29" s="6" t="s">
        <v>64</v>
      </c>
      <c r="C29" s="6" t="s">
        <v>24</v>
      </c>
      <c r="D29" s="7" t="s">
        <v>65</v>
      </c>
      <c r="E29" s="6" t="s">
        <v>21</v>
      </c>
      <c r="F29" s="27">
        <v>2</v>
      </c>
      <c r="G29" s="82">
        <f>'Orçamento Consolidada'!H29</f>
        <v>0</v>
      </c>
      <c r="H29" s="28">
        <f t="shared" si="1"/>
        <v>0</v>
      </c>
    </row>
    <row r="30" spans="1:8" x14ac:dyDescent="0.2">
      <c r="A30" s="4" t="s">
        <v>66</v>
      </c>
      <c r="B30" s="1"/>
      <c r="C30" s="1"/>
      <c r="D30" s="5" t="s">
        <v>22</v>
      </c>
      <c r="E30" s="1"/>
      <c r="F30" s="1"/>
      <c r="G30" s="76"/>
      <c r="H30" s="29">
        <f>H31+H32</f>
        <v>0</v>
      </c>
    </row>
    <row r="31" spans="1:8" ht="51" x14ac:dyDescent="0.2">
      <c r="A31" s="3" t="s">
        <v>67</v>
      </c>
      <c r="B31" s="6" t="s">
        <v>10</v>
      </c>
      <c r="C31" s="8">
        <v>91929</v>
      </c>
      <c r="D31" s="7" t="s">
        <v>98</v>
      </c>
      <c r="E31" s="6" t="s">
        <v>19</v>
      </c>
      <c r="F31" s="74">
        <v>154.47</v>
      </c>
      <c r="G31" s="82">
        <f>'Orçamento Consolidada'!H31</f>
        <v>0</v>
      </c>
      <c r="H31" s="28">
        <f t="shared" si="1"/>
        <v>0</v>
      </c>
    </row>
    <row r="32" spans="1:8" ht="25.5" x14ac:dyDescent="0.2">
      <c r="A32" s="3" t="s">
        <v>68</v>
      </c>
      <c r="B32" s="6" t="s">
        <v>64</v>
      </c>
      <c r="C32" s="6" t="s">
        <v>23</v>
      </c>
      <c r="D32" s="7" t="s">
        <v>69</v>
      </c>
      <c r="E32" s="6" t="s">
        <v>19</v>
      </c>
      <c r="F32" s="27">
        <v>24</v>
      </c>
      <c r="G32" s="82">
        <f>'Orçamento Consolidada'!H32</f>
        <v>0</v>
      </c>
      <c r="H32" s="28">
        <f t="shared" si="1"/>
        <v>0</v>
      </c>
    </row>
  </sheetData>
  <sheetProtection algorithmName="SHA-512" hashValue="OE4TLtAphly048SiNw+GWx3Tmm4wn5rVEeakEHnr4mAsEy2C3YOxFG2bwK9GRzHKSzLSlJcD050XwqRaFw4XVw==" saltValue="TU6SztKwEwz3aufiPl3ixA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7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34"/>
  <sheetViews>
    <sheetView workbookViewId="0">
      <selection activeCell="J15" sqref="J15"/>
    </sheetView>
  </sheetViews>
  <sheetFormatPr defaultRowHeight="12.75" x14ac:dyDescent="0.2"/>
  <cols>
    <col min="1" max="1" width="12.5" customWidth="1"/>
    <col min="2" max="2" width="16.5" customWidth="1"/>
    <col min="3" max="3" width="13" customWidth="1"/>
    <col min="4" max="4" width="50" customWidth="1"/>
    <col min="5" max="5" width="14.33203125" customWidth="1"/>
    <col min="6" max="6" width="13.33203125" customWidth="1"/>
    <col min="7" max="7" width="14.33203125" customWidth="1"/>
    <col min="8" max="8" width="18" customWidth="1"/>
  </cols>
  <sheetData>
    <row r="2" spans="1:8" x14ac:dyDescent="0.2">
      <c r="C2" s="103" t="s">
        <v>35</v>
      </c>
      <c r="D2" s="103"/>
      <c r="E2" s="103"/>
      <c r="F2" s="103"/>
      <c r="G2" s="103"/>
      <c r="H2" s="103"/>
    </row>
    <row r="3" spans="1:8" x14ac:dyDescent="0.2">
      <c r="C3" s="103"/>
      <c r="D3" s="103"/>
      <c r="E3" s="103"/>
      <c r="F3" s="103"/>
      <c r="G3" s="103"/>
      <c r="H3" s="103"/>
    </row>
    <row r="4" spans="1:8" x14ac:dyDescent="0.2">
      <c r="A4" s="97" t="s">
        <v>40</v>
      </c>
      <c r="B4" s="98"/>
      <c r="C4" s="103"/>
      <c r="D4" s="103"/>
      <c r="E4" s="103"/>
      <c r="F4" s="103"/>
      <c r="G4" s="103"/>
      <c r="H4" s="103"/>
    </row>
    <row r="5" spans="1:8" x14ac:dyDescent="0.2">
      <c r="A5" s="99"/>
      <c r="B5" s="100"/>
      <c r="C5" s="94" t="s">
        <v>36</v>
      </c>
      <c r="D5" s="95"/>
      <c r="E5" s="95"/>
      <c r="F5" s="95"/>
      <c r="G5" s="95"/>
      <c r="H5" s="96"/>
    </row>
    <row r="6" spans="1:8" x14ac:dyDescent="0.2">
      <c r="A6" s="99"/>
      <c r="B6" s="100"/>
      <c r="C6" s="104" t="s">
        <v>37</v>
      </c>
      <c r="D6" s="105"/>
      <c r="E6" s="105"/>
      <c r="F6" s="105"/>
      <c r="G6" s="105"/>
      <c r="H6" s="106"/>
    </row>
    <row r="7" spans="1:8" x14ac:dyDescent="0.2">
      <c r="A7" s="99"/>
      <c r="B7" s="100"/>
      <c r="C7" s="94" t="s">
        <v>38</v>
      </c>
      <c r="D7" s="95"/>
      <c r="E7" s="95"/>
      <c r="F7" s="95"/>
      <c r="G7" s="95"/>
      <c r="H7" s="96"/>
    </row>
    <row r="8" spans="1:8" x14ac:dyDescent="0.2">
      <c r="A8" s="101"/>
      <c r="B8" s="102"/>
      <c r="C8" s="94" t="s">
        <v>39</v>
      </c>
      <c r="D8" s="95"/>
      <c r="E8" s="95"/>
      <c r="F8" s="95"/>
      <c r="G8" s="95"/>
      <c r="H8" s="96"/>
    </row>
    <row r="9" spans="1:8" ht="15.75" x14ac:dyDescent="0.2">
      <c r="A9" s="90" t="s">
        <v>41</v>
      </c>
      <c r="B9" s="91"/>
      <c r="C9" s="91"/>
      <c r="D9" s="91"/>
      <c r="E9" s="91"/>
      <c r="F9" s="91"/>
      <c r="G9" s="91"/>
      <c r="H9" s="92"/>
    </row>
    <row r="10" spans="1:8" ht="15.75" x14ac:dyDescent="0.2">
      <c r="A10" s="90" t="s">
        <v>42</v>
      </c>
      <c r="B10" s="91"/>
      <c r="C10" s="91"/>
      <c r="D10" s="91"/>
      <c r="E10" s="91"/>
      <c r="F10" s="91"/>
      <c r="G10" s="91"/>
      <c r="H10" s="92"/>
    </row>
    <row r="11" spans="1:8" ht="15.75" x14ac:dyDescent="0.25">
      <c r="A11" s="93" t="s">
        <v>2</v>
      </c>
      <c r="B11" s="93"/>
      <c r="C11" s="93"/>
      <c r="D11" s="93"/>
      <c r="E11" s="93"/>
      <c r="F11" s="93"/>
      <c r="G11" s="93"/>
      <c r="H11" s="93"/>
    </row>
    <row r="12" spans="1:8" ht="15.75" x14ac:dyDescent="0.2">
      <c r="A12" s="11"/>
      <c r="B12" s="11"/>
      <c r="C12" s="11"/>
      <c r="D12" s="75" t="s">
        <v>102</v>
      </c>
      <c r="E12" s="12"/>
      <c r="F12" s="12"/>
      <c r="G12" s="13"/>
      <c r="H12" s="14"/>
    </row>
    <row r="13" spans="1:8" ht="25.5" x14ac:dyDescent="0.2">
      <c r="A13" s="15" t="s">
        <v>3</v>
      </c>
      <c r="B13" s="15" t="s">
        <v>4</v>
      </c>
      <c r="C13" s="15" t="s">
        <v>5</v>
      </c>
      <c r="D13" s="17" t="s">
        <v>6</v>
      </c>
      <c r="E13" s="15" t="s">
        <v>7</v>
      </c>
      <c r="F13" s="15" t="s">
        <v>8</v>
      </c>
      <c r="G13" s="15" t="s">
        <v>1</v>
      </c>
      <c r="H13" s="15" t="s">
        <v>0</v>
      </c>
    </row>
    <row r="14" spans="1:8" ht="25.5" x14ac:dyDescent="0.2">
      <c r="A14" s="24" t="s">
        <v>43</v>
      </c>
      <c r="B14" s="16"/>
      <c r="C14" s="16"/>
      <c r="D14" s="17" t="s">
        <v>28</v>
      </c>
      <c r="E14" s="16"/>
      <c r="F14" s="16"/>
      <c r="G14" s="16"/>
      <c r="H14" s="25">
        <f>H15+H17+H19+H22+H25+H30+H33</f>
        <v>0</v>
      </c>
    </row>
    <row r="15" spans="1:8" ht="25.5" x14ac:dyDescent="0.2">
      <c r="A15" s="18" t="s">
        <v>9</v>
      </c>
      <c r="B15" s="19"/>
      <c r="C15" s="19"/>
      <c r="D15" s="20" t="s">
        <v>12</v>
      </c>
      <c r="E15" s="19"/>
      <c r="F15" s="19"/>
      <c r="G15" s="19"/>
      <c r="H15" s="26">
        <f>H16</f>
        <v>0</v>
      </c>
    </row>
    <row r="16" spans="1:8" ht="63.75" x14ac:dyDescent="0.2">
      <c r="A16" s="6" t="s">
        <v>44</v>
      </c>
      <c r="B16" s="6" t="s">
        <v>10</v>
      </c>
      <c r="C16" s="6">
        <v>94998</v>
      </c>
      <c r="D16" s="7" t="s">
        <v>45</v>
      </c>
      <c r="E16" s="6" t="s">
        <v>11</v>
      </c>
      <c r="F16" s="27">
        <v>27.08</v>
      </c>
      <c r="G16" s="82">
        <f>'Orçamento Consolidada'!H16</f>
        <v>0</v>
      </c>
      <c r="H16" s="28">
        <f>F16*G16</f>
        <v>0</v>
      </c>
    </row>
    <row r="17" spans="1:8" x14ac:dyDescent="0.2">
      <c r="A17" s="4" t="s">
        <v>47</v>
      </c>
      <c r="B17" s="1"/>
      <c r="C17" s="1"/>
      <c r="D17" s="5" t="s">
        <v>13</v>
      </c>
      <c r="E17" s="1"/>
      <c r="F17" s="1"/>
      <c r="G17" s="76"/>
      <c r="H17" s="29">
        <f>H18</f>
        <v>0</v>
      </c>
    </row>
    <row r="18" spans="1:8" ht="25.5" x14ac:dyDescent="0.2">
      <c r="A18" s="3" t="s">
        <v>46</v>
      </c>
      <c r="B18" s="6" t="s">
        <v>18</v>
      </c>
      <c r="C18" s="9">
        <v>1</v>
      </c>
      <c r="D18" s="7" t="s">
        <v>29</v>
      </c>
      <c r="E18" s="6" t="s">
        <v>14</v>
      </c>
      <c r="F18" s="27">
        <v>4</v>
      </c>
      <c r="G18" s="82">
        <f>'Orçamento Consolidada'!H18</f>
        <v>0</v>
      </c>
      <c r="H18" s="28">
        <f t="shared" ref="H18:H21" si="0">F18*G18</f>
        <v>0</v>
      </c>
    </row>
    <row r="19" spans="1:8" x14ac:dyDescent="0.2">
      <c r="A19" s="4" t="s">
        <v>48</v>
      </c>
      <c r="B19" s="1"/>
      <c r="C19" s="1"/>
      <c r="D19" s="5" t="s">
        <v>15</v>
      </c>
      <c r="E19" s="1"/>
      <c r="F19" s="1"/>
      <c r="G19" s="76"/>
      <c r="H19" s="29">
        <f>H20+H21</f>
        <v>0</v>
      </c>
    </row>
    <row r="20" spans="1:8" ht="38.25" x14ac:dyDescent="0.2">
      <c r="A20" s="3" t="s">
        <v>49</v>
      </c>
      <c r="B20" s="6" t="s">
        <v>18</v>
      </c>
      <c r="C20" s="9">
        <v>8</v>
      </c>
      <c r="D20" s="7" t="s">
        <v>30</v>
      </c>
      <c r="E20" s="6" t="s">
        <v>16</v>
      </c>
      <c r="F20" s="27">
        <v>4.4000000000000004</v>
      </c>
      <c r="G20" s="82">
        <f>'Orçamento Consolidada'!H20</f>
        <v>0</v>
      </c>
      <c r="H20" s="28">
        <f t="shared" si="0"/>
        <v>0</v>
      </c>
    </row>
    <row r="21" spans="1:8" ht="38.25" x14ac:dyDescent="0.2">
      <c r="A21" s="3" t="s">
        <v>50</v>
      </c>
      <c r="B21" s="6" t="s">
        <v>18</v>
      </c>
      <c r="C21" s="8">
        <v>18</v>
      </c>
      <c r="D21" s="7" t="s">
        <v>31</v>
      </c>
      <c r="E21" s="6" t="s">
        <v>11</v>
      </c>
      <c r="F21" s="27">
        <v>4.8</v>
      </c>
      <c r="G21" s="82">
        <f>'Orçamento Consolidada'!H21</f>
        <v>0</v>
      </c>
      <c r="H21" s="28">
        <f t="shared" si="0"/>
        <v>0</v>
      </c>
    </row>
    <row r="22" spans="1:8" x14ac:dyDescent="0.2">
      <c r="A22" s="18" t="s">
        <v>52</v>
      </c>
      <c r="B22" s="19"/>
      <c r="C22" s="19"/>
      <c r="D22" s="20" t="s">
        <v>51</v>
      </c>
      <c r="E22" s="19"/>
      <c r="F22" s="19"/>
      <c r="G22" s="76"/>
      <c r="H22" s="26">
        <f>SUM(H23+H24)</f>
        <v>0</v>
      </c>
    </row>
    <row r="23" spans="1:8" ht="38.25" x14ac:dyDescent="0.2">
      <c r="A23" s="3" t="s">
        <v>53</v>
      </c>
      <c r="B23" s="6" t="s">
        <v>10</v>
      </c>
      <c r="C23" s="8">
        <v>103670</v>
      </c>
      <c r="D23" s="7" t="s">
        <v>55</v>
      </c>
      <c r="E23" s="6" t="s">
        <v>17</v>
      </c>
      <c r="F23" s="27">
        <v>0.7</v>
      </c>
      <c r="G23" s="82">
        <f>'Orçamento Consolidada'!H23</f>
        <v>0</v>
      </c>
      <c r="H23" s="28">
        <f t="shared" ref="H23:H32" si="1">F23*G23</f>
        <v>0</v>
      </c>
    </row>
    <row r="24" spans="1:8" ht="51" x14ac:dyDescent="0.2">
      <c r="A24" s="3" t="s">
        <v>54</v>
      </c>
      <c r="B24" s="6" t="s">
        <v>10</v>
      </c>
      <c r="C24" s="9">
        <v>94969</v>
      </c>
      <c r="D24" s="7" t="s">
        <v>56</v>
      </c>
      <c r="E24" s="6" t="s">
        <v>19</v>
      </c>
      <c r="F24" s="27">
        <v>0.7</v>
      </c>
      <c r="G24" s="82">
        <f>'Orçamento Consolidada'!H24</f>
        <v>0</v>
      </c>
      <c r="H24" s="28">
        <f t="shared" si="1"/>
        <v>0</v>
      </c>
    </row>
    <row r="25" spans="1:8" x14ac:dyDescent="0.2">
      <c r="A25" s="4" t="s">
        <v>57</v>
      </c>
      <c r="B25" s="1"/>
      <c r="C25" s="1"/>
      <c r="D25" s="5" t="s">
        <v>20</v>
      </c>
      <c r="E25" s="1"/>
      <c r="F25" s="1"/>
      <c r="G25" s="76"/>
      <c r="H25" s="29">
        <f>H26+H27+H28+H29</f>
        <v>0</v>
      </c>
    </row>
    <row r="26" spans="1:8" ht="25.5" x14ac:dyDescent="0.2">
      <c r="A26" s="3" t="s">
        <v>58</v>
      </c>
      <c r="B26" s="6" t="s">
        <v>10</v>
      </c>
      <c r="C26" s="8">
        <v>96985</v>
      </c>
      <c r="D26" s="7" t="s">
        <v>33</v>
      </c>
      <c r="E26" s="6" t="s">
        <v>17</v>
      </c>
      <c r="F26" s="27">
        <v>3</v>
      </c>
      <c r="G26" s="82">
        <f>'Orçamento Consolidada'!H26</f>
        <v>0</v>
      </c>
      <c r="H26" s="28">
        <f t="shared" si="1"/>
        <v>0</v>
      </c>
    </row>
    <row r="27" spans="1:8" ht="25.5" x14ac:dyDescent="0.2">
      <c r="A27" s="3" t="s">
        <v>60</v>
      </c>
      <c r="B27" s="6" t="s">
        <v>32</v>
      </c>
      <c r="C27" s="9">
        <v>1</v>
      </c>
      <c r="D27" s="7" t="s">
        <v>62</v>
      </c>
      <c r="E27" s="6" t="s">
        <v>14</v>
      </c>
      <c r="F27" s="27">
        <v>9</v>
      </c>
      <c r="G27" s="82">
        <f>'Orçamento Consolidada'!H27</f>
        <v>0</v>
      </c>
      <c r="H27" s="28">
        <f t="shared" si="1"/>
        <v>0</v>
      </c>
    </row>
    <row r="28" spans="1:8" ht="25.5" x14ac:dyDescent="0.2">
      <c r="A28" s="3" t="s">
        <v>59</v>
      </c>
      <c r="B28" s="6" t="s">
        <v>32</v>
      </c>
      <c r="C28" s="9">
        <v>2</v>
      </c>
      <c r="D28" s="7" t="s">
        <v>34</v>
      </c>
      <c r="E28" s="6" t="s">
        <v>63</v>
      </c>
      <c r="F28" s="27">
        <v>3</v>
      </c>
      <c r="G28" s="82">
        <f>'Orçamento Consolidada'!H28</f>
        <v>0</v>
      </c>
      <c r="H28" s="28">
        <f t="shared" si="1"/>
        <v>0</v>
      </c>
    </row>
    <row r="29" spans="1:8" ht="38.25" x14ac:dyDescent="0.2">
      <c r="A29" s="3" t="s">
        <v>61</v>
      </c>
      <c r="B29" s="6" t="s">
        <v>64</v>
      </c>
      <c r="C29" s="6" t="s">
        <v>24</v>
      </c>
      <c r="D29" s="7" t="s">
        <v>65</v>
      </c>
      <c r="E29" s="6" t="s">
        <v>21</v>
      </c>
      <c r="F29" s="27">
        <v>3</v>
      </c>
      <c r="G29" s="82">
        <f>'Orçamento Consolidada'!H29</f>
        <v>0</v>
      </c>
      <c r="H29" s="28">
        <f t="shared" si="1"/>
        <v>0</v>
      </c>
    </row>
    <row r="30" spans="1:8" x14ac:dyDescent="0.2">
      <c r="A30" s="4" t="s">
        <v>66</v>
      </c>
      <c r="B30" s="1"/>
      <c r="C30" s="1"/>
      <c r="D30" s="5" t="s">
        <v>22</v>
      </c>
      <c r="E30" s="1"/>
      <c r="F30" s="1"/>
      <c r="G30" s="76"/>
      <c r="H30" s="29">
        <f>H31+H32</f>
        <v>0</v>
      </c>
    </row>
    <row r="31" spans="1:8" ht="51" x14ac:dyDescent="0.2">
      <c r="A31" s="3" t="s">
        <v>67</v>
      </c>
      <c r="B31" s="6" t="s">
        <v>10</v>
      </c>
      <c r="C31" s="8">
        <v>91929</v>
      </c>
      <c r="D31" s="7" t="s">
        <v>98</v>
      </c>
      <c r="E31" s="6" t="s">
        <v>19</v>
      </c>
      <c r="F31" s="74">
        <v>259.26</v>
      </c>
      <c r="G31" s="82">
        <f>'Orçamento Consolidada'!H31</f>
        <v>0</v>
      </c>
      <c r="H31" s="28">
        <f t="shared" si="1"/>
        <v>0</v>
      </c>
    </row>
    <row r="32" spans="1:8" ht="25.5" x14ac:dyDescent="0.2">
      <c r="A32" s="3" t="s">
        <v>68</v>
      </c>
      <c r="B32" s="6" t="s">
        <v>64</v>
      </c>
      <c r="C32" s="6" t="s">
        <v>23</v>
      </c>
      <c r="D32" s="7" t="s">
        <v>69</v>
      </c>
      <c r="E32" s="6" t="s">
        <v>19</v>
      </c>
      <c r="F32" s="27">
        <v>36</v>
      </c>
      <c r="G32" s="82">
        <f>'Orçamento Consolidada'!H32</f>
        <v>0</v>
      </c>
      <c r="H32" s="28">
        <f t="shared" si="1"/>
        <v>0</v>
      </c>
    </row>
    <row r="33" spans="1:8" ht="25.5" x14ac:dyDescent="0.2">
      <c r="A33" s="4" t="s">
        <v>70</v>
      </c>
      <c r="B33" s="1"/>
      <c r="C33" s="1"/>
      <c r="D33" s="5" t="s">
        <v>25</v>
      </c>
      <c r="E33" s="1"/>
      <c r="F33" s="1"/>
      <c r="G33" s="76"/>
      <c r="H33" s="29">
        <f>H34</f>
        <v>0</v>
      </c>
    </row>
    <row r="34" spans="1:8" ht="25.5" x14ac:dyDescent="0.2">
      <c r="A34" s="3" t="s">
        <v>71</v>
      </c>
      <c r="B34" s="6" t="s">
        <v>64</v>
      </c>
      <c r="C34" s="8" t="s">
        <v>26</v>
      </c>
      <c r="D34" s="7" t="s">
        <v>72</v>
      </c>
      <c r="E34" s="6" t="s">
        <v>63</v>
      </c>
      <c r="F34" s="27">
        <v>6</v>
      </c>
      <c r="G34" s="82">
        <f>'Orçamento Consolidada'!H34</f>
        <v>0</v>
      </c>
      <c r="H34" s="28">
        <f t="shared" ref="H34" si="2">F34*G34</f>
        <v>0</v>
      </c>
    </row>
  </sheetData>
  <sheetProtection algorithmName="SHA-512" hashValue="jAyCJcKXzAYZkwY6rJSIGkcEqLy7GLLxqXcxajymBCm994c0wCmHcWsuL4YwYI3Ut7+eKVDV1Tx9TY5xQQGoiQ==" saltValue="l3YdP1BTTSlFk+Q/Hl953w==" spinCount="100000" sheet="1" objects="1" scenarios="1"/>
  <mergeCells count="9">
    <mergeCell ref="A9:H9"/>
    <mergeCell ref="A10:H10"/>
    <mergeCell ref="A11:H11"/>
    <mergeCell ref="C2:H4"/>
    <mergeCell ref="A4:B8"/>
    <mergeCell ref="C5:H5"/>
    <mergeCell ref="C6:H6"/>
    <mergeCell ref="C7:H7"/>
    <mergeCell ref="C8:H8"/>
  </mergeCells>
  <pageMargins left="0.511811024" right="0.511811024" top="0.78740157499999996" bottom="0.78740157499999996" header="0.31496062000000002" footer="0.31496062000000002"/>
  <pageSetup paperSize="9" scale="68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="110" zoomScaleNormal="110" workbookViewId="0">
      <selection activeCell="A5" sqref="A5:K5"/>
    </sheetView>
  </sheetViews>
  <sheetFormatPr defaultRowHeight="12.75" x14ac:dyDescent="0.2"/>
  <cols>
    <col min="1" max="1" width="11" customWidth="1"/>
    <col min="2" max="2" width="53.83203125" customWidth="1"/>
    <col min="3" max="3" width="10.6640625" customWidth="1"/>
    <col min="4" max="4" width="14.5" customWidth="1"/>
    <col min="5" max="5" width="10" customWidth="1"/>
    <col min="6" max="6" width="10.83203125" customWidth="1"/>
    <col min="8" max="8" width="11.33203125" customWidth="1"/>
    <col min="11" max="11" width="13.1640625" customWidth="1"/>
  </cols>
  <sheetData>
    <row r="1" spans="1:13" ht="21" customHeight="1" x14ac:dyDescent="0.2">
      <c r="A1" s="123" t="s">
        <v>73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3" ht="15" x14ac:dyDescent="0.25">
      <c r="A2" s="125" t="s">
        <v>28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3" ht="15" x14ac:dyDescent="0.25">
      <c r="A3" s="125" t="str">
        <f>[1]ORÇAMENTO!A9</f>
        <v>Ministério do Desenvolvimento Regional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3" ht="15" x14ac:dyDescent="0.25">
      <c r="A4" s="125" t="s">
        <v>74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  <row r="5" spans="1:13" ht="15.75" thickBot="1" x14ac:dyDescent="0.3">
      <c r="A5" s="127" t="s">
        <v>91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3" ht="13.5" thickBot="1" x14ac:dyDescent="0.25">
      <c r="A6" s="107" t="s">
        <v>75</v>
      </c>
      <c r="B6" s="108"/>
      <c r="C6" s="108"/>
      <c r="D6" s="109"/>
      <c r="E6" s="108"/>
      <c r="F6" s="108"/>
      <c r="G6" s="108"/>
      <c r="H6" s="108"/>
      <c r="I6" s="108"/>
      <c r="J6" s="108"/>
      <c r="K6" s="110"/>
    </row>
    <row r="7" spans="1:13" ht="13.5" thickBot="1" x14ac:dyDescent="0.25">
      <c r="A7" s="33" t="s">
        <v>76</v>
      </c>
      <c r="B7" s="34" t="s">
        <v>77</v>
      </c>
      <c r="C7" s="34"/>
      <c r="D7" s="79" t="s">
        <v>103</v>
      </c>
      <c r="E7" s="60" t="s">
        <v>78</v>
      </c>
      <c r="F7" s="61" t="s">
        <v>79</v>
      </c>
      <c r="G7" s="36" t="s">
        <v>78</v>
      </c>
      <c r="H7" s="35" t="s">
        <v>80</v>
      </c>
      <c r="I7" s="67" t="s">
        <v>78</v>
      </c>
      <c r="J7" s="61" t="s">
        <v>81</v>
      </c>
      <c r="K7" s="37" t="s">
        <v>82</v>
      </c>
    </row>
    <row r="8" spans="1:13" ht="24.75" customHeight="1" x14ac:dyDescent="0.2">
      <c r="A8" s="38" t="str">
        <f>+[1]ORÇAMENTO!B78</f>
        <v>1.0</v>
      </c>
      <c r="B8" s="39" t="str">
        <f>'Orçamento Consolidada'!E15</f>
        <v>Piso de Concreto Armado ( Piso Para Recebimento dos Equipamentos)</v>
      </c>
      <c r="C8" s="78" t="e">
        <f>+K8/K$16</f>
        <v>#DIV/0!</v>
      </c>
      <c r="D8" s="80">
        <f>K8</f>
        <v>0</v>
      </c>
      <c r="E8" s="62">
        <v>0.33329999999999999</v>
      </c>
      <c r="F8" s="63">
        <f>+$K8*E8</f>
        <v>0</v>
      </c>
      <c r="G8" s="58">
        <v>0.66669999999999996</v>
      </c>
      <c r="H8" s="40">
        <f t="shared" ref="H8:H14" si="0">+$K8*G8</f>
        <v>0</v>
      </c>
      <c r="I8" s="68"/>
      <c r="J8" s="63">
        <f t="shared" ref="J8:J14" si="1">+$K8*I8</f>
        <v>0</v>
      </c>
      <c r="K8" s="41">
        <f>'Orçamento Consolidada'!I15</f>
        <v>0</v>
      </c>
      <c r="M8" s="59"/>
    </row>
    <row r="9" spans="1:13" ht="15" customHeight="1" x14ac:dyDescent="0.2">
      <c r="A9" s="38" t="str">
        <f>+[1]ORÇAMENTO!B80</f>
        <v>2.0</v>
      </c>
      <c r="B9" s="39" t="str">
        <f>'Orçamento Consolidada'!E17</f>
        <v>Instalação dos Equipamentos : Academia ao Ar Livre</v>
      </c>
      <c r="C9" s="78" t="e">
        <f t="shared" ref="C9:C14" si="2">+K9/K$16</f>
        <v>#DIV/0!</v>
      </c>
      <c r="D9" s="80">
        <f t="shared" ref="D9:D14" si="3">K9</f>
        <v>0</v>
      </c>
      <c r="E9" s="64"/>
      <c r="F9" s="63">
        <f t="shared" ref="F9:F14" si="4">+$K9*E9</f>
        <v>0</v>
      </c>
      <c r="G9" s="42"/>
      <c r="H9" s="40">
        <f t="shared" si="0"/>
        <v>0</v>
      </c>
      <c r="I9" s="66">
        <v>1</v>
      </c>
      <c r="J9" s="63">
        <f t="shared" si="1"/>
        <v>0</v>
      </c>
      <c r="K9" s="41">
        <f>'Orçamento Consolidada'!I17</f>
        <v>0</v>
      </c>
      <c r="M9" s="59"/>
    </row>
    <row r="10" spans="1:13" ht="15" customHeight="1" x14ac:dyDescent="0.2">
      <c r="A10" s="38" t="str">
        <f>[1]ORÇAMENTO!B85</f>
        <v>3.0</v>
      </c>
      <c r="B10" s="39" t="str">
        <f>'Orçamento Consolidada'!E19</f>
        <v>Acessibilidades</v>
      </c>
      <c r="C10" s="78" t="e">
        <f t="shared" si="2"/>
        <v>#DIV/0!</v>
      </c>
      <c r="D10" s="80">
        <f t="shared" si="3"/>
        <v>0</v>
      </c>
      <c r="E10" s="64"/>
      <c r="F10" s="63">
        <f t="shared" si="4"/>
        <v>0</v>
      </c>
      <c r="G10" s="42">
        <v>1</v>
      </c>
      <c r="H10" s="40">
        <f t="shared" si="0"/>
        <v>0</v>
      </c>
      <c r="I10" s="66"/>
      <c r="J10" s="63">
        <f t="shared" si="1"/>
        <v>0</v>
      </c>
      <c r="K10" s="41">
        <f>'Orçamento Consolidada'!I19</f>
        <v>0</v>
      </c>
      <c r="M10" s="59"/>
    </row>
    <row r="11" spans="1:13" ht="17.25" customHeight="1" x14ac:dyDescent="0.2">
      <c r="A11" s="38" t="str">
        <f>[1]ORÇAMENTO!B89</f>
        <v>4.0</v>
      </c>
      <c r="B11" s="39" t="str">
        <f>'Orçamento Consolidada'!E22</f>
        <v>Instalacões Elétricas Infraestruturas</v>
      </c>
      <c r="C11" s="78" t="e">
        <f t="shared" si="2"/>
        <v>#DIV/0!</v>
      </c>
      <c r="D11" s="80">
        <f t="shared" si="3"/>
        <v>0</v>
      </c>
      <c r="E11" s="64">
        <v>0.49159999999999998</v>
      </c>
      <c r="F11" s="63">
        <f t="shared" si="4"/>
        <v>0</v>
      </c>
      <c r="G11" s="42">
        <v>0.50839999999999996</v>
      </c>
      <c r="H11" s="40">
        <f t="shared" si="0"/>
        <v>0</v>
      </c>
      <c r="I11" s="66"/>
      <c r="J11" s="63">
        <f t="shared" si="1"/>
        <v>0</v>
      </c>
      <c r="K11" s="41">
        <f>'Orçamento Consolidada'!I22</f>
        <v>0</v>
      </c>
      <c r="M11" s="59"/>
    </row>
    <row r="12" spans="1:13" ht="15.75" customHeight="1" x14ac:dyDescent="0.2">
      <c r="A12" s="38" t="s">
        <v>88</v>
      </c>
      <c r="B12" s="39" t="str">
        <f>'Orçamento Consolidada'!E25</f>
        <v>Instalações Elétricas Gerais</v>
      </c>
      <c r="C12" s="78" t="e">
        <f t="shared" si="2"/>
        <v>#DIV/0!</v>
      </c>
      <c r="D12" s="80">
        <f t="shared" si="3"/>
        <v>0</v>
      </c>
      <c r="E12" s="64">
        <v>0.52729999999999999</v>
      </c>
      <c r="F12" s="63">
        <f t="shared" si="4"/>
        <v>0</v>
      </c>
      <c r="G12" s="42">
        <v>0.47270000000000001</v>
      </c>
      <c r="H12" s="40">
        <f t="shared" si="0"/>
        <v>0</v>
      </c>
      <c r="I12" s="66"/>
      <c r="J12" s="63">
        <f t="shared" si="1"/>
        <v>0</v>
      </c>
      <c r="K12" s="41">
        <f>'Orçamento Consolidada'!I25</f>
        <v>0</v>
      </c>
      <c r="M12" s="59"/>
    </row>
    <row r="13" spans="1:13" ht="16.5" customHeight="1" x14ac:dyDescent="0.2">
      <c r="A13" s="38" t="s">
        <v>89</v>
      </c>
      <c r="B13" s="39" t="str">
        <f>'Orçamento Consolidada'!E30</f>
        <v>Cabos Elétricos</v>
      </c>
      <c r="C13" s="78" t="e">
        <f t="shared" si="2"/>
        <v>#DIV/0!</v>
      </c>
      <c r="D13" s="80">
        <f t="shared" si="3"/>
        <v>0</v>
      </c>
      <c r="E13" s="64">
        <v>0.62480000000000002</v>
      </c>
      <c r="F13" s="63">
        <f t="shared" si="4"/>
        <v>0</v>
      </c>
      <c r="G13" s="42">
        <v>0.37519999999999998</v>
      </c>
      <c r="H13" s="40">
        <f t="shared" si="0"/>
        <v>0</v>
      </c>
      <c r="I13" s="66"/>
      <c r="J13" s="63">
        <f t="shared" si="1"/>
        <v>0</v>
      </c>
      <c r="K13" s="41">
        <f>'Orçamento Consolidada'!I30</f>
        <v>0</v>
      </c>
      <c r="M13" s="59"/>
    </row>
    <row r="14" spans="1:13" ht="17.25" customHeight="1" x14ac:dyDescent="0.2">
      <c r="A14" s="38" t="s">
        <v>90</v>
      </c>
      <c r="B14" s="39" t="str">
        <f>'Orçamento Consolidada'!E33</f>
        <v>Fornecimento e Instalação de Bancos de Concreto com Encosto</v>
      </c>
      <c r="C14" s="78" t="e">
        <f t="shared" si="2"/>
        <v>#DIV/0!</v>
      </c>
      <c r="D14" s="80">
        <f t="shared" si="3"/>
        <v>0</v>
      </c>
      <c r="E14" s="64"/>
      <c r="F14" s="63">
        <f t="shared" si="4"/>
        <v>0</v>
      </c>
      <c r="G14" s="42">
        <v>1</v>
      </c>
      <c r="H14" s="40">
        <f t="shared" si="0"/>
        <v>0</v>
      </c>
      <c r="I14" s="66"/>
      <c r="J14" s="63">
        <f t="shared" si="1"/>
        <v>0</v>
      </c>
      <c r="K14" s="41">
        <f>'Orçamento Consolidada'!I33</f>
        <v>0</v>
      </c>
      <c r="M14" s="59"/>
    </row>
    <row r="15" spans="1:13" x14ac:dyDescent="0.2">
      <c r="A15" s="38"/>
      <c r="B15" s="39"/>
      <c r="C15" s="71" t="e">
        <f>C8+C9+C10+C11+C12+C13+C14+0.0001</f>
        <v>#DIV/0!</v>
      </c>
      <c r="D15" s="81">
        <f>SUM(D8:D14)</f>
        <v>0</v>
      </c>
      <c r="E15" s="64"/>
      <c r="F15" s="63"/>
      <c r="G15" s="42"/>
      <c r="H15" s="40"/>
      <c r="I15" s="69"/>
      <c r="J15" s="63"/>
      <c r="K15" s="41"/>
    </row>
    <row r="16" spans="1:13" x14ac:dyDescent="0.2">
      <c r="A16" s="44"/>
      <c r="B16" s="45" t="s">
        <v>83</v>
      </c>
      <c r="C16" s="46"/>
      <c r="D16" s="77"/>
      <c r="E16" s="64" t="e">
        <f>+F16/$K$16</f>
        <v>#DIV/0!</v>
      </c>
      <c r="F16" s="63">
        <f>SUM(F8:F15)</f>
        <v>0</v>
      </c>
      <c r="G16" s="42" t="e">
        <f>+H16/$K$16</f>
        <v>#DIV/0!</v>
      </c>
      <c r="H16" s="40">
        <f>SUM(H8:H15)</f>
        <v>0</v>
      </c>
      <c r="I16" s="66" t="e">
        <f>+J16/$K$16</f>
        <v>#DIV/0!</v>
      </c>
      <c r="J16" s="63">
        <f>SUM(J8:J15)</f>
        <v>0</v>
      </c>
      <c r="K16" s="47">
        <f>SUM(K8:K14)</f>
        <v>0</v>
      </c>
    </row>
    <row r="17" spans="1:11" x14ac:dyDescent="0.2">
      <c r="A17" s="44"/>
      <c r="B17" s="48" t="s">
        <v>84</v>
      </c>
      <c r="C17" s="46"/>
      <c r="D17" s="77"/>
      <c r="E17" s="65"/>
      <c r="F17" s="63">
        <f>+F16</f>
        <v>0</v>
      </c>
      <c r="G17" s="43"/>
      <c r="H17" s="40">
        <f>+F17+H16</f>
        <v>0</v>
      </c>
      <c r="I17" s="69"/>
      <c r="J17" s="63">
        <f>+H17+J16</f>
        <v>0</v>
      </c>
      <c r="K17" s="49"/>
    </row>
    <row r="18" spans="1:11" x14ac:dyDescent="0.2">
      <c r="A18" s="50"/>
      <c r="B18" s="51" t="s">
        <v>85</v>
      </c>
      <c r="C18" s="46"/>
      <c r="D18" s="77"/>
      <c r="E18" s="65"/>
      <c r="F18" s="66" t="e">
        <f>+F17/K16</f>
        <v>#DIV/0!</v>
      </c>
      <c r="G18" s="43"/>
      <c r="H18" s="42" t="e">
        <f>+G16+F18</f>
        <v>#DIV/0!</v>
      </c>
      <c r="I18" s="69"/>
      <c r="J18" s="70" t="e">
        <f>+I16+H18+0.0001</f>
        <v>#DIV/0!</v>
      </c>
      <c r="K18" s="52"/>
    </row>
    <row r="19" spans="1:11" ht="13.5" thickBot="1" x14ac:dyDescent="0.25">
      <c r="A19" s="53"/>
      <c r="B19" s="54"/>
      <c r="C19" s="54"/>
      <c r="D19" s="54"/>
      <c r="E19" s="55"/>
      <c r="F19" s="56"/>
      <c r="G19" s="55"/>
      <c r="H19" s="56"/>
      <c r="I19" s="55"/>
      <c r="J19" s="56"/>
      <c r="K19" s="57"/>
    </row>
    <row r="20" spans="1:11" x14ac:dyDescent="0.2">
      <c r="A20" s="111" t="s">
        <v>86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3"/>
    </row>
    <row r="21" spans="1:11" x14ac:dyDescent="0.2">
      <c r="A21" s="114"/>
      <c r="B21" s="115"/>
      <c r="C21" s="115"/>
      <c r="D21" s="115"/>
      <c r="E21" s="115"/>
      <c r="F21" s="115"/>
      <c r="G21" s="115"/>
      <c r="H21" s="115"/>
      <c r="I21" s="115"/>
      <c r="J21" s="115"/>
      <c r="K21" s="116"/>
    </row>
    <row r="22" spans="1:11" ht="13.5" thickBot="1" x14ac:dyDescent="0.25">
      <c r="A22" s="117"/>
      <c r="B22" s="118"/>
      <c r="C22" s="118"/>
      <c r="D22" s="118"/>
      <c r="E22" s="118"/>
      <c r="F22" s="118"/>
      <c r="G22" s="118"/>
      <c r="H22" s="118"/>
      <c r="I22" s="118"/>
      <c r="J22" s="118"/>
      <c r="K22" s="119"/>
    </row>
    <row r="23" spans="1:11" x14ac:dyDescent="0.2">
      <c r="A23" s="120" t="s">
        <v>87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</row>
    <row r="24" spans="1:11" x14ac:dyDescent="0.2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</row>
    <row r="25" spans="1:11" x14ac:dyDescent="0.2">
      <c r="A25" s="122"/>
      <c r="B25" s="122"/>
      <c r="C25" s="122"/>
      <c r="D25" s="122"/>
      <c r="E25" s="122"/>
      <c r="F25" s="122"/>
      <c r="G25" s="122"/>
      <c r="H25" s="122"/>
      <c r="I25" s="122"/>
      <c r="J25" s="122"/>
      <c r="K25" s="122"/>
    </row>
  </sheetData>
  <sheetProtection algorithmName="SHA-512" hashValue="mlabJR/QdCsG1Mc8n6nMczG1/wV2ypYwRumazTbZjSF0qbLwBs4jTFTAa+Q6dAuG7EbptR9Xe8XlrG15yC2zAQ==" saltValue="CJigOY1gy6Epn1YBUe/xpw==" spinCount="100000" sheet="1" objects="1" scenarios="1"/>
  <mergeCells count="8">
    <mergeCell ref="A6:K6"/>
    <mergeCell ref="A20:K22"/>
    <mergeCell ref="A23:K25"/>
    <mergeCell ref="A1:K1"/>
    <mergeCell ref="A2:K2"/>
    <mergeCell ref="A3:K3"/>
    <mergeCell ref="A4:K4"/>
    <mergeCell ref="A5:K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J29"/>
  <sheetViews>
    <sheetView topLeftCell="A19" workbookViewId="0">
      <selection activeCell="N26" sqref="N26"/>
    </sheetView>
  </sheetViews>
  <sheetFormatPr defaultRowHeight="12.75" x14ac:dyDescent="0.2"/>
  <sheetData>
    <row r="9" spans="1:10" ht="23.25" x14ac:dyDescent="0.35">
      <c r="A9" s="130" t="s">
        <v>92</v>
      </c>
      <c r="B9" s="130"/>
      <c r="C9" s="130"/>
      <c r="D9" s="130"/>
      <c r="E9" s="130"/>
      <c r="F9" s="130"/>
      <c r="G9" s="130"/>
      <c r="H9" s="130"/>
      <c r="I9" s="130"/>
      <c r="J9" s="130"/>
    </row>
    <row r="10" spans="1:10" x14ac:dyDescent="0.2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 ht="18.75" x14ac:dyDescent="0.3">
      <c r="A11" s="131" t="s">
        <v>93</v>
      </c>
      <c r="B11" s="132"/>
      <c r="C11" s="132"/>
      <c r="D11" s="132"/>
      <c r="E11" s="132"/>
      <c r="F11" s="132"/>
      <c r="G11" s="132"/>
      <c r="H11" s="132"/>
      <c r="I11" s="132"/>
      <c r="J11" s="133"/>
    </row>
    <row r="12" spans="1:10" x14ac:dyDescent="0.2">
      <c r="A12" s="134" t="s">
        <v>107</v>
      </c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0" x14ac:dyDescent="0.2">
      <c r="A13" s="134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0" x14ac:dyDescent="0.2">
      <c r="A14" s="134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0" ht="65.25" customHeight="1" x14ac:dyDescent="0.2">
      <c r="A15" s="137"/>
      <c r="B15" s="138"/>
      <c r="C15" s="138"/>
      <c r="D15" s="138"/>
      <c r="E15" s="138"/>
      <c r="F15" s="138"/>
      <c r="G15" s="138"/>
      <c r="H15" s="138"/>
      <c r="I15" s="138"/>
      <c r="J15" s="139"/>
    </row>
    <row r="16" spans="1:10" x14ac:dyDescent="0.2">
      <c r="A16" s="73"/>
      <c r="B16" s="73"/>
      <c r="C16" s="73"/>
      <c r="D16" s="73"/>
      <c r="E16" s="73"/>
      <c r="F16" s="73"/>
      <c r="G16" s="73"/>
      <c r="H16" s="73"/>
      <c r="I16" s="73"/>
      <c r="J16" s="73"/>
    </row>
    <row r="17" spans="1:10" ht="18.75" x14ac:dyDescent="0.2">
      <c r="A17" s="140" t="s">
        <v>94</v>
      </c>
      <c r="B17" s="141"/>
      <c r="C17" s="141"/>
      <c r="D17" s="141"/>
      <c r="E17" s="141"/>
      <c r="F17" s="141"/>
      <c r="G17" s="141"/>
      <c r="H17" s="141"/>
      <c r="I17" s="141"/>
      <c r="J17" s="142"/>
    </row>
    <row r="18" spans="1:10" x14ac:dyDescent="0.2">
      <c r="A18" s="143" t="s">
        <v>108</v>
      </c>
      <c r="B18" s="144"/>
      <c r="C18" s="144"/>
      <c r="D18" s="144"/>
      <c r="E18" s="144"/>
      <c r="F18" s="144"/>
      <c r="G18" s="144"/>
      <c r="H18" s="144"/>
      <c r="I18" s="144"/>
      <c r="J18" s="145"/>
    </row>
    <row r="19" spans="1:10" x14ac:dyDescent="0.2">
      <c r="A19" s="143"/>
      <c r="B19" s="144"/>
      <c r="C19" s="144"/>
      <c r="D19" s="144"/>
      <c r="E19" s="144"/>
      <c r="F19" s="144"/>
      <c r="G19" s="144"/>
      <c r="H19" s="144"/>
      <c r="I19" s="144"/>
      <c r="J19" s="145"/>
    </row>
    <row r="20" spans="1:10" x14ac:dyDescent="0.2">
      <c r="A20" s="143"/>
      <c r="B20" s="144"/>
      <c r="C20" s="144"/>
      <c r="D20" s="144"/>
      <c r="E20" s="144"/>
      <c r="F20" s="144"/>
      <c r="G20" s="144"/>
      <c r="H20" s="144"/>
      <c r="I20" s="144"/>
      <c r="J20" s="145"/>
    </row>
    <row r="21" spans="1:10" ht="97.5" customHeight="1" x14ac:dyDescent="0.2">
      <c r="A21" s="146"/>
      <c r="B21" s="147"/>
      <c r="C21" s="147"/>
      <c r="D21" s="147"/>
      <c r="E21" s="147"/>
      <c r="F21" s="147"/>
      <c r="G21" s="147"/>
      <c r="H21" s="147"/>
      <c r="I21" s="147"/>
      <c r="J21" s="148"/>
    </row>
    <row r="22" spans="1:10" ht="18" customHeight="1" x14ac:dyDescent="0.2">
      <c r="A22" s="89"/>
      <c r="B22" s="89"/>
      <c r="C22" s="89"/>
      <c r="D22" s="89"/>
      <c r="E22" s="89"/>
      <c r="F22" s="89"/>
      <c r="G22" s="89"/>
      <c r="H22" s="89"/>
      <c r="I22" s="89"/>
      <c r="J22" s="89"/>
    </row>
    <row r="23" spans="1:10" ht="22.5" customHeight="1" x14ac:dyDescent="0.2">
      <c r="A23" s="149" t="s">
        <v>105</v>
      </c>
      <c r="B23" s="149"/>
      <c r="C23" s="149"/>
      <c r="D23" s="149"/>
      <c r="E23" s="149"/>
      <c r="F23" s="149"/>
      <c r="G23" s="149"/>
      <c r="H23" s="149"/>
      <c r="I23" s="149"/>
      <c r="J23" s="149"/>
    </row>
    <row r="24" spans="1:10" ht="56.25" customHeight="1" x14ac:dyDescent="0.2">
      <c r="A24" s="149" t="s">
        <v>106</v>
      </c>
      <c r="B24" s="149"/>
      <c r="C24" s="149"/>
      <c r="D24" s="149"/>
      <c r="E24" s="149"/>
      <c r="F24" s="149"/>
      <c r="G24" s="149"/>
      <c r="H24" s="149"/>
      <c r="I24" s="149"/>
      <c r="J24" s="149"/>
    </row>
    <row r="25" spans="1:10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</row>
    <row r="26" spans="1:10" ht="18.75" x14ac:dyDescent="0.3">
      <c r="A26" s="129" t="s">
        <v>95</v>
      </c>
      <c r="B26" s="129"/>
      <c r="C26" s="129"/>
      <c r="D26" s="129"/>
      <c r="E26" s="129"/>
      <c r="F26" s="129"/>
      <c r="G26" s="129"/>
      <c r="H26" s="129"/>
      <c r="I26" s="129"/>
      <c r="J26" s="129"/>
    </row>
    <row r="27" spans="1:10" ht="18.75" x14ac:dyDescent="0.3">
      <c r="A27" s="129" t="s">
        <v>96</v>
      </c>
      <c r="B27" s="129"/>
      <c r="C27" s="129"/>
      <c r="D27" s="129"/>
      <c r="E27" s="129"/>
      <c r="F27" s="129"/>
      <c r="G27" s="129"/>
      <c r="H27" s="129"/>
      <c r="I27" s="129"/>
      <c r="J27" s="129"/>
    </row>
    <row r="28" spans="1:10" x14ac:dyDescent="0.2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x14ac:dyDescent="0.2">
      <c r="A29" s="72"/>
      <c r="B29" s="72"/>
      <c r="C29" s="72"/>
      <c r="D29" s="72"/>
      <c r="E29" s="72"/>
      <c r="F29" s="72"/>
      <c r="G29" s="72"/>
      <c r="H29" s="72"/>
      <c r="I29" s="72"/>
      <c r="J29" s="72"/>
    </row>
  </sheetData>
  <sheetProtection algorithmName="SHA-512" hashValue="qj/z06PocbHAmQdiPugBSzZvW1ODv9Alp02T7FfLtu5fcPMmVFgncfPMIhXrZsvnnAIAxlh150tNdmrkSrr2Hw==" saltValue="+4f+Uj5VGJzMXtsOteWZag==" spinCount="100000" sheet="1" objects="1" scenarios="1"/>
  <mergeCells count="9">
    <mergeCell ref="A27:J27"/>
    <mergeCell ref="A9:J9"/>
    <mergeCell ref="A11:J11"/>
    <mergeCell ref="A12:J15"/>
    <mergeCell ref="A17:J17"/>
    <mergeCell ref="A18:J21"/>
    <mergeCell ref="A26:J26"/>
    <mergeCell ref="A24:J24"/>
    <mergeCell ref="A23:J2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Orçamento Consolidada</vt:lpstr>
      <vt:lpstr>Praça Santiago Bilória</vt:lpstr>
      <vt:lpstr>Praça Olimpio Alves Kobal</vt:lpstr>
      <vt:lpstr>Praça Antonio Talarico</vt:lpstr>
      <vt:lpstr>Praça Joaquim Mariano</vt:lpstr>
      <vt:lpstr>Praça Thomaz Talarico</vt:lpstr>
      <vt:lpstr>Cronograma</vt:lpstr>
      <vt:lpstr>Orientações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Amanda Mari Eugenio da Costa</cp:lastModifiedBy>
  <cp:lastPrinted>2022-06-06T18:25:08Z</cp:lastPrinted>
  <dcterms:created xsi:type="dcterms:W3CDTF">2019-11-26T12:27:30Z</dcterms:created>
  <dcterms:modified xsi:type="dcterms:W3CDTF">2022-06-15T14:51:35Z</dcterms:modified>
</cp:coreProperties>
</file>