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2\Anexos_CD\TPxx-2022\"/>
    </mc:Choice>
  </mc:AlternateContent>
  <bookViews>
    <workbookView xWindow="0" yWindow="0" windowWidth="20490" windowHeight="7755" activeTab="3"/>
  </bookViews>
  <sheets>
    <sheet name="Planilha1" sheetId="1" r:id="rId1"/>
    <sheet name="PLAN" sheetId="2" r:id="rId2"/>
    <sheet name="CRON" sheetId="3" r:id="rId3"/>
    <sheet name="PLAN (FORNECEDOR)" sheetId="4" r:id="rId4"/>
    <sheet name="CRON (FORNECEDOR)" sheetId="5" r:id="rId5"/>
  </sheets>
  <definedNames>
    <definedName name="_xlnm._FilterDatabase" localSheetId="1" hidden="1">PLAN!$A$21:$S$87</definedName>
    <definedName name="_xlnm._FilterDatabase" localSheetId="3" hidden="1">'PLAN (FORNECEDOR)'!$A$21:$R$87</definedName>
    <definedName name="_xlnm.Print_Area" localSheetId="2">CRON!$A$1:$AI$30</definedName>
    <definedName name="_xlnm.Print_Area" localSheetId="4">'CRON (FORNECEDOR)'!$A$1:$AI$30</definedName>
    <definedName name="_xlnm.Print_Area" localSheetId="1">PLAN!$A$1:$I$87</definedName>
    <definedName name="_xlnm.Print_Area" localSheetId="3">'PLAN (FORNECEDOR)'!$A$1:$H$87</definedName>
    <definedName name="_xlnm.Print_Titles" localSheetId="1">PLAN!$1:$19</definedName>
    <definedName name="_xlnm.Print_Titles" localSheetId="3">'PLAN (FORNECEDOR)'!$1:$19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8" i="5" l="1"/>
  <c r="B28" i="5"/>
  <c r="A28" i="5"/>
  <c r="AH27" i="5"/>
  <c r="B27" i="5"/>
  <c r="A27" i="5"/>
  <c r="AH26" i="5"/>
  <c r="B26" i="5"/>
  <c r="A26" i="5"/>
  <c r="AH25" i="5"/>
  <c r="B25" i="5"/>
  <c r="A25" i="5"/>
  <c r="AH24" i="5"/>
  <c r="B24" i="5"/>
  <c r="A24" i="5"/>
  <c r="AH23" i="5"/>
  <c r="B23" i="5"/>
  <c r="A23" i="5"/>
  <c r="AH22" i="5"/>
  <c r="B22" i="5"/>
  <c r="A22" i="5"/>
  <c r="AH21" i="5"/>
  <c r="B21" i="5"/>
  <c r="A21" i="5"/>
  <c r="G17" i="5"/>
  <c r="B28" i="3"/>
  <c r="B27" i="3"/>
  <c r="B26" i="3"/>
  <c r="B25" i="3"/>
  <c r="B24" i="3"/>
  <c r="B23" i="3"/>
  <c r="B22" i="3"/>
  <c r="B21" i="3"/>
  <c r="A28" i="3"/>
  <c r="A27" i="3"/>
  <c r="A26" i="3"/>
  <c r="A25" i="3"/>
  <c r="A24" i="3"/>
  <c r="A23" i="3"/>
  <c r="A22" i="3"/>
  <c r="A21" i="3"/>
  <c r="A22" i="4"/>
  <c r="B22" i="4"/>
  <c r="C22" i="4"/>
  <c r="D22" i="4"/>
  <c r="F22" i="4"/>
  <c r="D83" i="4"/>
  <c r="C83" i="4"/>
  <c r="B83" i="4"/>
  <c r="A83" i="4"/>
  <c r="D82" i="4"/>
  <c r="C82" i="4"/>
  <c r="B82" i="4"/>
  <c r="A82" i="4"/>
  <c r="D81" i="4"/>
  <c r="C81" i="4"/>
  <c r="B81" i="4"/>
  <c r="A81" i="4"/>
  <c r="B80" i="4"/>
  <c r="D79" i="4"/>
  <c r="C79" i="4"/>
  <c r="B79" i="4"/>
  <c r="A79" i="4"/>
  <c r="D78" i="4"/>
  <c r="C78" i="4"/>
  <c r="B78" i="4"/>
  <c r="A78" i="4"/>
  <c r="D77" i="4"/>
  <c r="C77" i="4"/>
  <c r="B77" i="4"/>
  <c r="A77" i="4"/>
  <c r="D76" i="4"/>
  <c r="C76" i="4"/>
  <c r="B76" i="4"/>
  <c r="A76" i="4"/>
  <c r="D75" i="4"/>
  <c r="C75" i="4"/>
  <c r="B75" i="4"/>
  <c r="A75" i="4"/>
  <c r="D74" i="4"/>
  <c r="C74" i="4"/>
  <c r="B74" i="4"/>
  <c r="A74" i="4"/>
  <c r="D73" i="4"/>
  <c r="F73" i="4" s="1"/>
  <c r="C73" i="4"/>
  <c r="B73" i="4"/>
  <c r="A73" i="4"/>
  <c r="B72" i="4"/>
  <c r="D71" i="4"/>
  <c r="C71" i="4"/>
  <c r="B71" i="4"/>
  <c r="A71" i="4"/>
  <c r="D70" i="4"/>
  <c r="C70" i="4"/>
  <c r="B70" i="4"/>
  <c r="A70" i="4"/>
  <c r="D69" i="4"/>
  <c r="C69" i="4"/>
  <c r="B69" i="4"/>
  <c r="A69" i="4"/>
  <c r="F68" i="4"/>
  <c r="D68" i="4"/>
  <c r="C68" i="4"/>
  <c r="B68" i="4"/>
  <c r="A68" i="4"/>
  <c r="D67" i="4"/>
  <c r="F67" i="4" s="1"/>
  <c r="C67" i="4"/>
  <c r="B67" i="4"/>
  <c r="A67" i="4"/>
  <c r="D66" i="4"/>
  <c r="C66" i="4"/>
  <c r="B66" i="4"/>
  <c r="A66" i="4"/>
  <c r="D65" i="4"/>
  <c r="C65" i="4"/>
  <c r="B65" i="4"/>
  <c r="A65" i="4"/>
  <c r="D64" i="4"/>
  <c r="C64" i="4"/>
  <c r="B64" i="4"/>
  <c r="A64" i="4"/>
  <c r="D63" i="4"/>
  <c r="C63" i="4"/>
  <c r="B63" i="4"/>
  <c r="A63" i="4"/>
  <c r="D62" i="4"/>
  <c r="C62" i="4"/>
  <c r="B62" i="4"/>
  <c r="A62" i="4"/>
  <c r="D61" i="4"/>
  <c r="C61" i="4"/>
  <c r="B61" i="4"/>
  <c r="A61" i="4"/>
  <c r="F60" i="4"/>
  <c r="D60" i="4"/>
  <c r="C60" i="4"/>
  <c r="B60" i="4"/>
  <c r="A60" i="4"/>
  <c r="D59" i="4"/>
  <c r="C59" i="4"/>
  <c r="B59" i="4"/>
  <c r="A59" i="4"/>
  <c r="D58" i="4"/>
  <c r="C58" i="4"/>
  <c r="B58" i="4"/>
  <c r="A58" i="4"/>
  <c r="B57" i="4"/>
  <c r="D56" i="4"/>
  <c r="C56" i="4"/>
  <c r="B56" i="4"/>
  <c r="A56" i="4"/>
  <c r="D55" i="4"/>
  <c r="C55" i="4"/>
  <c r="B55" i="4"/>
  <c r="A55" i="4"/>
  <c r="D54" i="4"/>
  <c r="C54" i="4"/>
  <c r="B54" i="4"/>
  <c r="A54" i="4"/>
  <c r="B53" i="4"/>
  <c r="D52" i="4"/>
  <c r="C52" i="4"/>
  <c r="B52" i="4"/>
  <c r="A52" i="4"/>
  <c r="D51" i="4"/>
  <c r="C51" i="4"/>
  <c r="B51" i="4"/>
  <c r="A51" i="4"/>
  <c r="D50" i="4"/>
  <c r="C50" i="4"/>
  <c r="B50" i="4"/>
  <c r="A50" i="4"/>
  <c r="D49" i="4"/>
  <c r="C49" i="4"/>
  <c r="B49" i="4"/>
  <c r="A49" i="4"/>
  <c r="B48" i="4"/>
  <c r="D47" i="4"/>
  <c r="C47" i="4"/>
  <c r="B47" i="4"/>
  <c r="A47" i="4"/>
  <c r="D46" i="4"/>
  <c r="C46" i="4"/>
  <c r="B46" i="4"/>
  <c r="A46" i="4"/>
  <c r="D45" i="4"/>
  <c r="F45" i="4" s="1"/>
  <c r="C45" i="4"/>
  <c r="B45" i="4"/>
  <c r="A45" i="4"/>
  <c r="D44" i="4"/>
  <c r="C44" i="4"/>
  <c r="B44" i="4"/>
  <c r="A44" i="4"/>
  <c r="D43" i="4"/>
  <c r="C43" i="4"/>
  <c r="B43" i="4"/>
  <c r="A43" i="4"/>
  <c r="D42" i="4"/>
  <c r="F42" i="4" s="1"/>
  <c r="C42" i="4"/>
  <c r="B42" i="4"/>
  <c r="A42" i="4"/>
  <c r="D41" i="4"/>
  <c r="F41" i="4" s="1"/>
  <c r="C41" i="4"/>
  <c r="B41" i="4"/>
  <c r="A41" i="4"/>
  <c r="D40" i="4"/>
  <c r="C40" i="4"/>
  <c r="B40" i="4"/>
  <c r="A40" i="4"/>
  <c r="B39" i="4"/>
  <c r="D38" i="4"/>
  <c r="C38" i="4"/>
  <c r="B38" i="4"/>
  <c r="A38" i="4"/>
  <c r="D37" i="4"/>
  <c r="F37" i="4" s="1"/>
  <c r="C37" i="4"/>
  <c r="B37" i="4"/>
  <c r="A37" i="4"/>
  <c r="D36" i="4"/>
  <c r="C36" i="4"/>
  <c r="B36" i="4"/>
  <c r="A36" i="4"/>
  <c r="D35" i="4"/>
  <c r="C35" i="4"/>
  <c r="B35" i="4"/>
  <c r="A35" i="4"/>
  <c r="D34" i="4"/>
  <c r="F34" i="4" s="1"/>
  <c r="C34" i="4"/>
  <c r="B34" i="4"/>
  <c r="A34" i="4"/>
  <c r="D33" i="4"/>
  <c r="F33" i="4" s="1"/>
  <c r="C33" i="4"/>
  <c r="B33" i="4"/>
  <c r="A33" i="4"/>
  <c r="D32" i="4"/>
  <c r="C32" i="4"/>
  <c r="B32" i="4"/>
  <c r="A32" i="4"/>
  <c r="D31" i="4"/>
  <c r="C31" i="4"/>
  <c r="B31" i="4"/>
  <c r="A31" i="4"/>
  <c r="D30" i="4"/>
  <c r="F30" i="4" s="1"/>
  <c r="C30" i="4"/>
  <c r="B30" i="4"/>
  <c r="A30" i="4"/>
  <c r="D29" i="4"/>
  <c r="F29" i="4" s="1"/>
  <c r="C29" i="4"/>
  <c r="B29" i="4"/>
  <c r="A29" i="4"/>
  <c r="D28" i="4"/>
  <c r="C28" i="4"/>
  <c r="B28" i="4"/>
  <c r="A28" i="4"/>
  <c r="B27" i="4"/>
  <c r="D26" i="4"/>
  <c r="C26" i="4"/>
  <c r="B26" i="4"/>
  <c r="A26" i="4"/>
  <c r="D25" i="4"/>
  <c r="C25" i="4"/>
  <c r="B25" i="4"/>
  <c r="A25" i="4"/>
  <c r="D24" i="4"/>
  <c r="C24" i="4"/>
  <c r="B24" i="4"/>
  <c r="A24" i="4"/>
  <c r="D23" i="4"/>
  <c r="C23" i="4"/>
  <c r="B23" i="4"/>
  <c r="A23" i="4"/>
  <c r="B21" i="4"/>
  <c r="F70" i="4" l="1"/>
  <c r="F23" i="4"/>
  <c r="F51" i="4"/>
  <c r="F50" i="4"/>
  <c r="F63" i="4"/>
  <c r="F77" i="4"/>
  <c r="F52" i="4"/>
  <c r="F66" i="4"/>
  <c r="F46" i="4"/>
  <c r="F76" i="4"/>
  <c r="F64" i="4"/>
  <c r="F25" i="4"/>
  <c r="F56" i="4"/>
  <c r="F58" i="4"/>
  <c r="F31" i="4"/>
  <c r="F43" i="4"/>
  <c r="F69" i="4"/>
  <c r="F78" i="4"/>
  <c r="F82" i="4"/>
  <c r="F55" i="4"/>
  <c r="F71" i="4"/>
  <c r="F38" i="4"/>
  <c r="F54" i="4"/>
  <c r="F62" i="4"/>
  <c r="F81" i="4"/>
  <c r="F24" i="4"/>
  <c r="F26" i="4"/>
  <c r="F35" i="4"/>
  <c r="F47" i="4"/>
  <c r="F49" i="4"/>
  <c r="F59" i="4"/>
  <c r="F74" i="4"/>
  <c r="F61" i="4"/>
  <c r="F65" i="4"/>
  <c r="G73" i="4"/>
  <c r="F28" i="4"/>
  <c r="F36" i="4"/>
  <c r="F40" i="4"/>
  <c r="F75" i="4"/>
  <c r="F32" i="4"/>
  <c r="F44" i="4"/>
  <c r="F79" i="4"/>
  <c r="F83" i="4"/>
  <c r="G83" i="2"/>
  <c r="G70" i="2"/>
  <c r="G41" i="2"/>
  <c r="G44" i="2"/>
  <c r="F22" i="2"/>
  <c r="G22" i="2" s="1"/>
  <c r="B80" i="2"/>
  <c r="B72" i="2"/>
  <c r="E78" i="2"/>
  <c r="F78" i="2" s="1"/>
  <c r="G78" i="2" s="1"/>
  <c r="E79" i="2"/>
  <c r="F79" i="2" s="1"/>
  <c r="G79" i="2" s="1"/>
  <c r="E81" i="2"/>
  <c r="F81" i="2" s="1"/>
  <c r="G81" i="2" s="1"/>
  <c r="E82" i="2"/>
  <c r="F82" i="2" s="1"/>
  <c r="G82" i="2" s="1"/>
  <c r="E83" i="2"/>
  <c r="F83" i="2" s="1"/>
  <c r="D78" i="2"/>
  <c r="D79" i="2"/>
  <c r="D81" i="2"/>
  <c r="D82" i="2"/>
  <c r="D83" i="2"/>
  <c r="C78" i="2"/>
  <c r="C79" i="2"/>
  <c r="C81" i="2"/>
  <c r="C82" i="2"/>
  <c r="C83" i="2"/>
  <c r="B77" i="2"/>
  <c r="B78" i="2"/>
  <c r="B79" i="2"/>
  <c r="B81" i="2"/>
  <c r="B82" i="2"/>
  <c r="B83" i="2"/>
  <c r="A77" i="2"/>
  <c r="A78" i="2"/>
  <c r="A79" i="2"/>
  <c r="A81" i="2"/>
  <c r="A82" i="2"/>
  <c r="A83" i="2"/>
  <c r="E73" i="2"/>
  <c r="F73" i="2" s="1"/>
  <c r="G73" i="2" s="1"/>
  <c r="E74" i="2"/>
  <c r="E75" i="2"/>
  <c r="F75" i="2" s="1"/>
  <c r="G75" i="2" s="1"/>
  <c r="E76" i="2"/>
  <c r="F76" i="2" s="1"/>
  <c r="G76" i="2" s="1"/>
  <c r="E77" i="2"/>
  <c r="F77" i="2" s="1"/>
  <c r="G77" i="2" s="1"/>
  <c r="D73" i="2"/>
  <c r="D74" i="2"/>
  <c r="D75" i="2"/>
  <c r="D76" i="2"/>
  <c r="D77" i="2"/>
  <c r="C73" i="2"/>
  <c r="C74" i="2"/>
  <c r="C75" i="2"/>
  <c r="C76" i="2"/>
  <c r="C77" i="2"/>
  <c r="B73" i="2"/>
  <c r="B74" i="2"/>
  <c r="B75" i="2"/>
  <c r="B76" i="2"/>
  <c r="A73" i="2"/>
  <c r="A74" i="2"/>
  <c r="A75" i="2"/>
  <c r="A76" i="2"/>
  <c r="B57" i="2"/>
  <c r="B53" i="2"/>
  <c r="E50" i="2"/>
  <c r="F50" i="2" s="1"/>
  <c r="G50" i="2" s="1"/>
  <c r="E51" i="2"/>
  <c r="F51" i="2" s="1"/>
  <c r="G51" i="2" s="1"/>
  <c r="E52" i="2"/>
  <c r="F52" i="2" s="1"/>
  <c r="G52" i="2" s="1"/>
  <c r="E54" i="2"/>
  <c r="E55" i="2"/>
  <c r="F55" i="2" s="1"/>
  <c r="G55" i="2" s="1"/>
  <c r="E56" i="2"/>
  <c r="F56" i="2" s="1"/>
  <c r="G56" i="2" s="1"/>
  <c r="E58" i="2"/>
  <c r="F58" i="2" s="1"/>
  <c r="G58" i="2" s="1"/>
  <c r="E59" i="2"/>
  <c r="F59" i="2" s="1"/>
  <c r="G59" i="2" s="1"/>
  <c r="E60" i="2"/>
  <c r="F60" i="2" s="1"/>
  <c r="G60" i="2" s="1"/>
  <c r="E61" i="2"/>
  <c r="F61" i="2" s="1"/>
  <c r="G61" i="2" s="1"/>
  <c r="E62" i="2"/>
  <c r="E63" i="2"/>
  <c r="E64" i="2"/>
  <c r="F64" i="2" s="1"/>
  <c r="G64" i="2" s="1"/>
  <c r="E65" i="2"/>
  <c r="F65" i="2" s="1"/>
  <c r="G65" i="2" s="1"/>
  <c r="E66" i="2"/>
  <c r="F66" i="2" s="1"/>
  <c r="G66" i="2" s="1"/>
  <c r="E67" i="2"/>
  <c r="F67" i="2" s="1"/>
  <c r="G67" i="2" s="1"/>
  <c r="E68" i="2"/>
  <c r="E69" i="2"/>
  <c r="F69" i="2" s="1"/>
  <c r="G69" i="2" s="1"/>
  <c r="E70" i="2"/>
  <c r="F70" i="2" s="1"/>
  <c r="E71" i="2"/>
  <c r="F71" i="2" s="1"/>
  <c r="G71" i="2" s="1"/>
  <c r="E49" i="2"/>
  <c r="F49" i="2" s="1"/>
  <c r="G49" i="2" s="1"/>
  <c r="D50" i="2"/>
  <c r="D51" i="2"/>
  <c r="D52" i="2"/>
  <c r="D54" i="2"/>
  <c r="D55" i="2"/>
  <c r="D56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49" i="2"/>
  <c r="C50" i="2"/>
  <c r="C51" i="2"/>
  <c r="C52" i="2"/>
  <c r="C54" i="2"/>
  <c r="C55" i="2"/>
  <c r="C56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49" i="2"/>
  <c r="B50" i="2"/>
  <c r="B51" i="2"/>
  <c r="B52" i="2"/>
  <c r="B54" i="2"/>
  <c r="B55" i="2"/>
  <c r="B56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49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50" i="2"/>
  <c r="A51" i="2"/>
  <c r="A52" i="2"/>
  <c r="A54" i="2"/>
  <c r="A55" i="2"/>
  <c r="A56" i="2"/>
  <c r="A49" i="2"/>
  <c r="B48" i="2"/>
  <c r="E41" i="2"/>
  <c r="F41" i="2" s="1"/>
  <c r="E42" i="2"/>
  <c r="F42" i="2" s="1"/>
  <c r="G42" i="2" s="1"/>
  <c r="E43" i="2"/>
  <c r="F43" i="2" s="1"/>
  <c r="G43" i="2" s="1"/>
  <c r="E44" i="2"/>
  <c r="F44" i="2" s="1"/>
  <c r="E45" i="2"/>
  <c r="F45" i="2" s="1"/>
  <c r="G45" i="2" s="1"/>
  <c r="E46" i="2"/>
  <c r="F46" i="2" s="1"/>
  <c r="G46" i="2" s="1"/>
  <c r="E47" i="2"/>
  <c r="F47" i="2" s="1"/>
  <c r="G47" i="2" s="1"/>
  <c r="E40" i="2"/>
  <c r="F40" i="2" s="1"/>
  <c r="G40" i="2" s="1"/>
  <c r="D41" i="2"/>
  <c r="D42" i="2"/>
  <c r="D43" i="2"/>
  <c r="D44" i="2"/>
  <c r="D45" i="2"/>
  <c r="D46" i="2"/>
  <c r="D47" i="2"/>
  <c r="D40" i="2"/>
  <c r="C41" i="2"/>
  <c r="C42" i="2"/>
  <c r="C43" i="2"/>
  <c r="C44" i="2"/>
  <c r="C45" i="2"/>
  <c r="C46" i="2"/>
  <c r="C47" i="2"/>
  <c r="C40" i="2"/>
  <c r="B41" i="2"/>
  <c r="B42" i="2"/>
  <c r="B43" i="2"/>
  <c r="B44" i="2"/>
  <c r="B45" i="2"/>
  <c r="B46" i="2"/>
  <c r="B47" i="2"/>
  <c r="B40" i="2"/>
  <c r="A41" i="2"/>
  <c r="A42" i="2"/>
  <c r="A43" i="2"/>
  <c r="A44" i="2"/>
  <c r="A45" i="2"/>
  <c r="A46" i="2"/>
  <c r="A47" i="2"/>
  <c r="A40" i="2"/>
  <c r="B39" i="2"/>
  <c r="E29" i="2"/>
  <c r="E30" i="2"/>
  <c r="F30" i="2" s="1"/>
  <c r="G30" i="2" s="1"/>
  <c r="E31" i="2"/>
  <c r="F31" i="2" s="1"/>
  <c r="G31" i="2" s="1"/>
  <c r="E32" i="2"/>
  <c r="F32" i="2" s="1"/>
  <c r="G32" i="2" s="1"/>
  <c r="E33" i="2"/>
  <c r="E34" i="2"/>
  <c r="F34" i="2" s="1"/>
  <c r="G34" i="2" s="1"/>
  <c r="E35" i="2"/>
  <c r="E36" i="2"/>
  <c r="F36" i="2" s="1"/>
  <c r="G36" i="2" s="1"/>
  <c r="E37" i="2"/>
  <c r="F37" i="2" s="1"/>
  <c r="G37" i="2" s="1"/>
  <c r="E38" i="2"/>
  <c r="F38" i="2" s="1"/>
  <c r="G38" i="2" s="1"/>
  <c r="E28" i="2"/>
  <c r="D29" i="2"/>
  <c r="D30" i="2"/>
  <c r="D31" i="2"/>
  <c r="D32" i="2"/>
  <c r="D33" i="2"/>
  <c r="D34" i="2"/>
  <c r="D35" i="2"/>
  <c r="D36" i="2"/>
  <c r="D37" i="2"/>
  <c r="D38" i="2"/>
  <c r="D28" i="2"/>
  <c r="C29" i="2"/>
  <c r="C30" i="2"/>
  <c r="C31" i="2"/>
  <c r="C32" i="2"/>
  <c r="C33" i="2"/>
  <c r="C34" i="2"/>
  <c r="C35" i="2"/>
  <c r="C36" i="2"/>
  <c r="C37" i="2"/>
  <c r="C38" i="2"/>
  <c r="C28" i="2"/>
  <c r="B29" i="2"/>
  <c r="B30" i="2"/>
  <c r="B31" i="2"/>
  <c r="B32" i="2"/>
  <c r="B33" i="2"/>
  <c r="B34" i="2"/>
  <c r="B35" i="2"/>
  <c r="B36" i="2"/>
  <c r="B37" i="2"/>
  <c r="B38" i="2"/>
  <c r="B28" i="2"/>
  <c r="A29" i="2"/>
  <c r="A30" i="2"/>
  <c r="A31" i="2"/>
  <c r="A32" i="2"/>
  <c r="A33" i="2"/>
  <c r="A34" i="2"/>
  <c r="A35" i="2"/>
  <c r="A36" i="2"/>
  <c r="A37" i="2"/>
  <c r="A38" i="2"/>
  <c r="A28" i="2"/>
  <c r="B27" i="2"/>
  <c r="E23" i="2"/>
  <c r="E24" i="2"/>
  <c r="E25" i="2"/>
  <c r="E26" i="2"/>
  <c r="E22" i="2"/>
  <c r="D23" i="2"/>
  <c r="D24" i="2"/>
  <c r="D25" i="2"/>
  <c r="D26" i="2"/>
  <c r="D22" i="2"/>
  <c r="C23" i="2"/>
  <c r="C24" i="2"/>
  <c r="C25" i="2"/>
  <c r="C26" i="2"/>
  <c r="C22" i="2"/>
  <c r="B23" i="2"/>
  <c r="B24" i="2"/>
  <c r="B25" i="2"/>
  <c r="B26" i="2"/>
  <c r="B22" i="2"/>
  <c r="A23" i="2"/>
  <c r="A24" i="2"/>
  <c r="A25" i="2"/>
  <c r="A26" i="2"/>
  <c r="A22" i="2"/>
  <c r="F24" i="2"/>
  <c r="G24" i="2" s="1"/>
  <c r="B21" i="2"/>
  <c r="G17" i="3"/>
  <c r="F48" i="4" l="1"/>
  <c r="C24" i="5" s="1"/>
  <c r="G76" i="4"/>
  <c r="G39" i="2"/>
  <c r="C23" i="3" s="1"/>
  <c r="G80" i="2"/>
  <c r="C28" i="3" s="1"/>
  <c r="G48" i="2"/>
  <c r="C24" i="3" s="1"/>
  <c r="G77" i="4"/>
  <c r="G83" i="4"/>
  <c r="G75" i="4"/>
  <c r="F21" i="4"/>
  <c r="C21" i="5" s="1"/>
  <c r="G79" i="4"/>
  <c r="F53" i="4"/>
  <c r="G82" i="4"/>
  <c r="G74" i="4"/>
  <c r="G78" i="4"/>
  <c r="F57" i="4"/>
  <c r="F80" i="4"/>
  <c r="C28" i="5" s="1"/>
  <c r="G81" i="4"/>
  <c r="F39" i="4"/>
  <c r="F27" i="4"/>
  <c r="F72" i="4"/>
  <c r="C27" i="5" s="1"/>
  <c r="H77" i="2"/>
  <c r="F74" i="2"/>
  <c r="G74" i="2" s="1"/>
  <c r="G72" i="2" s="1"/>
  <c r="C27" i="3" s="1"/>
  <c r="F68" i="2"/>
  <c r="G68" i="2" s="1"/>
  <c r="F63" i="2"/>
  <c r="G63" i="2" s="1"/>
  <c r="H76" i="2" s="1"/>
  <c r="H83" i="2"/>
  <c r="F54" i="2"/>
  <c r="G54" i="2" s="1"/>
  <c r="G53" i="2" s="1"/>
  <c r="C25" i="3" s="1"/>
  <c r="F29" i="2"/>
  <c r="G29" i="2" s="1"/>
  <c r="F62" i="2"/>
  <c r="G62" i="2" s="1"/>
  <c r="G57" i="2" s="1"/>
  <c r="C26" i="3" s="1"/>
  <c r="F33" i="2"/>
  <c r="G33" i="2" s="1"/>
  <c r="H79" i="2"/>
  <c r="H78" i="2"/>
  <c r="F35" i="2"/>
  <c r="G35" i="2" s="1"/>
  <c r="F28" i="2"/>
  <c r="G28" i="2" s="1"/>
  <c r="F25" i="2"/>
  <c r="G25" i="2" s="1"/>
  <c r="F26" i="2"/>
  <c r="G26" i="2" s="1"/>
  <c r="F23" i="2"/>
  <c r="G23" i="2" s="1"/>
  <c r="G21" i="2" s="1"/>
  <c r="C21" i="3" s="1"/>
  <c r="G51" i="4" l="1"/>
  <c r="G52" i="4"/>
  <c r="G49" i="4"/>
  <c r="G50" i="4"/>
  <c r="G36" i="4"/>
  <c r="C22" i="5"/>
  <c r="G40" i="4"/>
  <c r="C23" i="5"/>
  <c r="AF28" i="5"/>
  <c r="N28" i="5"/>
  <c r="E28" i="5"/>
  <c r="K28" i="5"/>
  <c r="Q28" i="5"/>
  <c r="W28" i="5"/>
  <c r="T28" i="5"/>
  <c r="Z28" i="5"/>
  <c r="AC28" i="5"/>
  <c r="H28" i="5"/>
  <c r="G55" i="4"/>
  <c r="C25" i="5"/>
  <c r="W21" i="5"/>
  <c r="T21" i="5"/>
  <c r="AF21" i="5"/>
  <c r="K21" i="5"/>
  <c r="E21" i="5"/>
  <c r="N21" i="5"/>
  <c r="Q21" i="5"/>
  <c r="Z21" i="5"/>
  <c r="AC21" i="5"/>
  <c r="H21" i="5"/>
  <c r="Z24" i="5"/>
  <c r="E24" i="5"/>
  <c r="AF24" i="5"/>
  <c r="AC24" i="5"/>
  <c r="H24" i="5"/>
  <c r="N24" i="5"/>
  <c r="Q24" i="5"/>
  <c r="T24" i="5"/>
  <c r="W24" i="5"/>
  <c r="K24" i="5"/>
  <c r="G60" i="4"/>
  <c r="C26" i="5"/>
  <c r="K27" i="5"/>
  <c r="Q27" i="5"/>
  <c r="T27" i="5"/>
  <c r="AF27" i="5"/>
  <c r="H27" i="5"/>
  <c r="AC27" i="5"/>
  <c r="N27" i="5"/>
  <c r="W27" i="5"/>
  <c r="Z27" i="5"/>
  <c r="E27" i="5"/>
  <c r="AF26" i="3"/>
  <c r="AC26" i="3"/>
  <c r="Z26" i="3"/>
  <c r="W26" i="3"/>
  <c r="T26" i="3"/>
  <c r="AI26" i="3" s="1"/>
  <c r="Q26" i="3"/>
  <c r="N26" i="3"/>
  <c r="K26" i="3"/>
  <c r="H26" i="3"/>
  <c r="E26" i="3"/>
  <c r="Q28" i="3"/>
  <c r="AF28" i="3"/>
  <c r="N28" i="3"/>
  <c r="H28" i="3"/>
  <c r="Z28" i="3"/>
  <c r="E28" i="3"/>
  <c r="AI28" i="3" s="1"/>
  <c r="AC28" i="3"/>
  <c r="K28" i="3"/>
  <c r="T28" i="3"/>
  <c r="W28" i="3"/>
  <c r="Z21" i="3"/>
  <c r="T21" i="3"/>
  <c r="N21" i="3"/>
  <c r="AC21" i="3"/>
  <c r="W21" i="3"/>
  <c r="H21" i="3"/>
  <c r="AF21" i="3"/>
  <c r="Q21" i="3"/>
  <c r="E21" i="3"/>
  <c r="K21" i="3"/>
  <c r="G27" i="2"/>
  <c r="C22" i="3" s="1"/>
  <c r="AF23" i="3"/>
  <c r="AC23" i="3"/>
  <c r="Z23" i="3"/>
  <c r="W23" i="3"/>
  <c r="T23" i="3"/>
  <c r="Q23" i="3"/>
  <c r="N23" i="3"/>
  <c r="K23" i="3"/>
  <c r="H23" i="3"/>
  <c r="AI23" i="3" s="1"/>
  <c r="E23" i="3"/>
  <c r="Z27" i="3"/>
  <c r="K27" i="3"/>
  <c r="T27" i="3"/>
  <c r="N27" i="3"/>
  <c r="AI27" i="3" s="1"/>
  <c r="E27" i="3"/>
  <c r="W27" i="3"/>
  <c r="AC27" i="3"/>
  <c r="AF27" i="3"/>
  <c r="H27" i="3"/>
  <c r="Q27" i="3"/>
  <c r="AF25" i="3"/>
  <c r="AC25" i="3"/>
  <c r="Z25" i="3"/>
  <c r="W25" i="3"/>
  <c r="T25" i="3"/>
  <c r="Q25" i="3"/>
  <c r="N25" i="3"/>
  <c r="K25" i="3"/>
  <c r="H25" i="3"/>
  <c r="E25" i="3"/>
  <c r="AI25" i="3" s="1"/>
  <c r="AF24" i="3"/>
  <c r="AC24" i="3"/>
  <c r="Z24" i="3"/>
  <c r="W24" i="3"/>
  <c r="T24" i="3"/>
  <c r="Q24" i="3"/>
  <c r="N24" i="3"/>
  <c r="K24" i="3"/>
  <c r="H24" i="3"/>
  <c r="E24" i="3"/>
  <c r="AI24" i="3" s="1"/>
  <c r="C29" i="3"/>
  <c r="G19" i="2"/>
  <c r="I21" i="2" s="1"/>
  <c r="I72" i="2"/>
  <c r="G24" i="4"/>
  <c r="E84" i="4"/>
  <c r="G23" i="4"/>
  <c r="G64" i="4"/>
  <c r="G68" i="4"/>
  <c r="G67" i="4"/>
  <c r="G58" i="4"/>
  <c r="G56" i="4"/>
  <c r="G54" i="4"/>
  <c r="G26" i="4"/>
  <c r="G22" i="4"/>
  <c r="G25" i="4"/>
  <c r="G66" i="4"/>
  <c r="G62" i="4"/>
  <c r="G65" i="4"/>
  <c r="G32" i="4"/>
  <c r="G61" i="4"/>
  <c r="G70" i="4"/>
  <c r="G63" i="4"/>
  <c r="G71" i="4"/>
  <c r="G69" i="4"/>
  <c r="G59" i="4"/>
  <c r="G28" i="4"/>
  <c r="G44" i="4"/>
  <c r="G42" i="4"/>
  <c r="G47" i="4"/>
  <c r="G43" i="4"/>
  <c r="G46" i="4"/>
  <c r="G45" i="4"/>
  <c r="G41" i="4"/>
  <c r="F19" i="4"/>
  <c r="H27" i="4" s="1"/>
  <c r="G37" i="4"/>
  <c r="G30" i="4"/>
  <c r="G38" i="4"/>
  <c r="G35" i="4"/>
  <c r="G34" i="4"/>
  <c r="G33" i="4"/>
  <c r="G29" i="4"/>
  <c r="G31" i="4"/>
  <c r="AH24" i="3"/>
  <c r="H74" i="2"/>
  <c r="H81" i="2"/>
  <c r="H82" i="2"/>
  <c r="H40" i="2"/>
  <c r="H75" i="2"/>
  <c r="H73" i="2"/>
  <c r="H59" i="2"/>
  <c r="AH28" i="3"/>
  <c r="AH23" i="3"/>
  <c r="C29" i="5" l="1"/>
  <c r="AF25" i="5"/>
  <c r="E25" i="5"/>
  <c r="H25" i="5"/>
  <c r="AC25" i="5"/>
  <c r="Z25" i="5"/>
  <c r="K25" i="5"/>
  <c r="Q25" i="5"/>
  <c r="T25" i="5"/>
  <c r="W25" i="5"/>
  <c r="N25" i="5"/>
  <c r="AI28" i="5"/>
  <c r="AI24" i="5"/>
  <c r="AI21" i="5"/>
  <c r="W23" i="5"/>
  <c r="AF23" i="5"/>
  <c r="K23" i="5"/>
  <c r="N23" i="5"/>
  <c r="Q23" i="5"/>
  <c r="H23" i="5"/>
  <c r="T23" i="5"/>
  <c r="E23" i="5"/>
  <c r="Z23" i="5"/>
  <c r="AC23" i="5"/>
  <c r="Q26" i="5"/>
  <c r="E26" i="5"/>
  <c r="H26" i="5"/>
  <c r="AC26" i="5"/>
  <c r="K26" i="5"/>
  <c r="W26" i="5"/>
  <c r="N26" i="5"/>
  <c r="T26" i="5"/>
  <c r="Z26" i="5"/>
  <c r="AF26" i="5"/>
  <c r="W22" i="5"/>
  <c r="T22" i="5"/>
  <c r="H22" i="5"/>
  <c r="AF22" i="5"/>
  <c r="K22" i="5"/>
  <c r="N22" i="5"/>
  <c r="Q22" i="5"/>
  <c r="Z22" i="5"/>
  <c r="AC22" i="5"/>
  <c r="E22" i="5"/>
  <c r="AI27" i="5"/>
  <c r="Q29" i="3"/>
  <c r="P29" i="3" s="1"/>
  <c r="AF22" i="3"/>
  <c r="AF29" i="3" s="1"/>
  <c r="AE29" i="3" s="1"/>
  <c r="AC22" i="3"/>
  <c r="AC29" i="3" s="1"/>
  <c r="AB29" i="3" s="1"/>
  <c r="Z22" i="3"/>
  <c r="Z29" i="3" s="1"/>
  <c r="Y29" i="3" s="1"/>
  <c r="W22" i="3"/>
  <c r="W29" i="3" s="1"/>
  <c r="V29" i="3" s="1"/>
  <c r="T22" i="3"/>
  <c r="T29" i="3" s="1"/>
  <c r="Q22" i="3"/>
  <c r="N22" i="3"/>
  <c r="N29" i="3" s="1"/>
  <c r="K22" i="3"/>
  <c r="K29" i="3" s="1"/>
  <c r="H22" i="3"/>
  <c r="E22" i="3"/>
  <c r="I53" i="2"/>
  <c r="AH26" i="3"/>
  <c r="AH25" i="3"/>
  <c r="I39" i="2"/>
  <c r="I80" i="2"/>
  <c r="I48" i="2"/>
  <c r="I27" i="2"/>
  <c r="I57" i="2"/>
  <c r="H48" i="4"/>
  <c r="H53" i="4"/>
  <c r="H57" i="4"/>
  <c r="H80" i="4"/>
  <c r="H21" i="4"/>
  <c r="H39" i="4"/>
  <c r="H72" i="4"/>
  <c r="AH27" i="3"/>
  <c r="E84" i="2"/>
  <c r="H28" i="2"/>
  <c r="H49" i="2"/>
  <c r="H22" i="2"/>
  <c r="H56" i="2"/>
  <c r="H42" i="2"/>
  <c r="H41" i="2"/>
  <c r="H45" i="2"/>
  <c r="H47" i="2"/>
  <c r="H63" i="2"/>
  <c r="H43" i="2"/>
  <c r="H44" i="2"/>
  <c r="H46" i="2"/>
  <c r="H71" i="2"/>
  <c r="H67" i="2"/>
  <c r="H66" i="2"/>
  <c r="H58" i="2"/>
  <c r="H68" i="2"/>
  <c r="H65" i="2"/>
  <c r="H69" i="2"/>
  <c r="H64" i="2"/>
  <c r="H62" i="2"/>
  <c r="H61" i="2"/>
  <c r="H70" i="2"/>
  <c r="H60" i="2"/>
  <c r="H24" i="2"/>
  <c r="H26" i="2"/>
  <c r="H25" i="2"/>
  <c r="H23" i="2"/>
  <c r="H55" i="2"/>
  <c r="H54" i="2"/>
  <c r="H29" i="2"/>
  <c r="H37" i="2"/>
  <c r="H31" i="2"/>
  <c r="H36" i="2"/>
  <c r="H33" i="2"/>
  <c r="H32" i="2"/>
  <c r="H35" i="2"/>
  <c r="H50" i="2"/>
  <c r="H52" i="2"/>
  <c r="H51" i="2"/>
  <c r="H38" i="2"/>
  <c r="H34" i="2"/>
  <c r="H30" i="2"/>
  <c r="M29" i="3"/>
  <c r="J29" i="3"/>
  <c r="AH22" i="3"/>
  <c r="S29" i="3"/>
  <c r="N29" i="5" l="1"/>
  <c r="M29" i="5" s="1"/>
  <c r="K29" i="5"/>
  <c r="J29" i="5" s="1"/>
  <c r="T29" i="5"/>
  <c r="S29" i="5" s="1"/>
  <c r="Q29" i="5"/>
  <c r="P29" i="5" s="1"/>
  <c r="AI23" i="5"/>
  <c r="AC29" i="5"/>
  <c r="AB29" i="5" s="1"/>
  <c r="Z29" i="5"/>
  <c r="Y29" i="5" s="1"/>
  <c r="W29" i="5"/>
  <c r="V29" i="5" s="1"/>
  <c r="AF29" i="5"/>
  <c r="AE29" i="5" s="1"/>
  <c r="H29" i="5"/>
  <c r="G29" i="5" s="1"/>
  <c r="AI26" i="5"/>
  <c r="AI22" i="5"/>
  <c r="E29" i="5"/>
  <c r="AI25" i="5"/>
  <c r="AI22" i="3"/>
  <c r="E29" i="3"/>
  <c r="D29" i="3" s="1"/>
  <c r="H15" i="1"/>
  <c r="H12" i="1"/>
  <c r="H30" i="5" l="1"/>
  <c r="K30" i="5" s="1"/>
  <c r="N30" i="5" s="1"/>
  <c r="Q30" i="5" s="1"/>
  <c r="T30" i="5" s="1"/>
  <c r="W30" i="5" s="1"/>
  <c r="Z30" i="5" s="1"/>
  <c r="AC30" i="5" s="1"/>
  <c r="AF30" i="5" s="1"/>
  <c r="AI29" i="5"/>
  <c r="D29" i="5"/>
  <c r="AH29" i="5" s="1"/>
  <c r="H18" i="1"/>
  <c r="G30" i="5" l="1"/>
  <c r="J30" i="5" s="1"/>
  <c r="M30" i="5" s="1"/>
  <c r="P30" i="5" s="1"/>
  <c r="S30" i="5" s="1"/>
  <c r="V30" i="5" s="1"/>
  <c r="Y30" i="5" s="1"/>
  <c r="AB30" i="5" s="1"/>
  <c r="AE30" i="5" s="1"/>
  <c r="H46" i="1"/>
  <c r="H41" i="1"/>
  <c r="H61" i="1"/>
  <c r="H69" i="1"/>
  <c r="H75" i="1" l="1"/>
  <c r="H74" i="1" l="1"/>
  <c r="H73" i="1"/>
  <c r="H70" i="1"/>
  <c r="H68" i="1"/>
  <c r="H67" i="1"/>
  <c r="H66" i="1"/>
  <c r="H65" i="1"/>
  <c r="H64" i="1"/>
  <c r="H60" i="1"/>
  <c r="H59" i="1"/>
  <c r="H58" i="1"/>
  <c r="H57" i="1"/>
  <c r="H56" i="1"/>
  <c r="H55" i="1"/>
  <c r="H54" i="1"/>
  <c r="H53" i="1"/>
  <c r="H52" i="1"/>
  <c r="H51" i="1"/>
  <c r="H50" i="1"/>
  <c r="H49" i="1"/>
  <c r="H63" i="1" l="1"/>
  <c r="H72" i="1"/>
  <c r="H45" i="1"/>
  <c r="H44" i="1"/>
  <c r="H40" i="1"/>
  <c r="H43" i="1" l="1"/>
  <c r="H39" i="1"/>
  <c r="H38" i="1"/>
  <c r="H35" i="1"/>
  <c r="H34" i="1"/>
  <c r="H33" i="1"/>
  <c r="H32" i="1"/>
  <c r="H31" i="1"/>
  <c r="H30" i="1"/>
  <c r="H29" i="1"/>
  <c r="H48" i="1"/>
  <c r="H47" i="1" s="1"/>
  <c r="H28" i="1"/>
  <c r="H25" i="1"/>
  <c r="H24" i="1"/>
  <c r="H23" i="1"/>
  <c r="H22" i="1"/>
  <c r="H21" i="1"/>
  <c r="H20" i="1"/>
  <c r="H19" i="1"/>
  <c r="H17" i="1"/>
  <c r="H16" i="1"/>
  <c r="H11" i="1"/>
  <c r="H10" i="1"/>
  <c r="H14" i="1" l="1"/>
  <c r="H27" i="1"/>
  <c r="H37" i="1"/>
  <c r="H9" i="1"/>
  <c r="H8" i="1"/>
  <c r="H7" i="1" l="1"/>
  <c r="H77" i="1" s="1"/>
  <c r="AH21" i="3" l="1"/>
  <c r="AI21" i="3"/>
  <c r="H29" i="3"/>
  <c r="G29" i="3" s="1"/>
  <c r="AH29" i="3" l="1"/>
  <c r="G30" i="3"/>
  <c r="J30" i="3" s="1"/>
  <c r="M30" i="3" s="1"/>
  <c r="P30" i="3" s="1"/>
  <c r="S30" i="3" s="1"/>
  <c r="V30" i="3" s="1"/>
  <c r="Y30" i="3" s="1"/>
  <c r="AB30" i="3" s="1"/>
  <c r="AE30" i="3" s="1"/>
  <c r="H30" i="3"/>
  <c r="K30" i="3" s="1"/>
  <c r="N30" i="3" s="1"/>
  <c r="Q30" i="3" s="1"/>
  <c r="T30" i="3" s="1"/>
  <c r="W30" i="3" s="1"/>
  <c r="Z30" i="3" s="1"/>
  <c r="AC30" i="3" s="1"/>
  <c r="AF30" i="3" s="1"/>
  <c r="AI29" i="3"/>
</calcChain>
</file>

<file path=xl/sharedStrings.xml><?xml version="1.0" encoding="utf-8"?>
<sst xmlns="http://schemas.openxmlformats.org/spreadsheetml/2006/main" count="483" uniqueCount="244">
  <si>
    <t>ITEM</t>
  </si>
  <si>
    <t>FONTE</t>
  </si>
  <si>
    <t>CÓDIGO</t>
  </si>
  <si>
    <t>DESCRIÇÃO DOS SERVIÇOS</t>
  </si>
  <si>
    <t>UNID.</t>
  </si>
  <si>
    <t>QUANT.</t>
  </si>
  <si>
    <t>PREÇO UNITÁRIO</t>
  </si>
  <si>
    <t>PREÇO TOTAL</t>
  </si>
  <si>
    <t>PLANILHA ORÇAMENTÁRIA</t>
  </si>
  <si>
    <t>1.1</t>
  </si>
  <si>
    <t>1.2</t>
  </si>
  <si>
    <t>DEMOLIÇÕES E RETIRADAS</t>
  </si>
  <si>
    <t>1.3</t>
  </si>
  <si>
    <t>1.4</t>
  </si>
  <si>
    <t>02.50.001</t>
  </si>
  <si>
    <t>04.50.001</t>
  </si>
  <si>
    <t>FDE</t>
  </si>
  <si>
    <t>DEMOLIÇÃO DE CONCRETO SIMPLES (MANUAL)</t>
  </si>
  <si>
    <t>DEMOLIÇÃO DE ALVENARIAS EM GERAL E ELEMENTOS VAZADOS,INCL REVESTIMENTOS</t>
  </si>
  <si>
    <t>m³</t>
  </si>
  <si>
    <t>m²</t>
  </si>
  <si>
    <t>1.5</t>
  </si>
  <si>
    <t>RETIRADA DE APARELHOS SANITÁRIOS INCLUINDO ACESSÓRIOS</t>
  </si>
  <si>
    <t>08.60.011</t>
  </si>
  <si>
    <t>DEMOLIÇÃO DE REVEST DE AZULEJOS, PASTILHAS E LADRILHOS INCL ARG ASSENTAMENTO</t>
  </si>
  <si>
    <t>12.50.002</t>
  </si>
  <si>
    <t>RETIRADA DE ENTULHO</t>
  </si>
  <si>
    <t>16.80.098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</si>
  <si>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</si>
  <si>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</si>
  <si>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</si>
  <si>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</si>
  <si>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</si>
  <si>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</si>
  <si>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</si>
  <si>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</si>
  <si>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</si>
  <si>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</si>
  <si>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</si>
  <si>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INFRAESTRUTURA/SUPRAESTRUTURA</t>
  </si>
  <si>
    <t>01.05.001</t>
  </si>
  <si>
    <t>ESCAVACAO MANUAL - PROFUNDIDADE ATE 1.80 M</t>
  </si>
  <si>
    <t>01.05.002</t>
  </si>
  <si>
    <t>ESCAVACAO MANUAL - PROFUNDIDADE ALEM DE 1.80 M</t>
  </si>
  <si>
    <t>01.10.001</t>
  </si>
  <si>
    <t>GABARITO DE MADEIRA ESQUADRADO E NIVELADO PARA LOCAÇÃO DE OBRA</t>
  </si>
  <si>
    <t>m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</si>
  <si>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</si>
  <si>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</si>
  <si>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</si>
  <si>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</si>
  <si>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</si>
  <si>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</si>
  <si>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</si>
  <si>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02.07.002</t>
  </si>
  <si>
    <t>IMPERM RESP ALV EMBAS C/ CIM-AREIA 1-3 HIDROFUGO/TINTA BETUMINOSA</t>
  </si>
  <si>
    <t>16.06.058</t>
  </si>
  <si>
    <t>TAPUME H=225CM APOIADO NO TERRENO E PINTURA LATEX FACE EXTERNA COM LOGOTIPO</t>
  </si>
  <si>
    <t>3.1</t>
  </si>
  <si>
    <t>3.2</t>
  </si>
  <si>
    <t>04.01.072</t>
  </si>
  <si>
    <t>ALVENARIA DE TIJOLO CERAMICO FURADO (BAIANO) ESP.NOM 15 CM</t>
  </si>
  <si>
    <t>DV-01 DIVISORIA DE GRANILITE - LATERAL ABERTA</t>
  </si>
  <si>
    <t>4.1</t>
  </si>
  <si>
    <t>4.2</t>
  </si>
  <si>
    <t>4.3</t>
  </si>
  <si>
    <t>4.4</t>
  </si>
  <si>
    <t>12.02.002</t>
  </si>
  <si>
    <t>12.02.005</t>
  </si>
  <si>
    <t>12.02.007</t>
  </si>
  <si>
    <t>12.02.029</t>
  </si>
  <si>
    <t>CERAMICA ESMALTADA 20X20CM</t>
  </si>
  <si>
    <t>13.02.100</t>
  </si>
  <si>
    <t>CERAMICA ESMALT.ANTIDER. ABSORÇÃO DE AGUA 3% A 8% PEI 4/5 COEF.ATRITO MINIMO 0,4 USO EXCLUSIVO PADRAO CRECHE</t>
  </si>
  <si>
    <t>15.02.025</t>
  </si>
  <si>
    <t>TINTA LATEX STANDARD (PAREDES INTERNAS)</t>
  </si>
  <si>
    <t>15.04.006</t>
  </si>
  <si>
    <t>TINTA LATEX STANDARD (PAREDES EXTERNAS)</t>
  </si>
  <si>
    <t>CHAPISCO (PAREDES INTERNAS E EXTERNAS)</t>
  </si>
  <si>
    <t>REBOCO (PAREDES INTERNAS E EXTERNAS)</t>
  </si>
  <si>
    <t>FORRO/COBERTURA</t>
  </si>
  <si>
    <t>5.1</t>
  </si>
  <si>
    <t>5.2</t>
  </si>
  <si>
    <t>5.3</t>
  </si>
  <si>
    <t>07.02.016</t>
  </si>
  <si>
    <t>FORNECIMENTO E MONTAGEM DE ESTRUTURA METALICA COM AÇO RESISTENTE A CORROSAO (ASTM A709/A588)</t>
  </si>
  <si>
    <t>07.03.135</t>
  </si>
  <si>
    <t>TELHA GALVALUME / ACO GALV SANDUICHE E=30MM (PUR) / (PIR) TRAPEZ H=40MM NAS DUAS FACES E= 0,50MM COM PINT FACES APARE</t>
  </si>
  <si>
    <t>10.01.049</t>
  </si>
  <si>
    <t>FORRO DE GESSO ACARTONADO INCL ESTRUTURA</t>
  </si>
  <si>
    <t>ESQUADRIAS</t>
  </si>
  <si>
    <t>6.1</t>
  </si>
  <si>
    <t>6.2</t>
  </si>
  <si>
    <t>06.01.072</t>
  </si>
  <si>
    <t>06.01.075</t>
  </si>
  <si>
    <t>EMBOÇO</t>
  </si>
  <si>
    <t>HIDRÁULICA E ACESSÓRIOS</t>
  </si>
  <si>
    <t>CAIXILHOS DE ALUMINIO - FIXO (PORTAS)</t>
  </si>
  <si>
    <t>7.1</t>
  </si>
  <si>
    <t>7.2</t>
  </si>
  <si>
    <t>7.3</t>
  </si>
  <si>
    <t>8.1</t>
  </si>
  <si>
    <t>8.2</t>
  </si>
  <si>
    <t>8.3</t>
  </si>
  <si>
    <t>08.03.016</t>
  </si>
  <si>
    <t>08.03.019</t>
  </si>
  <si>
    <t>08.04.031</t>
  </si>
  <si>
    <t>08.04.052</t>
  </si>
  <si>
    <t>VALVULA DE DESCARGA C/REG INCORP DN 40MM (1 1/2") C/ ACAB SIMPLES</t>
  </si>
  <si>
    <t>08.09.016</t>
  </si>
  <si>
    <t>08.09.018</t>
  </si>
  <si>
    <t>MV</t>
  </si>
  <si>
    <t>08.14.006</t>
  </si>
  <si>
    <t>REGISTRO DE GAVETA BRUTO DN 50MM (2")</t>
  </si>
  <si>
    <t>08.15.019</t>
  </si>
  <si>
    <t>LT-07 LAVATÓRIO COLETIVO COM TORNEIRA DE MESA- SANIT.ADMINISTRAÇÃO</t>
  </si>
  <si>
    <t>08.16.001</t>
  </si>
  <si>
    <t>BACIA SIFONADA DE LOUCA BRANCA (VDR 6L) C/ ASSENTO</t>
  </si>
  <si>
    <t>08.17.041</t>
  </si>
  <si>
    <t>CHUVEIRO ELETRICO COM RESISTENCIA BLINDADA</t>
  </si>
  <si>
    <t>08.82.041</t>
  </si>
  <si>
    <t>SIFAO METALICO TIPO COPO DN 1 1/2 X 1 1/2"</t>
  </si>
  <si>
    <t>16.08.028</t>
  </si>
  <si>
    <t>CI-01 CAIXA DE INSPECAO 60X60CM PARA ESGOTO</t>
  </si>
  <si>
    <t>ELÉTRICA</t>
  </si>
  <si>
    <t>09.03.058</t>
  </si>
  <si>
    <t>ELETRODUTO EM POLIETILENO DE 25MM-INCLUSIVE CONEXOES</t>
  </si>
  <si>
    <t>09.07.003</t>
  </si>
  <si>
    <t>09.07.004</t>
  </si>
  <si>
    <t>09.08.029</t>
  </si>
  <si>
    <t>INTERRUPTOR DE 1 TECLA - ELETROD. PVC Ø 25MM AMARELO.</t>
  </si>
  <si>
    <t>09.08.046</t>
  </si>
  <si>
    <t>TOMADA 2P+T PADRAO NBR 14136 CORRENTE 10A-250V - ELETROD. PVC Ø 25MM AMARELO.</t>
  </si>
  <si>
    <t>09.09.077</t>
  </si>
  <si>
    <t>IL-77 LUMINÁRIA DE SOBREPOR C/DIFUSOR TRANSP. P/LAMPADAS FLUOR. (2X28W)</t>
  </si>
  <si>
    <t>SERVIÇOS COMPLEMENTARES</t>
  </si>
  <si>
    <t>16.03.099</t>
  </si>
  <si>
    <t>SERVIÇOS DE PAISAGISMO</t>
  </si>
  <si>
    <t>16.11.005</t>
  </si>
  <si>
    <t>LIMPEZA DA OBRA</t>
  </si>
  <si>
    <t>TOTAL</t>
  </si>
  <si>
    <t>16.04.034</t>
  </si>
  <si>
    <t>FQ-02 ALAMBRADO SOBRE DIVISA</t>
  </si>
  <si>
    <t>16.20.099</t>
  </si>
  <si>
    <t>16.19.099</t>
  </si>
  <si>
    <t>07.80.099</t>
  </si>
  <si>
    <t>SERVICOS DE COBERTURA - CONSERVACAO E MANUTENÇOES</t>
  </si>
  <si>
    <t>3.3</t>
  </si>
  <si>
    <t>6.3</t>
  </si>
  <si>
    <t>SERVICOS - ELETRICA (REPAROS E MANUTENÇÕES EM GERAL)</t>
  </si>
  <si>
    <t>SERVIÇOS - HIDRÁULICA (REPAROS E MANUTENÇÕES EM GERAL)</t>
  </si>
  <si>
    <t>01.07.002</t>
  </si>
  <si>
    <t>LASTRO DE PEDRA BRITADA - 5CM</t>
  </si>
  <si>
    <t>01.07.010</t>
  </si>
  <si>
    <t>LASTRO DE CONCRETO - 5 CM</t>
  </si>
  <si>
    <t>data base: julho de 2022</t>
  </si>
  <si>
    <t>LOCAL: Av. Pref. Joaquim Alves Guimarães, 801 - Jd. Menino Deus I - CEP 14.708-038</t>
  </si>
  <si>
    <t>ALVENARIA E REVESTIMENTOS</t>
  </si>
  <si>
    <t>3.4</t>
  </si>
  <si>
    <t>3.5</t>
  </si>
  <si>
    <t>3.6</t>
  </si>
  <si>
    <t>3.7</t>
  </si>
  <si>
    <t>3.8</t>
  </si>
  <si>
    <t>CAIXILHOS DE ALUMINIO -BASCULANTES (JANELAS)</t>
  </si>
  <si>
    <t>05.01.004</t>
  </si>
  <si>
    <t>PM-04 PORTA DE MADEIRA SARRAFEADA P/ PINT. BAT. MADEIRA L=82CM</t>
  </si>
  <si>
    <t>04.03.009</t>
  </si>
  <si>
    <t>TUBO PVC RÍGIDO JUNTA SOLDÁVEL DE 25 INCL CONEXÕES (ÁGUA FRIA)</t>
  </si>
  <si>
    <t>TUBO PVC RÍGIDO JUNTA SOLDÁVEL DE 50 INCL CONEXÕES (ÁGUA FRIA)</t>
  </si>
  <si>
    <t>REGISTRO DE PRESSAO C/ CANOPLA CROMADA DN 15MM (1/2") (CHUVEIROS)</t>
  </si>
  <si>
    <t>TUBO PVC NORMAL "SN" JUNTA ELÁSTICA DN 50 INCL CONEXÕES (ESGOTO)</t>
  </si>
  <si>
    <t>TUBO PVC NORMAL "SN" JUNTA ELÁSTICA DN 100 INCL CONEXÕES (ESGOTO)</t>
  </si>
  <si>
    <t>FIO DE 1,50 MM2 - 750 V DE ISOLACAO (ILUMINAÇÃO)</t>
  </si>
  <si>
    <t>FIO DE 2,50 MM2 - 750 V DE ISOLACAO (TOMADA)</t>
  </si>
  <si>
    <t>7.4</t>
  </si>
  <si>
    <t>7.5</t>
  </si>
  <si>
    <t>7.6</t>
  </si>
  <si>
    <t>7.7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</si>
  <si>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</si>
  <si>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</si>
  <si>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</si>
  <si>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</si>
  <si>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</si>
  <si>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</si>
  <si>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</si>
  <si>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</si>
  <si>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</si>
  <si>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</si>
  <si>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</si>
  <si>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01.02.099</t>
  </si>
  <si>
    <t>MOVIMENTOS DE TERRA MANUAL</t>
  </si>
  <si>
    <t>OBRA:  AMPLIAÇÃO DA EMEI DULCINÉA DE ROSIS BUSSE                                                                                              06/10/2022</t>
  </si>
  <si>
    <t>Orçamento:</t>
  </si>
  <si>
    <t>Data Base:</t>
  </si>
  <si>
    <t>Prédio:</t>
  </si>
  <si>
    <t>Municipio:</t>
  </si>
  <si>
    <t>Código Atividade</t>
  </si>
  <si>
    <t>Descrição da Atividade</t>
  </si>
  <si>
    <t>UN</t>
  </si>
  <si>
    <t>Quant. Orçada</t>
  </si>
  <si>
    <t>Valor Orçado</t>
  </si>
  <si>
    <t>Serv / Ativ</t>
  </si>
  <si>
    <t>AT/ET ET/TT</t>
  </si>
  <si>
    <t xml:space="preserve">VALOR REFERENCIAL </t>
  </si>
  <si>
    <t>01.00.000</t>
  </si>
  <si>
    <t>02.00.000</t>
  </si>
  <si>
    <t>03.00.000</t>
  </si>
  <si>
    <t>04.00.000</t>
  </si>
  <si>
    <t>05.00.000</t>
  </si>
  <si>
    <t>06.00.000</t>
  </si>
  <si>
    <t>07.00.000</t>
  </si>
  <si>
    <t>08.00.000</t>
  </si>
  <si>
    <t>VALOR TOTAL DO ORÇAMENTO:</t>
  </si>
  <si>
    <t>07/2022</t>
  </si>
  <si>
    <t xml:space="preserve">AMPLIAÇÃO DA EMEI DULCINÉA DE ROSIS BUSSE </t>
  </si>
  <si>
    <t>AMPLIAÇÃO DA EMEI DULCINÉA DE ROSIS BUSSE E REFORMA</t>
  </si>
  <si>
    <t>180 dias</t>
  </si>
  <si>
    <t>Prazo para Execução:</t>
  </si>
  <si>
    <t xml:space="preserve">PRAZO  DE EXECUÇÃO  INICIAL : </t>
  </si>
  <si>
    <t>PRAZO A SER ADITADO :</t>
  </si>
  <si>
    <t>meses</t>
  </si>
  <si>
    <t>PRAZO  DE EXECUÇÃO ANTERIORMENTE PRORROGADO</t>
  </si>
  <si>
    <t>Á EXECUTAR</t>
  </si>
  <si>
    <t xml:space="preserve">TOTAL </t>
  </si>
  <si>
    <t>%</t>
  </si>
  <si>
    <t>Av. Pref. Joaquim Alves Guimarães, 801 - Jd. Menino Deus I - CEP 14.708-038 - Bebedouro / SP</t>
  </si>
  <si>
    <r>
      <rPr>
        <b/>
        <sz val="12"/>
        <color rgb="FF000000"/>
        <rFont val="Calibri"/>
        <family val="2"/>
        <scheme val="minor"/>
      </rPr>
      <t>LS</t>
    </r>
    <r>
      <rPr>
        <sz val="12"/>
        <color rgb="FF000000"/>
        <rFont val="Calibri"/>
        <family val="2"/>
        <scheme val="minor"/>
      </rPr>
      <t xml:space="preserve"> = 120,87%</t>
    </r>
  </si>
  <si>
    <r>
      <rPr>
        <b/>
        <sz val="12"/>
        <color rgb="FF000000"/>
        <rFont val="Calibri"/>
        <family val="2"/>
        <scheme val="minor"/>
      </rPr>
      <t>BDI =</t>
    </r>
    <r>
      <rPr>
        <sz val="12"/>
        <color rgb="FF000000"/>
        <rFont val="Calibri"/>
        <family val="2"/>
        <scheme val="minor"/>
      </rPr>
      <t xml:space="preserve"> </t>
    </r>
  </si>
  <si>
    <r>
      <t xml:space="preserve">Salas / Pavimentos: </t>
    </r>
    <r>
      <rPr>
        <sz val="12"/>
        <color rgb="FF000000"/>
        <rFont val="Calibri"/>
        <family val="2"/>
        <scheme val="minor"/>
      </rPr>
      <t>13 / 1</t>
    </r>
  </si>
  <si>
    <t xml:space="preserve">Área existente: 748,50 m²  </t>
  </si>
  <si>
    <t>Área a ampliar: 258,00 m²</t>
  </si>
  <si>
    <t xml:space="preserve"> Área Terreno: 3.475,00 m²</t>
  </si>
  <si>
    <t>LOGO EMPRESA</t>
  </si>
  <si>
    <t>___Mês___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</si>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</sst>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mmmm\-yy"/>
    <numFmt numFmtId="166" formatCode="_-[$R$-416]\ * #,##0.00_-;\-[$R$-416]\ * #,##0.00_-;_-[$R$-416]\ 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22"/>
      <color rgb="FF000000"/>
      <name val="Arial"/>
      <family val="2"/>
    </font>
    <font>
      <sz val="12"/>
      <color rgb="FF000000"/>
      <name val="Calibri"/>
      <family val="2"/>
      <charset val="204"/>
    </font>
    <font>
      <sz val="10"/>
      <color indexed="8"/>
      <name val="MS Sans Serif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22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12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0" xfId="0" applyNumberFormat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1" xfId="0" applyBorder="1" applyAlignment="1">
      <alignment horizontal="center"/>
    </xf>
    <xf numFmtId="0" fontId="6" fillId="0" borderId="0" xfId="2"/>
    <xf numFmtId="0" fontId="6" fillId="0" borderId="0" xfId="2" applyBorder="1"/>
    <xf numFmtId="0" fontId="6" fillId="0" borderId="0" xfId="2" applyFill="1"/>
    <xf numFmtId="0" fontId="11" fillId="0" borderId="0" xfId="2" applyFont="1"/>
    <xf numFmtId="0" fontId="7" fillId="0" borderId="0" xfId="2" applyFont="1" applyAlignment="1">
      <alignment horizontal="center" vertical="center"/>
    </xf>
    <xf numFmtId="0" fontId="7" fillId="0" borderId="0" xfId="2" applyFont="1" applyBorder="1" applyAlignment="1">
      <alignment horizontal="center" vertical="center" wrapText="1"/>
    </xf>
    <xf numFmtId="10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0" fontId="6" fillId="0" borderId="0" xfId="2" applyBorder="1" applyAlignment="1">
      <alignment wrapText="1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44" fontId="0" fillId="0" borderId="0" xfId="4" applyFont="1" applyBorder="1"/>
    <xf numFmtId="0" fontId="8" fillId="0" borderId="0" xfId="2" applyFont="1" applyAlignment="1">
      <alignment horizontal="center" vertical="center"/>
    </xf>
    <xf numFmtId="44" fontId="0" fillId="0" borderId="0" xfId="4" applyFont="1"/>
    <xf numFmtId="0" fontId="8" fillId="0" borderId="0" xfId="2" applyFont="1" applyAlignment="1">
      <alignment horizontal="left" vertical="center" wrapText="1"/>
    </xf>
    <xf numFmtId="43" fontId="7" fillId="0" borderId="0" xfId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0" fontId="13" fillId="0" borderId="5" xfId="2" applyFont="1" applyBorder="1" applyAlignment="1" applyProtection="1">
      <alignment horizontal="right" vertical="center"/>
    </xf>
    <xf numFmtId="0" fontId="13" fillId="0" borderId="8" xfId="2" applyFont="1" applyBorder="1" applyAlignment="1" applyProtection="1">
      <alignment horizontal="right" vertical="center"/>
    </xf>
    <xf numFmtId="49" fontId="13" fillId="0" borderId="0" xfId="2" applyNumberFormat="1" applyFont="1" applyBorder="1" applyAlignment="1" applyProtection="1">
      <alignment horizontal="left" vertical="center"/>
    </xf>
    <xf numFmtId="166" fontId="14" fillId="0" borderId="0" xfId="2" applyNumberFormat="1" applyFont="1" applyBorder="1" applyAlignment="1" applyProtection="1">
      <alignment horizontal="center" vertical="center"/>
    </xf>
    <xf numFmtId="166" fontId="14" fillId="0" borderId="0" xfId="2" applyNumberFormat="1" applyFont="1" applyBorder="1" applyAlignment="1" applyProtection="1">
      <alignment horizontal="right" vertical="center"/>
    </xf>
    <xf numFmtId="10" fontId="13" fillId="0" borderId="0" xfId="2" applyNumberFormat="1" applyFont="1" applyBorder="1" applyAlignment="1" applyProtection="1">
      <alignment horizontal="left" vertical="center"/>
    </xf>
    <xf numFmtId="10" fontId="13" fillId="0" borderId="9" xfId="2" applyNumberFormat="1" applyFont="1" applyBorder="1" applyAlignment="1" applyProtection="1">
      <alignment horizontal="center" vertical="center"/>
    </xf>
    <xf numFmtId="10" fontId="14" fillId="0" borderId="0" xfId="2" applyNumberFormat="1" applyFont="1" applyBorder="1" applyAlignment="1" applyProtection="1">
      <alignment horizontal="center" vertical="center"/>
    </xf>
    <xf numFmtId="10" fontId="14" fillId="0" borderId="9" xfId="2" applyNumberFormat="1" applyFont="1" applyBorder="1" applyAlignment="1" applyProtection="1">
      <alignment horizontal="center" vertical="center"/>
    </xf>
    <xf numFmtId="0" fontId="13" fillId="0" borderId="11" xfId="2" applyFont="1" applyBorder="1" applyAlignment="1" applyProtection="1">
      <alignment horizontal="center" vertical="center"/>
    </xf>
    <xf numFmtId="43" fontId="13" fillId="0" borderId="11" xfId="1" applyFont="1" applyBorder="1" applyAlignment="1" applyProtection="1">
      <alignment horizontal="center" vertical="center"/>
    </xf>
    <xf numFmtId="166" fontId="14" fillId="0" borderId="11" xfId="2" applyNumberFormat="1" applyFont="1" applyBorder="1" applyAlignment="1" applyProtection="1">
      <alignment horizontal="center" vertical="center"/>
    </xf>
    <xf numFmtId="10" fontId="14" fillId="0" borderId="11" xfId="2" applyNumberFormat="1" applyFont="1" applyBorder="1" applyAlignment="1" applyProtection="1">
      <alignment horizontal="center" vertical="center"/>
    </xf>
    <xf numFmtId="10" fontId="14" fillId="0" borderId="12" xfId="2" applyNumberFormat="1" applyFont="1" applyBorder="1" applyAlignment="1" applyProtection="1">
      <alignment horizontal="center" vertical="center"/>
    </xf>
    <xf numFmtId="0" fontId="14" fillId="3" borderId="2" xfId="2" applyFont="1" applyFill="1" applyBorder="1" applyAlignment="1" applyProtection="1">
      <alignment horizontal="center" vertical="center" wrapText="1"/>
    </xf>
    <xf numFmtId="166" fontId="14" fillId="3" borderId="1" xfId="2" applyNumberFormat="1" applyFont="1" applyFill="1" applyBorder="1" applyAlignment="1" applyProtection="1">
      <alignment horizontal="center" vertical="center" wrapText="1"/>
    </xf>
    <xf numFmtId="0" fontId="13" fillId="0" borderId="1" xfId="2" applyFont="1" applyFill="1" applyBorder="1" applyAlignment="1" applyProtection="1">
      <alignment horizontal="center" vertical="center"/>
    </xf>
    <xf numFmtId="0" fontId="13" fillId="0" borderId="1" xfId="2" applyFont="1" applyFill="1" applyBorder="1" applyAlignment="1" applyProtection="1">
      <alignment horizontal="left" vertical="center" wrapText="1"/>
    </xf>
    <xf numFmtId="43" fontId="13" fillId="0" borderId="1" xfId="1" applyFont="1" applyFill="1" applyBorder="1" applyAlignment="1" applyProtection="1">
      <alignment horizontal="center" vertical="center"/>
    </xf>
    <xf numFmtId="166" fontId="14" fillId="4" borderId="1" xfId="2" applyNumberFormat="1" applyFont="1" applyFill="1" applyBorder="1" applyAlignment="1" applyProtection="1">
      <alignment horizontal="center" vertical="center"/>
    </xf>
    <xf numFmtId="166" fontId="14" fillId="0" borderId="1" xfId="2" applyNumberFormat="1" applyFont="1" applyFill="1" applyBorder="1" applyAlignment="1" applyProtection="1">
      <alignment horizontal="center" vertical="center"/>
    </xf>
    <xf numFmtId="10" fontId="14" fillId="0" borderId="1" xfId="2" applyNumberFormat="1" applyFont="1" applyFill="1" applyBorder="1" applyAlignment="1" applyProtection="1">
      <alignment horizontal="center" vertical="center"/>
    </xf>
    <xf numFmtId="0" fontId="13" fillId="4" borderId="1" xfId="2" applyFont="1" applyFill="1" applyBorder="1" applyAlignment="1" applyProtection="1">
      <alignment horizontal="center" vertical="center"/>
    </xf>
    <xf numFmtId="0" fontId="15" fillId="2" borderId="2" xfId="2" applyFont="1" applyFill="1" applyBorder="1" applyAlignment="1" applyProtection="1">
      <alignment horizontal="center" vertical="center"/>
    </xf>
    <xf numFmtId="0" fontId="15" fillId="2" borderId="1" xfId="2" applyFont="1" applyFill="1" applyBorder="1" applyAlignment="1" applyProtection="1">
      <alignment horizontal="left" vertical="center" wrapText="1"/>
    </xf>
    <xf numFmtId="0" fontId="15" fillId="2" borderId="1" xfId="2" applyFont="1" applyFill="1" applyBorder="1" applyAlignment="1" applyProtection="1">
      <alignment horizontal="center" vertical="center"/>
    </xf>
    <xf numFmtId="43" fontId="15" fillId="2" borderId="1" xfId="1" applyFont="1" applyFill="1" applyBorder="1" applyAlignment="1" applyProtection="1">
      <alignment horizontal="center" vertical="center"/>
    </xf>
    <xf numFmtId="166" fontId="15" fillId="2" borderId="1" xfId="2" applyNumberFormat="1" applyFont="1" applyFill="1" applyBorder="1" applyAlignment="1" applyProtection="1">
      <alignment horizontal="center" vertical="center"/>
    </xf>
    <xf numFmtId="10" fontId="15" fillId="2" borderId="1" xfId="2" applyNumberFormat="1" applyFont="1" applyFill="1" applyBorder="1" applyAlignment="1" applyProtection="1">
      <alignment horizontal="center" vertical="center"/>
    </xf>
    <xf numFmtId="0" fontId="16" fillId="0" borderId="0" xfId="2" applyFont="1"/>
    <xf numFmtId="166" fontId="13" fillId="5" borderId="1" xfId="2" applyNumberFormat="1" applyFont="1" applyFill="1" applyBorder="1" applyAlignment="1" applyProtection="1">
      <alignment horizontal="center" vertical="center"/>
    </xf>
    <xf numFmtId="10" fontId="6" fillId="0" borderId="0" xfId="2" applyNumberFormat="1" applyFill="1"/>
    <xf numFmtId="0" fontId="14" fillId="0" borderId="8" xfId="2" applyFont="1" applyBorder="1" applyAlignment="1" applyProtection="1">
      <alignment vertical="center"/>
    </xf>
    <xf numFmtId="0" fontId="14" fillId="0" borderId="0" xfId="2" applyFont="1" applyBorder="1" applyAlignment="1" applyProtection="1">
      <alignment vertical="center"/>
    </xf>
    <xf numFmtId="0" fontId="14" fillId="0" borderId="9" xfId="2" applyFont="1" applyBorder="1" applyAlignment="1" applyProtection="1">
      <alignment vertical="center"/>
    </xf>
    <xf numFmtId="166" fontId="14" fillId="3" borderId="1" xfId="2" applyNumberFormat="1" applyFont="1" applyFill="1" applyBorder="1" applyAlignment="1" applyProtection="1">
      <alignment horizontal="center" vertical="center" wrapText="1"/>
    </xf>
    <xf numFmtId="166" fontId="13" fillId="3" borderId="1" xfId="2" applyNumberFormat="1" applyFont="1" applyFill="1" applyBorder="1" applyAlignment="1" applyProtection="1">
      <alignment horizontal="center" vertical="center" wrapText="1"/>
    </xf>
    <xf numFmtId="0" fontId="13" fillId="0" borderId="0" xfId="2" applyFont="1" applyBorder="1" applyAlignment="1" applyProtection="1">
      <alignment horizontal="center" vertical="center"/>
    </xf>
    <xf numFmtId="4" fontId="14" fillId="0" borderId="0" xfId="2" applyNumberFormat="1" applyFont="1" applyBorder="1" applyAlignment="1" applyProtection="1">
      <alignment horizontal="center" vertical="center"/>
    </xf>
    <xf numFmtId="0" fontId="8" fillId="0" borderId="0" xfId="2" applyFont="1" applyBorder="1" applyAlignment="1">
      <alignment horizontal="center" vertical="center"/>
    </xf>
    <xf numFmtId="166" fontId="13" fillId="12" borderId="1" xfId="2" applyNumberFormat="1" applyFont="1" applyFill="1" applyBorder="1" applyAlignment="1" applyProtection="1">
      <alignment horizontal="center" vertical="center"/>
      <protection locked="0"/>
    </xf>
    <xf numFmtId="0" fontId="14" fillId="0" borderId="0" xfId="2" applyFont="1"/>
    <xf numFmtId="10" fontId="13" fillId="0" borderId="0" xfId="2" applyNumberFormat="1" applyFont="1" applyBorder="1" applyAlignment="1" applyProtection="1">
      <alignment horizontal="center" vertical="center"/>
    </xf>
    <xf numFmtId="4" fontId="14" fillId="0" borderId="1" xfId="2" applyNumberFormat="1" applyFont="1" applyBorder="1" applyAlignment="1" applyProtection="1">
      <alignment horizontal="center" vertical="center"/>
    </xf>
    <xf numFmtId="0" fontId="14" fillId="0" borderId="1" xfId="2" applyFont="1" applyBorder="1"/>
    <xf numFmtId="0" fontId="17" fillId="0" borderId="1" xfId="3" applyFont="1" applyFill="1" applyBorder="1"/>
    <xf numFmtId="0" fontId="18" fillId="0" borderId="1" xfId="3" applyFont="1" applyFill="1" applyBorder="1" applyAlignment="1">
      <alignment wrapText="1"/>
    </xf>
    <xf numFmtId="9" fontId="17" fillId="0" borderId="1" xfId="3" applyNumberFormat="1" applyFont="1" applyFill="1" applyBorder="1" applyAlignment="1">
      <alignment horizontal="center"/>
    </xf>
    <xf numFmtId="4" fontId="17" fillId="0" borderId="1" xfId="3" applyNumberFormat="1" applyFont="1" applyFill="1" applyBorder="1" applyAlignment="1">
      <alignment horizontal="center"/>
    </xf>
    <xf numFmtId="3" fontId="18" fillId="7" borderId="1" xfId="3" applyNumberFormat="1" applyFont="1" applyFill="1" applyBorder="1" applyAlignment="1">
      <alignment horizontal="center"/>
    </xf>
    <xf numFmtId="10" fontId="17" fillId="0" borderId="1" xfId="3" applyNumberFormat="1" applyFont="1" applyFill="1" applyBorder="1" applyAlignment="1">
      <alignment horizontal="center"/>
    </xf>
    <xf numFmtId="4" fontId="18" fillId="0" borderId="1" xfId="3" applyNumberFormat="1" applyFont="1" applyFill="1" applyBorder="1" applyAlignment="1"/>
    <xf numFmtId="0" fontId="18" fillId="0" borderId="1" xfId="3" applyFont="1" applyBorder="1" applyAlignment="1">
      <alignment wrapText="1"/>
    </xf>
    <xf numFmtId="0" fontId="18" fillId="0" borderId="1" xfId="3" applyFont="1" applyBorder="1" applyAlignment="1"/>
    <xf numFmtId="44" fontId="18" fillId="0" borderId="1" xfId="4" applyFont="1" applyBorder="1" applyAlignment="1"/>
    <xf numFmtId="10" fontId="21" fillId="9" borderId="1" xfId="5" applyNumberFormat="1" applyFont="1" applyFill="1" applyBorder="1"/>
    <xf numFmtId="10" fontId="21" fillId="4" borderId="1" xfId="5" applyNumberFormat="1" applyFont="1" applyFill="1" applyBorder="1"/>
    <xf numFmtId="10" fontId="21" fillId="10" borderId="1" xfId="5" applyNumberFormat="1" applyFont="1" applyFill="1" applyBorder="1"/>
    <xf numFmtId="10" fontId="21" fillId="11" borderId="1" xfId="5" applyNumberFormat="1" applyFont="1" applyFill="1" applyBorder="1"/>
    <xf numFmtId="10" fontId="21" fillId="12" borderId="1" xfId="5" applyNumberFormat="1" applyFont="1" applyFill="1" applyBorder="1"/>
    <xf numFmtId="10" fontId="21" fillId="8" borderId="1" xfId="5" applyNumberFormat="1" applyFont="1" applyFill="1" applyBorder="1"/>
    <xf numFmtId="0" fontId="14" fillId="0" borderId="0" xfId="2" applyFont="1" applyBorder="1" applyAlignment="1"/>
    <xf numFmtId="0" fontId="13" fillId="0" borderId="0" xfId="2" applyFont="1" applyBorder="1" applyAlignment="1" applyProtection="1">
      <alignment horizontal="right" vertical="center"/>
    </xf>
    <xf numFmtId="0" fontId="13" fillId="2" borderId="1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center" vertical="center"/>
    </xf>
    <xf numFmtId="44" fontId="13" fillId="2" borderId="1" xfId="4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 wrapText="1"/>
    </xf>
    <xf numFmtId="164" fontId="13" fillId="13" borderId="1" xfId="2" applyNumberFormat="1" applyFont="1" applyFill="1" applyBorder="1" applyAlignment="1">
      <alignment horizontal="center" vertical="center"/>
    </xf>
    <xf numFmtId="10" fontId="21" fillId="13" borderId="1" xfId="5" applyNumberFormat="1" applyFont="1" applyFill="1" applyBorder="1"/>
    <xf numFmtId="10" fontId="14" fillId="13" borderId="1" xfId="2" applyNumberFormat="1" applyFont="1" applyFill="1" applyBorder="1"/>
    <xf numFmtId="0" fontId="14" fillId="13" borderId="0" xfId="2" applyFont="1" applyFill="1"/>
    <xf numFmtId="0" fontId="14" fillId="13" borderId="1" xfId="2" applyFont="1" applyFill="1" applyBorder="1" applyAlignment="1">
      <alignment horizontal="center" vertical="center"/>
    </xf>
    <xf numFmtId="0" fontId="14" fillId="13" borderId="1" xfId="2" applyFont="1" applyFill="1" applyBorder="1" applyAlignment="1">
      <alignment horizontal="left" vertical="center" wrapText="1"/>
    </xf>
    <xf numFmtId="0" fontId="13" fillId="13" borderId="1" xfId="2" applyFont="1" applyFill="1" applyBorder="1" applyAlignment="1">
      <alignment horizontal="center" vertical="center"/>
    </xf>
    <xf numFmtId="0" fontId="14" fillId="13" borderId="1" xfId="2" applyFont="1" applyFill="1" applyBorder="1"/>
    <xf numFmtId="44" fontId="21" fillId="13" borderId="1" xfId="4" applyFont="1" applyFill="1" applyBorder="1" applyAlignment="1"/>
    <xf numFmtId="0" fontId="19" fillId="13" borderId="1" xfId="3" applyFont="1" applyFill="1" applyBorder="1" applyAlignment="1">
      <alignment horizontal="center" vertical="center" wrapText="1"/>
    </xf>
    <xf numFmtId="44" fontId="14" fillId="13" borderId="1" xfId="2" applyNumberFormat="1" applyFont="1" applyFill="1" applyBorder="1"/>
    <xf numFmtId="49" fontId="13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left" vertical="center" wrapText="1"/>
    </xf>
    <xf numFmtId="49" fontId="17" fillId="8" borderId="1" xfId="1" applyNumberFormat="1" applyFont="1" applyFill="1" applyBorder="1" applyAlignment="1">
      <alignment horizontal="center" vertical="center"/>
    </xf>
    <xf numFmtId="49" fontId="18" fillId="8" borderId="1" xfId="1" applyNumberFormat="1" applyFont="1" applyFill="1" applyBorder="1" applyAlignment="1">
      <alignment horizontal="center" vertical="center"/>
    </xf>
    <xf numFmtId="49" fontId="17" fillId="9" borderId="1" xfId="1" applyNumberFormat="1" applyFont="1" applyFill="1" applyBorder="1" applyAlignment="1">
      <alignment horizontal="center" vertical="center"/>
    </xf>
    <xf numFmtId="49" fontId="18" fillId="9" borderId="1" xfId="1" applyNumberFormat="1" applyFont="1" applyFill="1" applyBorder="1" applyAlignment="1">
      <alignment horizontal="center" vertical="center"/>
    </xf>
    <xf numFmtId="49" fontId="17" fillId="4" borderId="1" xfId="1" applyNumberFormat="1" applyFont="1" applyFill="1" applyBorder="1" applyAlignment="1">
      <alignment horizontal="center" vertical="center"/>
    </xf>
    <xf numFmtId="49" fontId="18" fillId="4" borderId="1" xfId="1" applyNumberFormat="1" applyFont="1" applyFill="1" applyBorder="1" applyAlignment="1">
      <alignment horizontal="center" vertical="center"/>
    </xf>
    <xf numFmtId="49" fontId="17" fillId="10" borderId="1" xfId="1" applyNumberFormat="1" applyFont="1" applyFill="1" applyBorder="1" applyAlignment="1">
      <alignment horizontal="center" vertical="center"/>
    </xf>
    <xf numFmtId="49" fontId="18" fillId="10" borderId="1" xfId="1" applyNumberFormat="1" applyFont="1" applyFill="1" applyBorder="1" applyAlignment="1">
      <alignment horizontal="center" vertical="center"/>
    </xf>
    <xf numFmtId="49" fontId="17" fillId="11" borderId="1" xfId="1" applyNumberFormat="1" applyFont="1" applyFill="1" applyBorder="1" applyAlignment="1">
      <alignment horizontal="center" vertical="center"/>
    </xf>
    <xf numFmtId="49" fontId="18" fillId="11" borderId="1" xfId="1" applyNumberFormat="1" applyFont="1" applyFill="1" applyBorder="1" applyAlignment="1">
      <alignment horizontal="center" vertical="center"/>
    </xf>
    <xf numFmtId="49" fontId="17" fillId="12" borderId="1" xfId="1" applyNumberFormat="1" applyFont="1" applyFill="1" applyBorder="1" applyAlignment="1">
      <alignment horizontal="center" vertical="center"/>
    </xf>
    <xf numFmtId="49" fontId="18" fillId="12" borderId="1" xfId="1" applyNumberFormat="1" applyFont="1" applyFill="1" applyBorder="1" applyAlignment="1">
      <alignment horizontal="center" vertical="center"/>
    </xf>
    <xf numFmtId="49" fontId="17" fillId="13" borderId="1" xfId="1" applyNumberFormat="1" applyFont="1" applyFill="1" applyBorder="1" applyAlignment="1">
      <alignment horizontal="center" vertical="center"/>
    </xf>
    <xf numFmtId="49" fontId="14" fillId="0" borderId="0" xfId="1" applyNumberFormat="1" applyFont="1"/>
    <xf numFmtId="49" fontId="17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10" fontId="21" fillId="12" borderId="1" xfId="5" applyNumberFormat="1" applyFont="1" applyFill="1" applyBorder="1" applyProtection="1"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2" applyFont="1" applyBorder="1" applyAlignment="1" applyProtection="1">
      <alignment horizontal="center" vertical="center"/>
    </xf>
    <xf numFmtId="4" fontId="14" fillId="0" borderId="0" xfId="2" applyNumberFormat="1" applyFont="1" applyBorder="1" applyAlignment="1" applyProtection="1">
      <alignment horizontal="center" vertical="center"/>
    </xf>
    <xf numFmtId="4" fontId="13" fillId="0" borderId="0" xfId="2" applyNumberFormat="1" applyFont="1" applyBorder="1" applyAlignment="1" applyProtection="1">
      <alignment horizontal="left" vertical="center"/>
    </xf>
    <xf numFmtId="0" fontId="13" fillId="0" borderId="0" xfId="2" applyFont="1" applyBorder="1" applyAlignment="1" applyProtection="1">
      <alignment horizontal="left" vertical="center"/>
    </xf>
    <xf numFmtId="0" fontId="13" fillId="0" borderId="9" xfId="2" applyFont="1" applyBorder="1" applyAlignment="1" applyProtection="1">
      <alignment horizontal="left" vertical="center"/>
    </xf>
    <xf numFmtId="0" fontId="13" fillId="0" borderId="6" xfId="2" applyFont="1" applyBorder="1" applyAlignment="1" applyProtection="1">
      <alignment horizontal="left" vertical="center"/>
    </xf>
    <xf numFmtId="0" fontId="13" fillId="0" borderId="7" xfId="2" applyFont="1" applyBorder="1" applyAlignment="1" applyProtection="1">
      <alignment horizontal="left" vertical="center"/>
    </xf>
    <xf numFmtId="0" fontId="9" fillId="6" borderId="5" xfId="2" applyFont="1" applyFill="1" applyBorder="1" applyAlignment="1" applyProtection="1">
      <alignment horizontal="right" vertical="center"/>
    </xf>
    <xf numFmtId="0" fontId="9" fillId="6" borderId="6" xfId="2" applyFont="1" applyFill="1" applyBorder="1" applyAlignment="1" applyProtection="1">
      <alignment horizontal="right" vertical="center"/>
    </xf>
    <xf numFmtId="0" fontId="9" fillId="6" borderId="8" xfId="2" applyFont="1" applyFill="1" applyBorder="1" applyAlignment="1" applyProtection="1">
      <alignment horizontal="right" vertical="center"/>
    </xf>
    <xf numFmtId="0" fontId="9" fillId="6" borderId="0" xfId="2" applyFont="1" applyFill="1" applyBorder="1" applyAlignment="1" applyProtection="1">
      <alignment horizontal="right" vertical="center"/>
    </xf>
    <xf numFmtId="0" fontId="9" fillId="6" borderId="10" xfId="2" applyFont="1" applyFill="1" applyBorder="1" applyAlignment="1" applyProtection="1">
      <alignment horizontal="right" vertical="center"/>
    </xf>
    <xf numFmtId="0" fontId="9" fillId="6" borderId="11" xfId="2" applyFont="1" applyFill="1" applyBorder="1" applyAlignment="1" applyProtection="1">
      <alignment horizontal="right" vertical="center"/>
    </xf>
    <xf numFmtId="164" fontId="10" fillId="6" borderId="6" xfId="2" applyNumberFormat="1" applyFont="1" applyFill="1" applyBorder="1" applyAlignment="1" applyProtection="1">
      <alignment horizontal="left" vertical="center"/>
    </xf>
    <xf numFmtId="164" fontId="10" fillId="6" borderId="7" xfId="2" applyNumberFormat="1" applyFont="1" applyFill="1" applyBorder="1" applyAlignment="1" applyProtection="1">
      <alignment horizontal="left" vertical="center"/>
    </xf>
    <xf numFmtId="164" fontId="10" fillId="6" borderId="0" xfId="2" applyNumberFormat="1" applyFont="1" applyFill="1" applyBorder="1" applyAlignment="1" applyProtection="1">
      <alignment horizontal="left" vertical="center"/>
    </xf>
    <xf numFmtId="164" fontId="10" fillId="6" borderId="9" xfId="2" applyNumberFormat="1" applyFont="1" applyFill="1" applyBorder="1" applyAlignment="1" applyProtection="1">
      <alignment horizontal="left" vertical="center"/>
    </xf>
    <xf numFmtId="164" fontId="10" fillId="6" borderId="11" xfId="2" applyNumberFormat="1" applyFont="1" applyFill="1" applyBorder="1" applyAlignment="1" applyProtection="1">
      <alignment horizontal="left" vertical="center"/>
    </xf>
    <xf numFmtId="164" fontId="10" fillId="6" borderId="12" xfId="2" applyNumberFormat="1" applyFont="1" applyFill="1" applyBorder="1" applyAlignment="1" applyProtection="1">
      <alignment horizontal="left" vertical="center"/>
    </xf>
    <xf numFmtId="0" fontId="13" fillId="3" borderId="13" xfId="2" applyFont="1" applyFill="1" applyBorder="1" applyAlignment="1" applyProtection="1">
      <alignment horizontal="center" vertical="center" wrapText="1"/>
    </xf>
    <xf numFmtId="0" fontId="13" fillId="3" borderId="14" xfId="2" applyFont="1" applyFill="1" applyBorder="1" applyAlignment="1" applyProtection="1">
      <alignment horizontal="center" vertical="center" wrapText="1"/>
    </xf>
    <xf numFmtId="0" fontId="13" fillId="3" borderId="15" xfId="2" applyFont="1" applyFill="1" applyBorder="1" applyAlignment="1" applyProtection="1">
      <alignment horizontal="center" vertical="center" wrapText="1"/>
    </xf>
    <xf numFmtId="0" fontId="13" fillId="0" borderId="10" xfId="2" applyFont="1" applyBorder="1" applyAlignment="1" applyProtection="1">
      <alignment horizontal="left" vertical="center"/>
    </xf>
    <xf numFmtId="0" fontId="13" fillId="0" borderId="11" xfId="2" applyFont="1" applyBorder="1" applyAlignment="1" applyProtection="1">
      <alignment horizontal="left" vertical="center"/>
    </xf>
    <xf numFmtId="0" fontId="13" fillId="0" borderId="0" xfId="2" applyFont="1" applyBorder="1" applyAlignment="1" applyProtection="1">
      <alignment horizontal="center" vertical="center"/>
    </xf>
    <xf numFmtId="0" fontId="13" fillId="3" borderId="1" xfId="2" applyFont="1" applyFill="1" applyBorder="1" applyAlignment="1" applyProtection="1">
      <alignment horizontal="center" vertical="center" wrapText="1"/>
    </xf>
    <xf numFmtId="43" fontId="13" fillId="3" borderId="1" xfId="1" applyFont="1" applyFill="1" applyBorder="1" applyAlignment="1" applyProtection="1">
      <alignment horizontal="center" vertical="center" wrapText="1"/>
    </xf>
    <xf numFmtId="166" fontId="13" fillId="3" borderId="1" xfId="2" applyNumberFormat="1" applyFont="1" applyFill="1" applyBorder="1" applyAlignment="1" applyProtection="1">
      <alignment horizontal="center" vertical="center" wrapText="1"/>
    </xf>
    <xf numFmtId="10" fontId="14" fillId="3" borderId="1" xfId="2" applyNumberFormat="1" applyFont="1" applyFill="1" applyBorder="1" applyAlignment="1" applyProtection="1">
      <alignment horizontal="center" vertical="center" wrapText="1"/>
    </xf>
    <xf numFmtId="10" fontId="14" fillId="3" borderId="13" xfId="2" applyNumberFormat="1" applyFont="1" applyFill="1" applyBorder="1" applyAlignment="1" applyProtection="1">
      <alignment horizontal="center" vertical="center" wrapText="1"/>
    </xf>
    <xf numFmtId="10" fontId="14" fillId="3" borderId="14" xfId="2" applyNumberFormat="1" applyFont="1" applyFill="1" applyBorder="1" applyAlignment="1" applyProtection="1">
      <alignment horizontal="center" vertical="center" wrapText="1"/>
    </xf>
    <xf numFmtId="10" fontId="14" fillId="3" borderId="15" xfId="2" applyNumberFormat="1" applyFont="1" applyFill="1" applyBorder="1" applyAlignment="1" applyProtection="1">
      <alignment horizontal="center" vertical="center" wrapText="1"/>
    </xf>
    <xf numFmtId="0" fontId="14" fillId="0" borderId="8" xfId="2" applyFont="1" applyBorder="1" applyAlignment="1" applyProtection="1">
      <alignment horizontal="left" vertical="center"/>
    </xf>
    <xf numFmtId="0" fontId="14" fillId="0" borderId="0" xfId="2" applyFont="1" applyBorder="1" applyAlignment="1" applyProtection="1">
      <alignment horizontal="left" vertical="center"/>
    </xf>
    <xf numFmtId="0" fontId="14" fillId="0" borderId="9" xfId="2" applyFont="1" applyBorder="1" applyAlignment="1" applyProtection="1">
      <alignment horizontal="left" vertical="center"/>
    </xf>
    <xf numFmtId="4" fontId="14" fillId="3" borderId="16" xfId="2" applyNumberFormat="1" applyFont="1" applyFill="1" applyBorder="1" applyAlignment="1" applyProtection="1">
      <alignment horizontal="center" vertical="center" wrapText="1"/>
    </xf>
    <xf numFmtId="4" fontId="14" fillId="3" borderId="17" xfId="2" applyNumberFormat="1" applyFont="1" applyFill="1" applyBorder="1" applyAlignment="1" applyProtection="1">
      <alignment horizontal="center" vertical="center" wrapText="1"/>
    </xf>
    <xf numFmtId="166" fontId="14" fillId="3" borderId="1" xfId="2" applyNumberFormat="1" applyFont="1" applyFill="1" applyBorder="1" applyAlignment="1" applyProtection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14" fillId="0" borderId="0" xfId="2" applyFont="1" applyBorder="1" applyAlignment="1" applyProtection="1">
      <alignment horizontal="center" vertical="center"/>
    </xf>
    <xf numFmtId="0" fontId="13" fillId="0" borderId="1" xfId="2" applyFont="1" applyBorder="1" applyAlignment="1" applyProtection="1">
      <alignment horizontal="left" vertical="center"/>
    </xf>
    <xf numFmtId="0" fontId="14" fillId="0" borderId="1" xfId="2" applyFont="1" applyBorder="1" applyAlignment="1">
      <alignment horizontal="center"/>
    </xf>
    <xf numFmtId="0" fontId="20" fillId="0" borderId="1" xfId="3" applyFont="1" applyBorder="1" applyAlignment="1">
      <alignment horizontal="left" wrapText="1"/>
    </xf>
    <xf numFmtId="0" fontId="14" fillId="0" borderId="1" xfId="2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 wrapText="1"/>
    </xf>
    <xf numFmtId="165" fontId="18" fillId="13" borderId="1" xfId="3" applyNumberFormat="1" applyFont="1" applyFill="1" applyBorder="1" applyAlignment="1">
      <alignment horizontal="center" vertical="center"/>
    </xf>
    <xf numFmtId="0" fontId="19" fillId="13" borderId="1" xfId="3" applyFont="1" applyFill="1" applyBorder="1" applyAlignment="1">
      <alignment vertical="center"/>
    </xf>
    <xf numFmtId="44" fontId="14" fillId="11" borderId="1" xfId="2" applyNumberFormat="1" applyFont="1" applyFill="1" applyBorder="1" applyAlignment="1">
      <alignment horizontal="center"/>
    </xf>
    <xf numFmtId="0" fontId="14" fillId="11" borderId="1" xfId="2" applyFont="1" applyFill="1" applyBorder="1" applyAlignment="1">
      <alignment horizontal="center"/>
    </xf>
    <xf numFmtId="44" fontId="14" fillId="12" borderId="1" xfId="2" applyNumberFormat="1" applyFont="1" applyFill="1" applyBorder="1" applyAlignment="1">
      <alignment horizontal="center"/>
    </xf>
    <xf numFmtId="0" fontId="14" fillId="12" borderId="1" xfId="2" applyFont="1" applyFill="1" applyBorder="1" applyAlignment="1">
      <alignment horizontal="center"/>
    </xf>
    <xf numFmtId="44" fontId="14" fillId="8" borderId="1" xfId="2" applyNumberFormat="1" applyFont="1" applyFill="1" applyBorder="1" applyAlignment="1">
      <alignment horizontal="center"/>
    </xf>
    <xf numFmtId="0" fontId="14" fillId="8" borderId="1" xfId="2" applyFont="1" applyFill="1" applyBorder="1" applyAlignment="1">
      <alignment horizontal="center"/>
    </xf>
    <xf numFmtId="44" fontId="14" fillId="9" borderId="1" xfId="2" applyNumberFormat="1" applyFont="1" applyFill="1" applyBorder="1" applyAlignment="1">
      <alignment horizontal="center"/>
    </xf>
    <xf numFmtId="0" fontId="14" fillId="9" borderId="1" xfId="2" applyFont="1" applyFill="1" applyBorder="1" applyAlignment="1">
      <alignment horizontal="center"/>
    </xf>
    <xf numFmtId="44" fontId="14" fillId="4" borderId="1" xfId="2" applyNumberFormat="1" applyFont="1" applyFill="1" applyBorder="1" applyAlignment="1">
      <alignment horizontal="center"/>
    </xf>
    <xf numFmtId="0" fontId="14" fillId="4" borderId="1" xfId="2" applyFont="1" applyFill="1" applyBorder="1" applyAlignment="1">
      <alignment horizontal="center"/>
    </xf>
    <xf numFmtId="44" fontId="14" fillId="10" borderId="1" xfId="2" applyNumberFormat="1" applyFont="1" applyFill="1" applyBorder="1" applyAlignment="1">
      <alignment horizontal="center"/>
    </xf>
    <xf numFmtId="0" fontId="14" fillId="10" borderId="1" xfId="2" applyFont="1" applyFill="1" applyBorder="1" applyAlignment="1">
      <alignment horizontal="center"/>
    </xf>
    <xf numFmtId="44" fontId="21" fillId="8" borderId="1" xfId="4" applyFont="1" applyFill="1" applyBorder="1" applyAlignment="1">
      <alignment horizontal="center"/>
    </xf>
    <xf numFmtId="0" fontId="13" fillId="13" borderId="1" xfId="2" applyFont="1" applyFill="1" applyBorder="1" applyAlignment="1">
      <alignment horizontal="right" vertical="center"/>
    </xf>
    <xf numFmtId="44" fontId="21" fillId="13" borderId="1" xfId="4" applyFont="1" applyFill="1" applyBorder="1" applyAlignment="1">
      <alignment horizontal="center"/>
    </xf>
    <xf numFmtId="44" fontId="14" fillId="13" borderId="1" xfId="2" applyNumberFormat="1" applyFont="1" applyFill="1" applyBorder="1" applyAlignment="1">
      <alignment horizontal="center"/>
    </xf>
    <xf numFmtId="0" fontId="14" fillId="13" borderId="1" xfId="2" applyFont="1" applyFill="1" applyBorder="1" applyAlignment="1">
      <alignment horizontal="center"/>
    </xf>
    <xf numFmtId="44" fontId="21" fillId="13" borderId="1" xfId="4" applyFont="1" applyFill="1" applyBorder="1" applyAlignment="1">
      <alignment horizontal="center" vertical="center"/>
    </xf>
    <xf numFmtId="10" fontId="21" fillId="13" borderId="1" xfId="5" applyNumberFormat="1" applyFont="1" applyFill="1" applyBorder="1" applyAlignment="1">
      <alignment horizontal="center" vertical="center"/>
    </xf>
    <xf numFmtId="0" fontId="10" fillId="12" borderId="0" xfId="2" applyFont="1" applyFill="1" applyBorder="1" applyAlignment="1" applyProtection="1">
      <alignment horizontal="center" vertical="center"/>
      <protection locked="0"/>
    </xf>
    <xf numFmtId="0" fontId="22" fillId="12" borderId="0" xfId="2" applyFont="1" applyFill="1" applyBorder="1" applyAlignment="1" applyProtection="1">
      <alignment horizontal="center" vertical="center"/>
      <protection locked="0"/>
    </xf>
    <xf numFmtId="44" fontId="14" fillId="0" borderId="1" xfId="2" applyNumberFormat="1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/>
    </xf>
  </cellXfs>
  <cellStyles count="6">
    <cellStyle name="Moeda 2" xfId="4"/>
    <cellStyle name="Normal" xfId="0" builtinId="0"/>
    <cellStyle name="Normal 2" xfId="2"/>
    <cellStyle name="Normal 4" xfId="3"/>
    <cellStyle name="Porcentagem 2" xf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586741</xdr:colOff>
      <xdr:row>0</xdr:row>
      <xdr:rowOff>0</xdr:rowOff>
    </xdr:from>
    <xdr:to>
      <xdr:col>5</xdr:col>
      <xdr:colOff>348343</xdr:colOff>
      <xdr:row>1</xdr:row>
      <xdr:rowOff>655320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9321" y="0"/>
          <a:ext cx="4143102" cy="838200"/>
        </a:xfrm>
        <a:prstGeom prst="rect">
          <a:avLst/>
        </a:prstGeom>
      </xdr:spPr>
    </xdr:pic>
    <xdr:clientData/>
  </xdr:twoCellAnchor>
  <xdr:twoCellAnchor editAs="oneCell">
    <xdr:from>
      <xdr:col>9</xdr:col>
      <xdr:colOff>601980</xdr:colOff>
      <xdr:row>2</xdr:row>
      <xdr:rowOff>190499</xdr:rowOff>
    </xdr:from>
    <xdr:to>
      <xdr:col>11</xdr:col>
      <xdr:colOff>141839</xdr:colOff>
      <xdr:row>5</xdr:row>
      <xdr:rowOff>30480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646" b="13124"/>
        <a:stretch/>
      </xdr:blipFill>
      <xdr:spPr>
        <a:xfrm>
          <a:off x="9616440" y="1386839"/>
          <a:ext cx="797159" cy="6781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849406</xdr:colOff>
      <xdr:row>9</xdr:row>
      <xdr:rowOff>145676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5919" y="0"/>
          <a:ext cx="8654527" cy="17915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733425</xdr:colOff>
      <xdr:row>7</xdr:row>
      <xdr:rowOff>123825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81925" cy="1403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opLeftCell="A52" workbookViewId="0">
      <selection activeCell="F73" sqref="F73"/>
    </sheetView>
  </sheetViews>
  <sheetFormatPr defaultRowHeight="15" x14ac:dyDescent="0.25"/>
  <cols>
    <col min="1" max="1" width="7.28515625" customWidth="1"/>
    <col min="2" max="2" width="6.42578125" customWidth="1"/>
    <col min="3" max="3" width="10" customWidth="1"/>
    <col min="4" max="4" width="56.7109375" customWidth="1"/>
    <col min="5" max="5" width="7.140625" customWidth="1"/>
    <col min="6" max="6" width="8.5703125" customWidth="1"/>
    <col min="7" max="7" width="10.7109375" customWidth="1"/>
    <col min="8" max="8" width="15.7109375" customWidth="1"/>
    <col min="10" max="10" width="9.42578125" bestFit="1" customWidth="1"/>
  </cols>
  <sheetData>
    <row r="1" spans="1:8" x14ac:dyDescent="0.25">
      <c r="A1" s="149" t="s">
        <v>8</v>
      </c>
      <c r="B1" s="149"/>
      <c r="C1" s="149"/>
      <c r="D1" s="149"/>
      <c r="E1" s="149"/>
      <c r="F1" s="149"/>
      <c r="G1" s="149"/>
      <c r="H1" s="149"/>
    </row>
    <row r="2" spans="1:8" ht="79.900000000000006" customHeight="1" x14ac:dyDescent="0.25">
      <c r="A2" s="149"/>
      <c r="B2" s="149"/>
      <c r="C2" s="149"/>
      <c r="D2" s="149"/>
      <c r="E2" s="149"/>
      <c r="F2" s="149"/>
      <c r="G2" s="149"/>
      <c r="H2" s="149"/>
    </row>
    <row r="3" spans="1:8" ht="35.450000000000003" customHeight="1" x14ac:dyDescent="0.25">
      <c r="A3" s="150" t="s">
        <v>191</v>
      </c>
      <c r="B3" s="150"/>
      <c r="C3" s="150"/>
      <c r="D3" s="150"/>
      <c r="E3" s="150"/>
      <c r="F3" s="150"/>
      <c r="G3" s="150"/>
      <c r="H3" s="150"/>
    </row>
    <row r="4" spans="1:8" ht="16.149999999999999" customHeight="1" x14ac:dyDescent="0.25">
      <c r="A4" s="151" t="s">
        <v>156</v>
      </c>
      <c r="B4" s="151"/>
      <c r="C4" s="151"/>
      <c r="D4" s="151"/>
      <c r="E4" s="151"/>
      <c r="F4" s="151"/>
      <c r="G4" s="151"/>
      <c r="H4" s="151"/>
    </row>
    <row r="5" spans="1:8" x14ac:dyDescent="0.25">
      <c r="A5" s="28"/>
      <c r="B5" s="1"/>
      <c r="C5" s="1"/>
      <c r="D5" s="1"/>
      <c r="E5" s="1"/>
      <c r="F5" s="152" t="s">
        <v>155</v>
      </c>
      <c r="G5" s="152"/>
      <c r="H5" s="152"/>
    </row>
    <row r="6" spans="1:8" ht="31.9" customHeight="1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8" t="s">
        <v>6</v>
      </c>
      <c r="H6" s="8" t="s">
        <v>7</v>
      </c>
    </row>
    <row r="7" spans="1:8" ht="14.45" customHeight="1" x14ac:dyDescent="0.25">
      <c r="A7" s="9">
        <v>1</v>
      </c>
      <c r="B7" s="10"/>
      <c r="C7" s="11"/>
      <c r="D7" s="9" t="s">
        <v>11</v>
      </c>
      <c r="E7" s="11"/>
      <c r="F7" s="11"/>
      <c r="G7" s="11"/>
      <c r="H7" s="18">
        <f>SUM(H8:H12)</f>
        <v>5003.3700000000008</v>
      </c>
    </row>
    <row r="8" spans="1:8" ht="14.45" customHeight="1" x14ac:dyDescent="0.25">
      <c r="A8" s="5" t="s">
        <v>9</v>
      </c>
      <c r="B8" s="2" t="s">
        <v>16</v>
      </c>
      <c r="C8" s="3" t="s">
        <v>14</v>
      </c>
      <c r="D8" s="26" t="s">
        <v>17</v>
      </c>
      <c r="E8" s="2" t="s">
        <v>19</v>
      </c>
      <c r="F8" s="2">
        <v>3</v>
      </c>
      <c r="G8" s="27">
        <v>254.9</v>
      </c>
      <c r="H8" s="7">
        <f>F8*G8</f>
        <v>764.7</v>
      </c>
    </row>
    <row r="9" spans="1:8" ht="30.6" customHeight="1" x14ac:dyDescent="0.25">
      <c r="A9" s="5" t="s">
        <v>10</v>
      </c>
      <c r="B9" s="2" t="s">
        <v>16</v>
      </c>
      <c r="C9" s="3" t="s">
        <v>15</v>
      </c>
      <c r="D9" s="6" t="s">
        <v>18</v>
      </c>
      <c r="E9" s="2" t="s">
        <v>19</v>
      </c>
      <c r="F9" s="2">
        <v>15</v>
      </c>
      <c r="G9" s="2">
        <v>107.29</v>
      </c>
      <c r="H9" s="7">
        <f>F9*G9</f>
        <v>1609.3500000000001</v>
      </c>
    </row>
    <row r="10" spans="1:8" ht="14.45" customHeight="1" x14ac:dyDescent="0.25">
      <c r="A10" s="5" t="s">
        <v>12</v>
      </c>
      <c r="B10" s="3" t="s">
        <v>16</v>
      </c>
      <c r="C10" s="3" t="s">
        <v>23</v>
      </c>
      <c r="D10" s="14" t="s">
        <v>22</v>
      </c>
      <c r="E10" s="3" t="s">
        <v>4</v>
      </c>
      <c r="F10" s="3">
        <v>3</v>
      </c>
      <c r="G10" s="3">
        <v>56.39</v>
      </c>
      <c r="H10" s="3">
        <f>F10*G10</f>
        <v>169.17000000000002</v>
      </c>
    </row>
    <row r="11" spans="1:8" ht="27.6" customHeight="1" x14ac:dyDescent="0.25">
      <c r="A11" s="5" t="s">
        <v>13</v>
      </c>
      <c r="B11" s="3" t="s">
        <v>16</v>
      </c>
      <c r="C11" s="3" t="s">
        <v>25</v>
      </c>
      <c r="D11" s="15" t="s">
        <v>24</v>
      </c>
      <c r="E11" s="3" t="s">
        <v>20</v>
      </c>
      <c r="F11" s="3">
        <v>35</v>
      </c>
      <c r="G11" s="3">
        <v>19.489999999999998</v>
      </c>
      <c r="H11" s="3">
        <f>F11*G11</f>
        <v>682.15</v>
      </c>
    </row>
    <row r="12" spans="1:8" ht="27.6" customHeight="1" x14ac:dyDescent="0.25">
      <c r="A12" s="5" t="s">
        <v>21</v>
      </c>
      <c r="B12" s="27" t="s">
        <v>16</v>
      </c>
      <c r="C12" s="27" t="s">
        <v>27</v>
      </c>
      <c r="D12" s="14" t="s">
        <v>26</v>
      </c>
      <c r="E12" s="27" t="s">
        <v>19</v>
      </c>
      <c r="F12" s="27">
        <v>20</v>
      </c>
      <c r="G12" s="27">
        <v>88.9</v>
      </c>
      <c r="H12" s="7">
        <f>F12*G12</f>
        <v>1778</v>
      </c>
    </row>
    <row r="13" spans="1:8" x14ac:dyDescent="0.25">
      <c r="A13" s="153"/>
      <c r="B13" s="154"/>
      <c r="C13" s="154"/>
      <c r="D13" s="154"/>
      <c r="E13" s="154"/>
      <c r="F13" s="154"/>
      <c r="G13" s="154"/>
      <c r="H13" s="155"/>
    </row>
    <row r="14" spans="1:8" x14ac:dyDescent="0.25">
      <c r="A14" s="9">
        <v>2</v>
      </c>
      <c r="B14" s="10"/>
      <c r="C14" s="11"/>
      <c r="D14" s="9" t="s">
        <v>39</v>
      </c>
      <c r="E14" s="11"/>
      <c r="F14" s="11"/>
      <c r="G14" s="11"/>
      <c r="H14" s="18">
        <f>SUM(H15:H25)</f>
        <v>49443.82</v>
      </c>
    </row>
    <row r="15" spans="1:8" x14ac:dyDescent="0.25">
      <c r="A15" s="5" t="s">
        <v>28</v>
      </c>
      <c r="B15" s="27" t="s">
        <v>16</v>
      </c>
      <c r="C15" s="27" t="s">
        <v>189</v>
      </c>
      <c r="D15" s="14" t="s">
        <v>190</v>
      </c>
      <c r="E15" s="27" t="s">
        <v>111</v>
      </c>
      <c r="F15" s="27">
        <v>5</v>
      </c>
      <c r="G15" s="27">
        <v>639</v>
      </c>
      <c r="H15" s="7">
        <f>F15*G15</f>
        <v>3195</v>
      </c>
    </row>
    <row r="16" spans="1:8" x14ac:dyDescent="0.25">
      <c r="A16" s="5" t="s">
        <v>29</v>
      </c>
      <c r="B16" s="3" t="s">
        <v>16</v>
      </c>
      <c r="C16" s="16" t="s">
        <v>40</v>
      </c>
      <c r="D16" s="15" t="s">
        <v>41</v>
      </c>
      <c r="E16" s="3" t="s">
        <v>19</v>
      </c>
      <c r="F16" s="3">
        <v>12</v>
      </c>
      <c r="G16" s="3">
        <v>53.29</v>
      </c>
      <c r="H16" s="7">
        <f t="shared" ref="H16:H25" si="0">F16*G16</f>
        <v>639.48</v>
      </c>
    </row>
    <row r="17" spans="1:10" x14ac:dyDescent="0.25">
      <c r="A17" s="5" t="s">
        <v>30</v>
      </c>
      <c r="B17" s="3" t="s">
        <v>16</v>
      </c>
      <c r="C17" s="3" t="s">
        <v>42</v>
      </c>
      <c r="D17" s="15" t="s">
        <v>43</v>
      </c>
      <c r="E17" s="3" t="s">
        <v>19</v>
      </c>
      <c r="F17" s="3">
        <v>5.5</v>
      </c>
      <c r="G17" s="3">
        <v>69.52</v>
      </c>
      <c r="H17" s="7">
        <f t="shared" si="0"/>
        <v>382.35999999999996</v>
      </c>
    </row>
    <row r="18" spans="1:10" x14ac:dyDescent="0.25">
      <c r="A18" s="5" t="s">
        <v>31</v>
      </c>
      <c r="B18" s="24" t="s">
        <v>16</v>
      </c>
      <c r="C18" s="24" t="s">
        <v>151</v>
      </c>
      <c r="D18" s="15" t="s">
        <v>152</v>
      </c>
      <c r="E18" s="24" t="s">
        <v>20</v>
      </c>
      <c r="F18" s="24">
        <v>30</v>
      </c>
      <c r="G18" s="24">
        <v>11.04</v>
      </c>
      <c r="H18" s="7">
        <f>F18*G18</f>
        <v>331.2</v>
      </c>
    </row>
    <row r="19" spans="1:10" x14ac:dyDescent="0.25">
      <c r="A19" s="5" t="s">
        <v>32</v>
      </c>
      <c r="B19" s="3" t="s">
        <v>16</v>
      </c>
      <c r="C19" s="3" t="s">
        <v>153</v>
      </c>
      <c r="D19" s="15" t="s">
        <v>154</v>
      </c>
      <c r="E19" s="3" t="s">
        <v>20</v>
      </c>
      <c r="F19" s="3">
        <v>30</v>
      </c>
      <c r="G19" s="3">
        <v>46.11</v>
      </c>
      <c r="H19" s="7">
        <f t="shared" si="0"/>
        <v>1383.3</v>
      </c>
    </row>
    <row r="20" spans="1:10" ht="30" x14ac:dyDescent="0.25">
      <c r="A20" s="5" t="s">
        <v>33</v>
      </c>
      <c r="B20" s="3" t="s">
        <v>16</v>
      </c>
      <c r="C20" s="3" t="s">
        <v>44</v>
      </c>
      <c r="D20" s="15" t="s">
        <v>45</v>
      </c>
      <c r="E20" s="3" t="s">
        <v>46</v>
      </c>
      <c r="F20" s="3">
        <v>50</v>
      </c>
      <c r="G20" s="3">
        <v>31.64</v>
      </c>
      <c r="H20" s="7">
        <f t="shared" si="0"/>
        <v>1582</v>
      </c>
    </row>
    <row r="21" spans="1:10" x14ac:dyDescent="0.25">
      <c r="A21" s="5" t="s">
        <v>34</v>
      </c>
      <c r="B21" s="3" t="s">
        <v>16</v>
      </c>
      <c r="C21" s="3" t="s">
        <v>47</v>
      </c>
      <c r="D21" s="15" t="s">
        <v>48</v>
      </c>
      <c r="E21" s="3" t="s">
        <v>20</v>
      </c>
      <c r="F21" s="3">
        <v>6</v>
      </c>
      <c r="G21" s="3">
        <v>105.63</v>
      </c>
      <c r="H21" s="7">
        <f t="shared" si="0"/>
        <v>633.78</v>
      </c>
      <c r="J21" s="25"/>
    </row>
    <row r="22" spans="1:10" x14ac:dyDescent="0.25">
      <c r="A22" s="5" t="s">
        <v>35</v>
      </c>
      <c r="B22" s="3" t="s">
        <v>16</v>
      </c>
      <c r="C22" s="3" t="s">
        <v>49</v>
      </c>
      <c r="D22" s="15" t="s">
        <v>50</v>
      </c>
      <c r="E22" s="3" t="s">
        <v>51</v>
      </c>
      <c r="F22" s="3">
        <v>510</v>
      </c>
      <c r="G22" s="3">
        <v>17.46</v>
      </c>
      <c r="H22" s="7">
        <f t="shared" si="0"/>
        <v>8904.6</v>
      </c>
    </row>
    <row r="23" spans="1:10" x14ac:dyDescent="0.25">
      <c r="A23" s="5" t="s">
        <v>36</v>
      </c>
      <c r="B23" s="3" t="s">
        <v>16</v>
      </c>
      <c r="C23" s="3" t="s">
        <v>52</v>
      </c>
      <c r="D23" s="15" t="s">
        <v>53</v>
      </c>
      <c r="E23" s="3" t="s">
        <v>19</v>
      </c>
      <c r="F23" s="3">
        <v>40</v>
      </c>
      <c r="G23" s="3">
        <v>628.24</v>
      </c>
      <c r="H23" s="7">
        <f t="shared" si="0"/>
        <v>25129.599999999999</v>
      </c>
    </row>
    <row r="24" spans="1:10" ht="30" x14ac:dyDescent="0.25">
      <c r="A24" s="5" t="s">
        <v>37</v>
      </c>
      <c r="B24" s="3" t="s">
        <v>16</v>
      </c>
      <c r="C24" s="3" t="s">
        <v>54</v>
      </c>
      <c r="D24" s="15" t="s">
        <v>55</v>
      </c>
      <c r="E24" s="3" t="s">
        <v>20</v>
      </c>
      <c r="F24" s="3">
        <v>50</v>
      </c>
      <c r="G24" s="3">
        <v>96.17</v>
      </c>
      <c r="H24" s="7">
        <f t="shared" si="0"/>
        <v>4808.5</v>
      </c>
    </row>
    <row r="25" spans="1:10" ht="30" x14ac:dyDescent="0.25">
      <c r="A25" s="5" t="s">
        <v>38</v>
      </c>
      <c r="B25" s="3" t="s">
        <v>16</v>
      </c>
      <c r="C25" s="3" t="s">
        <v>56</v>
      </c>
      <c r="D25" s="15" t="s">
        <v>57</v>
      </c>
      <c r="E25" s="3" t="s">
        <v>46</v>
      </c>
      <c r="F25" s="3">
        <v>20</v>
      </c>
      <c r="G25" s="3">
        <v>122.7</v>
      </c>
      <c r="H25" s="7">
        <f t="shared" si="0"/>
        <v>2454</v>
      </c>
    </row>
    <row r="26" spans="1:10" x14ac:dyDescent="0.25">
      <c r="A26" s="153"/>
      <c r="B26" s="154"/>
      <c r="C26" s="154"/>
      <c r="D26" s="154"/>
      <c r="E26" s="154"/>
      <c r="F26" s="154"/>
      <c r="G26" s="154"/>
      <c r="H26" s="155"/>
    </row>
    <row r="27" spans="1:10" x14ac:dyDescent="0.25">
      <c r="A27" s="9">
        <v>3</v>
      </c>
      <c r="B27" s="10"/>
      <c r="C27" s="11"/>
      <c r="D27" s="9" t="s">
        <v>157</v>
      </c>
      <c r="E27" s="11"/>
      <c r="F27" s="11"/>
      <c r="G27" s="11"/>
      <c r="H27" s="18">
        <f>SUM(H28:H35)</f>
        <v>154017.21</v>
      </c>
    </row>
    <row r="28" spans="1:10" ht="30" x14ac:dyDescent="0.25">
      <c r="A28" s="5" t="s">
        <v>58</v>
      </c>
      <c r="B28" s="3" t="s">
        <v>16</v>
      </c>
      <c r="C28" s="3" t="s">
        <v>60</v>
      </c>
      <c r="D28" s="15" t="s">
        <v>61</v>
      </c>
      <c r="E28" s="3" t="s">
        <v>20</v>
      </c>
      <c r="F28" s="3">
        <v>350</v>
      </c>
      <c r="G28" s="3">
        <v>87.59</v>
      </c>
      <c r="H28" s="7">
        <f>F28*G28</f>
        <v>30656.5</v>
      </c>
    </row>
    <row r="29" spans="1:10" x14ac:dyDescent="0.25">
      <c r="A29" s="5" t="s">
        <v>59</v>
      </c>
      <c r="B29" s="3" t="s">
        <v>16</v>
      </c>
      <c r="C29" s="3" t="s">
        <v>67</v>
      </c>
      <c r="D29" s="15" t="s">
        <v>78</v>
      </c>
      <c r="E29" s="3" t="s">
        <v>20</v>
      </c>
      <c r="F29" s="3">
        <v>700</v>
      </c>
      <c r="G29" s="3">
        <v>8.3000000000000007</v>
      </c>
      <c r="H29" s="7">
        <f t="shared" ref="H29:H35" si="1">F29*G29</f>
        <v>5810.0000000000009</v>
      </c>
    </row>
    <row r="30" spans="1:10" x14ac:dyDescent="0.25">
      <c r="A30" s="5" t="s">
        <v>147</v>
      </c>
      <c r="B30" s="3" t="s">
        <v>16</v>
      </c>
      <c r="C30" s="3" t="s">
        <v>68</v>
      </c>
      <c r="D30" s="15" t="s">
        <v>95</v>
      </c>
      <c r="E30" s="3" t="s">
        <v>20</v>
      </c>
      <c r="F30" s="3">
        <v>53</v>
      </c>
      <c r="G30" s="3">
        <v>42.37</v>
      </c>
      <c r="H30" s="7">
        <f t="shared" si="1"/>
        <v>2245.6099999999997</v>
      </c>
    </row>
    <row r="31" spans="1:10" x14ac:dyDescent="0.25">
      <c r="A31" s="5" t="s">
        <v>158</v>
      </c>
      <c r="B31" s="3" t="s">
        <v>16</v>
      </c>
      <c r="C31" s="3" t="s">
        <v>69</v>
      </c>
      <c r="D31" s="15" t="s">
        <v>79</v>
      </c>
      <c r="E31" s="3" t="s">
        <v>20</v>
      </c>
      <c r="F31" s="3">
        <v>770</v>
      </c>
      <c r="G31" s="3">
        <v>30.93</v>
      </c>
      <c r="H31" s="7">
        <f t="shared" si="1"/>
        <v>23816.1</v>
      </c>
    </row>
    <row r="32" spans="1:10" x14ac:dyDescent="0.25">
      <c r="A32" s="5" t="s">
        <v>159</v>
      </c>
      <c r="B32" s="3" t="s">
        <v>16</v>
      </c>
      <c r="C32" s="3" t="s">
        <v>70</v>
      </c>
      <c r="D32" s="15" t="s">
        <v>71</v>
      </c>
      <c r="E32" s="3" t="s">
        <v>20</v>
      </c>
      <c r="F32" s="3">
        <v>90</v>
      </c>
      <c r="G32" s="3">
        <v>114.03</v>
      </c>
      <c r="H32" s="7">
        <f t="shared" si="1"/>
        <v>10262.700000000001</v>
      </c>
    </row>
    <row r="33" spans="1:8" ht="30" customHeight="1" x14ac:dyDescent="0.25">
      <c r="A33" s="5" t="s">
        <v>160</v>
      </c>
      <c r="B33" s="3" t="s">
        <v>16</v>
      </c>
      <c r="C33" s="3" t="s">
        <v>72</v>
      </c>
      <c r="D33" s="15" t="s">
        <v>73</v>
      </c>
      <c r="E33" s="3" t="s">
        <v>20</v>
      </c>
      <c r="F33" s="3">
        <v>290</v>
      </c>
      <c r="G33" s="3">
        <v>99.61</v>
      </c>
      <c r="H33" s="7">
        <f t="shared" si="1"/>
        <v>28886.9</v>
      </c>
    </row>
    <row r="34" spans="1:8" x14ac:dyDescent="0.25">
      <c r="A34" s="5" t="s">
        <v>161</v>
      </c>
      <c r="B34" s="3" t="s">
        <v>16</v>
      </c>
      <c r="C34" s="3" t="s">
        <v>74</v>
      </c>
      <c r="D34" s="15" t="s">
        <v>75</v>
      </c>
      <c r="E34" s="3" t="s">
        <v>20</v>
      </c>
      <c r="F34" s="3">
        <v>1180</v>
      </c>
      <c r="G34" s="3">
        <v>38.15</v>
      </c>
      <c r="H34" s="7">
        <f t="shared" si="1"/>
        <v>45017</v>
      </c>
    </row>
    <row r="35" spans="1:8" x14ac:dyDescent="0.25">
      <c r="A35" s="5" t="s">
        <v>162</v>
      </c>
      <c r="B35" s="3" t="s">
        <v>16</v>
      </c>
      <c r="C35" s="29" t="s">
        <v>76</v>
      </c>
      <c r="D35" s="15" t="s">
        <v>77</v>
      </c>
      <c r="E35" s="3" t="s">
        <v>20</v>
      </c>
      <c r="F35" s="3">
        <v>240</v>
      </c>
      <c r="G35" s="3">
        <v>30.51</v>
      </c>
      <c r="H35" s="7">
        <f t="shared" si="1"/>
        <v>7322.4000000000005</v>
      </c>
    </row>
    <row r="36" spans="1:8" x14ac:dyDescent="0.25">
      <c r="A36" s="153"/>
      <c r="B36" s="154"/>
      <c r="C36" s="154"/>
      <c r="D36" s="154"/>
      <c r="E36" s="154"/>
      <c r="F36" s="154"/>
      <c r="G36" s="154"/>
      <c r="H36" s="155"/>
    </row>
    <row r="37" spans="1:8" x14ac:dyDescent="0.25">
      <c r="A37" s="9">
        <v>4</v>
      </c>
      <c r="B37" s="10"/>
      <c r="C37" s="11"/>
      <c r="D37" s="9" t="s">
        <v>80</v>
      </c>
      <c r="E37" s="11"/>
      <c r="F37" s="11"/>
      <c r="G37" s="11"/>
      <c r="H37" s="18">
        <f>SUM(H38:H41)</f>
        <v>208845.69999999998</v>
      </c>
    </row>
    <row r="38" spans="1:8" ht="30" x14ac:dyDescent="0.25">
      <c r="A38" s="5" t="s">
        <v>63</v>
      </c>
      <c r="B38" s="3" t="s">
        <v>16</v>
      </c>
      <c r="C38" s="3" t="s">
        <v>84</v>
      </c>
      <c r="D38" s="15" t="s">
        <v>85</v>
      </c>
      <c r="E38" s="3" t="s">
        <v>51</v>
      </c>
      <c r="F38" s="3">
        <v>2800</v>
      </c>
      <c r="G38" s="3">
        <v>26.76</v>
      </c>
      <c r="H38" s="7">
        <f>F38*G38</f>
        <v>74928</v>
      </c>
    </row>
    <row r="39" spans="1:8" ht="45" x14ac:dyDescent="0.25">
      <c r="A39" s="5" t="s">
        <v>64</v>
      </c>
      <c r="B39" s="3" t="s">
        <v>16</v>
      </c>
      <c r="C39" s="3" t="s">
        <v>86</v>
      </c>
      <c r="D39" s="15" t="s">
        <v>87</v>
      </c>
      <c r="E39" s="3" t="s">
        <v>20</v>
      </c>
      <c r="F39" s="3">
        <v>258</v>
      </c>
      <c r="G39" s="3">
        <v>372.1</v>
      </c>
      <c r="H39" s="7">
        <f>F39*G39</f>
        <v>96001.8</v>
      </c>
    </row>
    <row r="40" spans="1:8" x14ac:dyDescent="0.25">
      <c r="A40" s="5" t="s">
        <v>65</v>
      </c>
      <c r="B40" s="3" t="s">
        <v>16</v>
      </c>
      <c r="C40" s="13" t="s">
        <v>88</v>
      </c>
      <c r="D40" s="17" t="s">
        <v>89</v>
      </c>
      <c r="E40" s="3" t="s">
        <v>20</v>
      </c>
      <c r="F40" s="3">
        <v>290</v>
      </c>
      <c r="G40" s="3">
        <v>108.71</v>
      </c>
      <c r="H40" s="7">
        <f>F40*G40</f>
        <v>31525.899999999998</v>
      </c>
    </row>
    <row r="41" spans="1:8" x14ac:dyDescent="0.25">
      <c r="A41" s="5" t="s">
        <v>66</v>
      </c>
      <c r="B41" s="23" t="s">
        <v>16</v>
      </c>
      <c r="C41" s="22" t="s">
        <v>145</v>
      </c>
      <c r="D41" s="17" t="s">
        <v>146</v>
      </c>
      <c r="E41" s="23" t="s">
        <v>111</v>
      </c>
      <c r="F41" s="23">
        <v>10</v>
      </c>
      <c r="G41" s="23">
        <v>639</v>
      </c>
      <c r="H41" s="7">
        <f>F41*G41</f>
        <v>6390</v>
      </c>
    </row>
    <row r="42" spans="1:8" x14ac:dyDescent="0.25">
      <c r="A42" s="153"/>
      <c r="B42" s="154"/>
      <c r="C42" s="154"/>
      <c r="D42" s="154"/>
      <c r="E42" s="154"/>
      <c r="F42" s="154"/>
      <c r="G42" s="154"/>
      <c r="H42" s="155"/>
    </row>
    <row r="43" spans="1:8" x14ac:dyDescent="0.25">
      <c r="A43" s="9">
        <v>5</v>
      </c>
      <c r="B43" s="10"/>
      <c r="C43" s="11"/>
      <c r="D43" s="9" t="s">
        <v>90</v>
      </c>
      <c r="E43" s="11"/>
      <c r="F43" s="11"/>
      <c r="G43" s="11"/>
      <c r="H43" s="18">
        <f>SUM(H44:H46)</f>
        <v>75478.544999999998</v>
      </c>
    </row>
    <row r="44" spans="1:8" x14ac:dyDescent="0.25">
      <c r="A44" s="5" t="s">
        <v>81</v>
      </c>
      <c r="B44" s="3" t="s">
        <v>16</v>
      </c>
      <c r="C44" s="3" t="s">
        <v>93</v>
      </c>
      <c r="D44" s="15" t="s">
        <v>163</v>
      </c>
      <c r="E44" s="3" t="s">
        <v>20</v>
      </c>
      <c r="F44" s="3">
        <v>35</v>
      </c>
      <c r="G44" s="20">
        <v>1584.75</v>
      </c>
      <c r="H44" s="7">
        <f>F44*G44</f>
        <v>55466.25</v>
      </c>
    </row>
    <row r="45" spans="1:8" x14ac:dyDescent="0.25">
      <c r="A45" s="5" t="s">
        <v>82</v>
      </c>
      <c r="B45" s="3" t="s">
        <v>16</v>
      </c>
      <c r="C45" s="3" t="s">
        <v>94</v>
      </c>
      <c r="D45" s="15" t="s">
        <v>97</v>
      </c>
      <c r="E45" s="3" t="s">
        <v>20</v>
      </c>
      <c r="F45" s="3">
        <v>8.5</v>
      </c>
      <c r="G45" s="20">
        <v>1243.29</v>
      </c>
      <c r="H45" s="7">
        <f>F45*G45</f>
        <v>10567.965</v>
      </c>
    </row>
    <row r="46" spans="1:8" ht="30" x14ac:dyDescent="0.25">
      <c r="A46" s="5" t="s">
        <v>83</v>
      </c>
      <c r="B46" s="23" t="s">
        <v>16</v>
      </c>
      <c r="C46" s="23" t="s">
        <v>164</v>
      </c>
      <c r="D46" s="15" t="s">
        <v>165</v>
      </c>
      <c r="E46" s="23" t="s">
        <v>4</v>
      </c>
      <c r="F46" s="23">
        <v>7</v>
      </c>
      <c r="G46" s="20">
        <v>1349.19</v>
      </c>
      <c r="H46" s="7">
        <f>F46*G46</f>
        <v>9444.33</v>
      </c>
    </row>
    <row r="47" spans="1:8" x14ac:dyDescent="0.25">
      <c r="A47" s="9">
        <v>6</v>
      </c>
      <c r="B47" s="10"/>
      <c r="C47" s="11"/>
      <c r="D47" s="9" t="s">
        <v>96</v>
      </c>
      <c r="E47" s="11"/>
      <c r="F47" s="11"/>
      <c r="G47" s="11"/>
      <c r="H47" s="18">
        <f>SUM(H48:H61)</f>
        <v>31696.585000000003</v>
      </c>
    </row>
    <row r="48" spans="1:8" x14ac:dyDescent="0.25">
      <c r="A48" s="5" t="s">
        <v>91</v>
      </c>
      <c r="B48" s="3" t="s">
        <v>16</v>
      </c>
      <c r="C48" s="3" t="s">
        <v>166</v>
      </c>
      <c r="D48" s="15" t="s">
        <v>62</v>
      </c>
      <c r="E48" s="27" t="s">
        <v>20</v>
      </c>
      <c r="F48" s="3">
        <v>21</v>
      </c>
      <c r="G48" s="3">
        <v>233.31</v>
      </c>
      <c r="H48" s="7">
        <f>F48*G48</f>
        <v>4899.51</v>
      </c>
    </row>
    <row r="49" spans="1:8" ht="30" x14ac:dyDescent="0.25">
      <c r="A49" s="5" t="s">
        <v>92</v>
      </c>
      <c r="B49" s="12" t="s">
        <v>16</v>
      </c>
      <c r="C49" s="12" t="s">
        <v>104</v>
      </c>
      <c r="D49" s="15" t="s">
        <v>167</v>
      </c>
      <c r="E49" s="12" t="s">
        <v>46</v>
      </c>
      <c r="F49" s="12">
        <v>20</v>
      </c>
      <c r="G49" s="12">
        <v>30.21</v>
      </c>
      <c r="H49" s="7">
        <f t="shared" ref="H49:H60" si="2">F49*G49</f>
        <v>604.20000000000005</v>
      </c>
    </row>
    <row r="50" spans="1:8" ht="30" x14ac:dyDescent="0.25">
      <c r="A50" s="5" t="s">
        <v>148</v>
      </c>
      <c r="B50" s="12" t="s">
        <v>16</v>
      </c>
      <c r="C50" s="12" t="s">
        <v>105</v>
      </c>
      <c r="D50" s="15" t="s">
        <v>168</v>
      </c>
      <c r="E50" s="12" t="s">
        <v>46</v>
      </c>
      <c r="F50" s="12">
        <v>15</v>
      </c>
      <c r="G50" s="12">
        <v>63.67</v>
      </c>
      <c r="H50" s="7">
        <f t="shared" si="2"/>
        <v>955.05000000000007</v>
      </c>
    </row>
    <row r="51" spans="1:8" ht="30" x14ac:dyDescent="0.25">
      <c r="A51" s="5" t="s">
        <v>178</v>
      </c>
      <c r="B51" s="12" t="s">
        <v>16</v>
      </c>
      <c r="C51" s="12" t="s">
        <v>106</v>
      </c>
      <c r="D51" s="15" t="s">
        <v>169</v>
      </c>
      <c r="E51" s="12" t="s">
        <v>4</v>
      </c>
      <c r="F51" s="12">
        <v>2</v>
      </c>
      <c r="G51" s="12">
        <v>136.13999999999999</v>
      </c>
      <c r="H51" s="7">
        <f t="shared" si="2"/>
        <v>272.27999999999997</v>
      </c>
    </row>
    <row r="52" spans="1:8" ht="30" x14ac:dyDescent="0.25">
      <c r="A52" s="5" t="s">
        <v>179</v>
      </c>
      <c r="B52" s="12" t="s">
        <v>16</v>
      </c>
      <c r="C52" s="12" t="s">
        <v>107</v>
      </c>
      <c r="D52" s="15" t="s">
        <v>108</v>
      </c>
      <c r="E52" s="12" t="s">
        <v>4</v>
      </c>
      <c r="F52" s="12">
        <v>6</v>
      </c>
      <c r="G52" s="12">
        <v>431.08</v>
      </c>
      <c r="H52" s="7">
        <f t="shared" si="2"/>
        <v>2586.48</v>
      </c>
    </row>
    <row r="53" spans="1:8" ht="30" x14ac:dyDescent="0.25">
      <c r="A53" s="5" t="s">
        <v>180</v>
      </c>
      <c r="B53" s="12" t="s">
        <v>16</v>
      </c>
      <c r="C53" s="12" t="s">
        <v>109</v>
      </c>
      <c r="D53" s="15" t="s">
        <v>170</v>
      </c>
      <c r="E53" s="12" t="s">
        <v>46</v>
      </c>
      <c r="F53" s="12">
        <v>15</v>
      </c>
      <c r="G53" s="12">
        <v>64.7</v>
      </c>
      <c r="H53" s="7">
        <f t="shared" si="2"/>
        <v>970.5</v>
      </c>
    </row>
    <row r="54" spans="1:8" ht="30" x14ac:dyDescent="0.25">
      <c r="A54" s="5" t="s">
        <v>181</v>
      </c>
      <c r="B54" s="12" t="s">
        <v>16</v>
      </c>
      <c r="C54" s="12" t="s">
        <v>110</v>
      </c>
      <c r="D54" s="15" t="s">
        <v>171</v>
      </c>
      <c r="E54" s="12" t="s">
        <v>46</v>
      </c>
      <c r="F54" s="12">
        <v>20</v>
      </c>
      <c r="G54" s="12">
        <v>85.04</v>
      </c>
      <c r="H54" s="7">
        <f t="shared" si="2"/>
        <v>1700.8000000000002</v>
      </c>
    </row>
    <row r="55" spans="1:8" x14ac:dyDescent="0.25">
      <c r="A55" s="5" t="s">
        <v>182</v>
      </c>
      <c r="B55" s="12" t="s">
        <v>16</v>
      </c>
      <c r="C55" s="12" t="s">
        <v>112</v>
      </c>
      <c r="D55" s="15" t="s">
        <v>113</v>
      </c>
      <c r="E55" s="12" t="s">
        <v>4</v>
      </c>
      <c r="F55" s="12">
        <v>2</v>
      </c>
      <c r="G55" s="12">
        <v>204.35</v>
      </c>
      <c r="H55" s="7">
        <f t="shared" si="2"/>
        <v>408.7</v>
      </c>
    </row>
    <row r="56" spans="1:8" ht="30" x14ac:dyDescent="0.25">
      <c r="A56" s="5" t="s">
        <v>183</v>
      </c>
      <c r="B56" s="12" t="s">
        <v>16</v>
      </c>
      <c r="C56" s="12" t="s">
        <v>114</v>
      </c>
      <c r="D56" s="15" t="s">
        <v>115</v>
      </c>
      <c r="E56" s="12" t="s">
        <v>46</v>
      </c>
      <c r="F56" s="12">
        <v>2.5</v>
      </c>
      <c r="G56" s="20">
        <v>2895.49</v>
      </c>
      <c r="H56" s="7">
        <f t="shared" si="2"/>
        <v>7238.7249999999995</v>
      </c>
    </row>
    <row r="57" spans="1:8" x14ac:dyDescent="0.25">
      <c r="A57" s="5" t="s">
        <v>184</v>
      </c>
      <c r="B57" s="12" t="s">
        <v>16</v>
      </c>
      <c r="C57" s="12" t="s">
        <v>116</v>
      </c>
      <c r="D57" s="15" t="s">
        <v>117</v>
      </c>
      <c r="E57" s="12" t="s">
        <v>4</v>
      </c>
      <c r="F57" s="12">
        <v>6</v>
      </c>
      <c r="G57" s="12">
        <v>359.04</v>
      </c>
      <c r="H57" s="7">
        <f t="shared" si="2"/>
        <v>2154.2400000000002</v>
      </c>
    </row>
    <row r="58" spans="1:8" x14ac:dyDescent="0.25">
      <c r="A58" s="5" t="s">
        <v>185</v>
      </c>
      <c r="B58" s="12" t="s">
        <v>16</v>
      </c>
      <c r="C58" s="12" t="s">
        <v>118</v>
      </c>
      <c r="D58" s="15" t="s">
        <v>119</v>
      </c>
      <c r="E58" s="12" t="s">
        <v>4</v>
      </c>
      <c r="F58" s="12">
        <v>2</v>
      </c>
      <c r="G58" s="12">
        <v>606.03</v>
      </c>
      <c r="H58" s="7">
        <f t="shared" si="2"/>
        <v>1212.06</v>
      </c>
    </row>
    <row r="59" spans="1:8" x14ac:dyDescent="0.25">
      <c r="A59" s="5" t="s">
        <v>186</v>
      </c>
      <c r="B59" s="12" t="s">
        <v>16</v>
      </c>
      <c r="C59" s="12" t="s">
        <v>120</v>
      </c>
      <c r="D59" s="15" t="s">
        <v>121</v>
      </c>
      <c r="E59" s="12" t="s">
        <v>4</v>
      </c>
      <c r="F59" s="12">
        <v>4</v>
      </c>
      <c r="G59" s="12">
        <v>193.83</v>
      </c>
      <c r="H59" s="7">
        <f t="shared" si="2"/>
        <v>775.32</v>
      </c>
    </row>
    <row r="60" spans="1:8" x14ac:dyDescent="0.25">
      <c r="A60" s="5" t="s">
        <v>187</v>
      </c>
      <c r="B60" s="12" t="s">
        <v>16</v>
      </c>
      <c r="C60" s="12" t="s">
        <v>122</v>
      </c>
      <c r="D60" s="15" t="s">
        <v>123</v>
      </c>
      <c r="E60" s="12" t="s">
        <v>4</v>
      </c>
      <c r="F60" s="12">
        <v>2</v>
      </c>
      <c r="G60" s="12">
        <v>764.36</v>
      </c>
      <c r="H60" s="7">
        <f t="shared" si="2"/>
        <v>1528.72</v>
      </c>
    </row>
    <row r="61" spans="1:8" ht="30" x14ac:dyDescent="0.25">
      <c r="A61" s="5" t="s">
        <v>188</v>
      </c>
      <c r="B61" s="23" t="s">
        <v>16</v>
      </c>
      <c r="C61" s="23" t="s">
        <v>144</v>
      </c>
      <c r="D61" s="15" t="s">
        <v>150</v>
      </c>
      <c r="E61" s="23" t="s">
        <v>111</v>
      </c>
      <c r="F61" s="23">
        <v>10</v>
      </c>
      <c r="G61" s="23">
        <v>639</v>
      </c>
      <c r="H61" s="7">
        <f>F61*G61</f>
        <v>6390</v>
      </c>
    </row>
    <row r="62" spans="1:8" x14ac:dyDescent="0.25">
      <c r="A62" s="145"/>
      <c r="B62" s="146"/>
      <c r="C62" s="146"/>
      <c r="D62" s="146"/>
      <c r="E62" s="146"/>
      <c r="F62" s="146"/>
      <c r="G62" s="146"/>
      <c r="H62" s="147"/>
    </row>
    <row r="63" spans="1:8" x14ac:dyDescent="0.25">
      <c r="A63" s="9">
        <v>7</v>
      </c>
      <c r="B63" s="10"/>
      <c r="C63" s="11"/>
      <c r="D63" s="9" t="s">
        <v>124</v>
      </c>
      <c r="E63" s="11"/>
      <c r="F63" s="11"/>
      <c r="G63" s="11"/>
      <c r="H63" s="18">
        <f>SUM(H64:H70)</f>
        <v>36238.620000000003</v>
      </c>
    </row>
    <row r="64" spans="1:8" ht="30" x14ac:dyDescent="0.25">
      <c r="A64" s="5" t="s">
        <v>98</v>
      </c>
      <c r="B64" s="12" t="s">
        <v>16</v>
      </c>
      <c r="C64" s="12" t="s">
        <v>125</v>
      </c>
      <c r="D64" s="15" t="s">
        <v>126</v>
      </c>
      <c r="E64" s="12" t="s">
        <v>46</v>
      </c>
      <c r="F64" s="12">
        <v>135</v>
      </c>
      <c r="G64" s="20">
        <v>29.94</v>
      </c>
      <c r="H64" s="7">
        <f t="shared" ref="H64:H70" si="3">F64*G64</f>
        <v>4041.9</v>
      </c>
    </row>
    <row r="65" spans="1:8" x14ac:dyDescent="0.25">
      <c r="A65" s="5" t="s">
        <v>99</v>
      </c>
      <c r="B65" s="12" t="s">
        <v>16</v>
      </c>
      <c r="C65" s="12" t="s">
        <v>127</v>
      </c>
      <c r="D65" s="15" t="s">
        <v>172</v>
      </c>
      <c r="E65" s="12" t="s">
        <v>46</v>
      </c>
      <c r="F65" s="12">
        <v>300</v>
      </c>
      <c r="G65" s="20">
        <v>3.74</v>
      </c>
      <c r="H65" s="7">
        <f t="shared" si="3"/>
        <v>1122</v>
      </c>
    </row>
    <row r="66" spans="1:8" x14ac:dyDescent="0.25">
      <c r="A66" s="5" t="s">
        <v>100</v>
      </c>
      <c r="B66" s="12" t="s">
        <v>16</v>
      </c>
      <c r="C66" s="12" t="s">
        <v>128</v>
      </c>
      <c r="D66" s="15" t="s">
        <v>173</v>
      </c>
      <c r="E66" s="12" t="s">
        <v>46</v>
      </c>
      <c r="F66" s="12">
        <v>460</v>
      </c>
      <c r="G66" s="20">
        <v>5.05</v>
      </c>
      <c r="H66" s="7">
        <f t="shared" si="3"/>
        <v>2323</v>
      </c>
    </row>
    <row r="67" spans="1:8" x14ac:dyDescent="0.25">
      <c r="A67" s="5" t="s">
        <v>174</v>
      </c>
      <c r="B67" s="12" t="s">
        <v>16</v>
      </c>
      <c r="C67" s="12" t="s">
        <v>129</v>
      </c>
      <c r="D67" s="15" t="s">
        <v>130</v>
      </c>
      <c r="E67" s="12" t="s">
        <v>4</v>
      </c>
      <c r="F67" s="12">
        <v>8</v>
      </c>
      <c r="G67" s="20">
        <v>145.69</v>
      </c>
      <c r="H67" s="7">
        <f t="shared" si="3"/>
        <v>1165.52</v>
      </c>
    </row>
    <row r="68" spans="1:8" ht="30" x14ac:dyDescent="0.25">
      <c r="A68" s="5" t="s">
        <v>175</v>
      </c>
      <c r="B68" s="12" t="s">
        <v>16</v>
      </c>
      <c r="C68" s="12" t="s">
        <v>131</v>
      </c>
      <c r="D68" s="15" t="s">
        <v>132</v>
      </c>
      <c r="E68" s="12" t="s">
        <v>4</v>
      </c>
      <c r="F68" s="12">
        <v>24</v>
      </c>
      <c r="G68" s="20">
        <v>167.75</v>
      </c>
      <c r="H68" s="7">
        <f t="shared" si="3"/>
        <v>4026</v>
      </c>
    </row>
    <row r="69" spans="1:8" ht="30" x14ac:dyDescent="0.25">
      <c r="A69" s="5" t="s">
        <v>176</v>
      </c>
      <c r="B69" s="23" t="s">
        <v>16</v>
      </c>
      <c r="C69" s="23" t="s">
        <v>133</v>
      </c>
      <c r="D69" s="15" t="s">
        <v>134</v>
      </c>
      <c r="E69" s="23" t="s">
        <v>4</v>
      </c>
      <c r="F69" s="23">
        <v>30</v>
      </c>
      <c r="G69" s="20">
        <v>423.24</v>
      </c>
      <c r="H69" s="7">
        <f>F69*G69</f>
        <v>12697.2</v>
      </c>
    </row>
    <row r="70" spans="1:8" x14ac:dyDescent="0.25">
      <c r="A70" s="5" t="s">
        <v>177</v>
      </c>
      <c r="B70" s="12" t="s">
        <v>16</v>
      </c>
      <c r="C70" s="12" t="s">
        <v>143</v>
      </c>
      <c r="D70" s="15" t="s">
        <v>149</v>
      </c>
      <c r="E70" s="12" t="s">
        <v>111</v>
      </c>
      <c r="F70" s="12">
        <v>17</v>
      </c>
      <c r="G70" s="20">
        <v>639</v>
      </c>
      <c r="H70" s="7">
        <f t="shared" si="3"/>
        <v>10863</v>
      </c>
    </row>
    <row r="71" spans="1:8" x14ac:dyDescent="0.25">
      <c r="A71" s="148"/>
      <c r="B71" s="148"/>
      <c r="C71" s="148"/>
      <c r="D71" s="148"/>
      <c r="E71" s="148"/>
      <c r="F71" s="148"/>
      <c r="G71" s="148"/>
      <c r="H71" s="148"/>
    </row>
    <row r="72" spans="1:8" x14ac:dyDescent="0.25">
      <c r="A72" s="9">
        <v>8</v>
      </c>
      <c r="B72" s="10"/>
      <c r="C72" s="11"/>
      <c r="D72" s="9" t="s">
        <v>135</v>
      </c>
      <c r="E72" s="11"/>
      <c r="F72" s="11"/>
      <c r="G72" s="11"/>
      <c r="H72" s="18">
        <f>SUM(H73:H75)</f>
        <v>12204.56</v>
      </c>
    </row>
    <row r="73" spans="1:8" x14ac:dyDescent="0.25">
      <c r="A73" s="5" t="s">
        <v>101</v>
      </c>
      <c r="B73" s="12" t="s">
        <v>16</v>
      </c>
      <c r="C73" s="12" t="s">
        <v>136</v>
      </c>
      <c r="D73" s="15" t="s">
        <v>137</v>
      </c>
      <c r="E73" s="12" t="s">
        <v>111</v>
      </c>
      <c r="F73" s="12">
        <v>5</v>
      </c>
      <c r="G73" s="20">
        <v>639</v>
      </c>
      <c r="H73" s="7">
        <f>F73*G73</f>
        <v>3195</v>
      </c>
    </row>
    <row r="74" spans="1:8" x14ac:dyDescent="0.25">
      <c r="A74" s="5" t="s">
        <v>102</v>
      </c>
      <c r="B74" s="12" t="s">
        <v>16</v>
      </c>
      <c r="C74" s="12" t="s">
        <v>138</v>
      </c>
      <c r="D74" s="15" t="s">
        <v>139</v>
      </c>
      <c r="E74" s="24" t="s">
        <v>20</v>
      </c>
      <c r="F74" s="12">
        <v>258</v>
      </c>
      <c r="G74" s="20">
        <v>16.22</v>
      </c>
      <c r="H74" s="7">
        <f>F74*G74</f>
        <v>4184.7599999999993</v>
      </c>
    </row>
    <row r="75" spans="1:8" x14ac:dyDescent="0.25">
      <c r="A75" s="5" t="s">
        <v>103</v>
      </c>
      <c r="B75" s="19" t="s">
        <v>16</v>
      </c>
      <c r="C75" s="19" t="s">
        <v>141</v>
      </c>
      <c r="D75" s="15" t="s">
        <v>142</v>
      </c>
      <c r="E75" s="19" t="s">
        <v>20</v>
      </c>
      <c r="F75" s="19">
        <v>20</v>
      </c>
      <c r="G75" s="20">
        <v>241.24</v>
      </c>
      <c r="H75" s="7">
        <f>F75*G75</f>
        <v>4824.8</v>
      </c>
    </row>
    <row r="77" spans="1:8" x14ac:dyDescent="0.25">
      <c r="G77" s="9" t="s">
        <v>140</v>
      </c>
      <c r="H77" s="21">
        <f>SUM(H7,H14,H27,H37,H43,H47,H63,H72)</f>
        <v>572928.41</v>
      </c>
    </row>
  </sheetData>
  <sheetProtection algorithmName="SHA-512" hashValue="RbRQY51M5Gxx0Iu+crxMMG7KvG0G4Y1L4Se6voAKDgMTkxHDRiBcJh2uwXih+pIELDRgAZ05ICoxpgsw3H68uA==" saltValue="fODgtfE1kCyJlWHPlGI0UQ==" spinCount="100000" sheet="1" objects="1" scenarios="1"/>
  <mergeCells count="10">
    <mergeCell ref="A62:H62"/>
    <mergeCell ref="A71:H71"/>
    <mergeCell ref="A1:H2"/>
    <mergeCell ref="A3:H3"/>
    <mergeCell ref="A4:H4"/>
    <mergeCell ref="F5:H5"/>
    <mergeCell ref="A13:H13"/>
    <mergeCell ref="A26:H26"/>
    <mergeCell ref="A36:H36"/>
    <mergeCell ref="A42:H42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view="pageBreakPreview" topLeftCell="A76" zoomScale="85" zoomScaleNormal="85" zoomScaleSheetLayoutView="85" workbookViewId="0">
      <selection activeCell="D81" sqref="D81"/>
    </sheetView>
  </sheetViews>
  <sheetFormatPr defaultColWidth="8.85546875" defaultRowHeight="15" x14ac:dyDescent="0.25"/>
  <cols>
    <col min="1" max="1" width="12.28515625" style="34" bestFit="1" customWidth="1"/>
    <col min="2" max="2" width="62.42578125" style="37" customWidth="1"/>
    <col min="3" max="3" width="6.7109375" style="34" customWidth="1"/>
    <col min="4" max="4" width="14.28515625" style="46" bestFit="1" customWidth="1"/>
    <col min="5" max="5" width="13.42578125" style="47" bestFit="1" customWidth="1"/>
    <col min="6" max="6" width="16.7109375" style="47" customWidth="1"/>
    <col min="7" max="7" width="18.140625" style="47" bestFit="1" customWidth="1"/>
    <col min="8" max="8" width="10.7109375" style="36" bestFit="1" customWidth="1"/>
    <col min="9" max="9" width="12.85546875" style="36" bestFit="1" customWidth="1"/>
    <col min="10" max="16384" width="8.85546875" style="30"/>
  </cols>
  <sheetData>
    <row r="1" spans="1:19" x14ac:dyDescent="0.25">
      <c r="A1" s="156"/>
      <c r="B1" s="156"/>
      <c r="C1" s="156"/>
      <c r="D1" s="156"/>
      <c r="E1" s="156"/>
      <c r="F1" s="156"/>
      <c r="G1" s="156"/>
      <c r="H1" s="156"/>
      <c r="I1" s="156"/>
    </row>
    <row r="2" spans="1:19" x14ac:dyDescent="0.25">
      <c r="A2" s="156"/>
      <c r="B2" s="156"/>
      <c r="C2" s="156"/>
      <c r="D2" s="156"/>
      <c r="E2" s="156"/>
      <c r="F2" s="156"/>
      <c r="G2" s="156"/>
      <c r="H2" s="156"/>
      <c r="I2" s="156"/>
    </row>
    <row r="3" spans="1:19" x14ac:dyDescent="0.25">
      <c r="A3" s="156"/>
      <c r="B3" s="156"/>
      <c r="C3" s="156"/>
      <c r="D3" s="156"/>
      <c r="E3" s="156"/>
      <c r="F3" s="156"/>
      <c r="G3" s="156"/>
      <c r="H3" s="156"/>
      <c r="I3" s="156"/>
    </row>
    <row r="4" spans="1:19" x14ac:dyDescent="0.25">
      <c r="A4" s="156"/>
      <c r="B4" s="156"/>
      <c r="C4" s="156"/>
      <c r="D4" s="156"/>
      <c r="E4" s="156"/>
      <c r="F4" s="156"/>
      <c r="G4" s="156"/>
      <c r="H4" s="156"/>
      <c r="I4" s="156"/>
    </row>
    <row r="5" spans="1:19" x14ac:dyDescent="0.25">
      <c r="A5" s="156"/>
      <c r="B5" s="156"/>
      <c r="C5" s="156"/>
      <c r="D5" s="156"/>
      <c r="E5" s="156"/>
      <c r="F5" s="156"/>
      <c r="G5" s="156"/>
      <c r="H5" s="156"/>
      <c r="I5" s="156"/>
    </row>
    <row r="6" spans="1:19" x14ac:dyDescent="0.25">
      <c r="A6" s="156"/>
      <c r="B6" s="156"/>
      <c r="C6" s="156"/>
      <c r="D6" s="156"/>
      <c r="E6" s="156"/>
      <c r="F6" s="156"/>
      <c r="G6" s="156"/>
      <c r="H6" s="156"/>
      <c r="I6" s="156"/>
    </row>
    <row r="7" spans="1:19" x14ac:dyDescent="0.25">
      <c r="A7" s="156"/>
      <c r="B7" s="156"/>
      <c r="C7" s="156"/>
      <c r="D7" s="156"/>
      <c r="E7" s="156"/>
      <c r="F7" s="156"/>
      <c r="G7" s="156"/>
      <c r="H7" s="156"/>
      <c r="I7" s="156"/>
    </row>
    <row r="8" spans="1:19" x14ac:dyDescent="0.25">
      <c r="A8" s="156"/>
      <c r="B8" s="156"/>
      <c r="C8" s="156"/>
      <c r="D8" s="156"/>
      <c r="E8" s="156"/>
      <c r="F8" s="156"/>
      <c r="G8" s="156"/>
      <c r="H8" s="156"/>
      <c r="I8" s="156"/>
    </row>
    <row r="9" spans="1:19" x14ac:dyDescent="0.25">
      <c r="A9" s="156"/>
      <c r="B9" s="156"/>
      <c r="C9" s="156"/>
      <c r="D9" s="156"/>
      <c r="E9" s="156"/>
      <c r="F9" s="156"/>
      <c r="G9" s="156"/>
      <c r="H9" s="156"/>
      <c r="I9" s="156"/>
    </row>
    <row r="10" spans="1:19" ht="15.75" thickBot="1" x14ac:dyDescent="0.3">
      <c r="A10" s="156"/>
      <c r="B10" s="156"/>
      <c r="C10" s="156"/>
      <c r="D10" s="156"/>
      <c r="E10" s="156"/>
      <c r="F10" s="156"/>
      <c r="G10" s="156"/>
      <c r="H10" s="156"/>
      <c r="I10" s="156"/>
    </row>
    <row r="11" spans="1:19" ht="15.75" x14ac:dyDescent="0.25">
      <c r="A11" s="48" t="s">
        <v>192</v>
      </c>
      <c r="B11" s="161" t="s">
        <v>215</v>
      </c>
      <c r="C11" s="161"/>
      <c r="D11" s="161"/>
      <c r="E11" s="161"/>
      <c r="F11" s="161"/>
      <c r="G11" s="161"/>
      <c r="H11" s="161"/>
      <c r="I11" s="162"/>
    </row>
    <row r="12" spans="1:19" ht="15.75" x14ac:dyDescent="0.25">
      <c r="A12" s="49" t="s">
        <v>193</v>
      </c>
      <c r="B12" s="50" t="s">
        <v>213</v>
      </c>
      <c r="C12" s="157" t="s">
        <v>226</v>
      </c>
      <c r="D12" s="157"/>
      <c r="E12" s="51"/>
      <c r="F12" s="51"/>
      <c r="G12" s="52" t="s">
        <v>227</v>
      </c>
      <c r="H12" s="53">
        <v>0.23</v>
      </c>
      <c r="I12" s="54"/>
    </row>
    <row r="13" spans="1:19" ht="15.75" x14ac:dyDescent="0.25">
      <c r="A13" s="49" t="s">
        <v>194</v>
      </c>
      <c r="B13" s="158" t="s">
        <v>214</v>
      </c>
      <c r="C13" s="158"/>
      <c r="D13" s="158"/>
      <c r="E13" s="158"/>
      <c r="F13" s="158"/>
      <c r="G13" s="51" t="s">
        <v>216</v>
      </c>
      <c r="H13" s="55"/>
      <c r="I13" s="56"/>
    </row>
    <row r="14" spans="1:19" ht="15.75" x14ac:dyDescent="0.25">
      <c r="A14" s="49" t="s">
        <v>195</v>
      </c>
      <c r="B14" s="159" t="s">
        <v>225</v>
      </c>
      <c r="C14" s="159"/>
      <c r="D14" s="159"/>
      <c r="E14" s="159"/>
      <c r="F14" s="159"/>
      <c r="G14" s="159"/>
      <c r="H14" s="159"/>
      <c r="I14" s="160"/>
    </row>
    <row r="15" spans="1:19" ht="15.75" x14ac:dyDescent="0.25">
      <c r="A15" s="80"/>
      <c r="B15" s="81" t="s">
        <v>229</v>
      </c>
      <c r="C15" s="81" t="s">
        <v>230</v>
      </c>
      <c r="D15" s="81"/>
      <c r="E15" s="81"/>
      <c r="F15" s="81"/>
      <c r="G15" s="81" t="s">
        <v>231</v>
      </c>
      <c r="H15" s="81"/>
      <c r="I15" s="82"/>
      <c r="K15" s="188"/>
      <c r="L15" s="189"/>
      <c r="M15" s="189"/>
      <c r="N15" s="189"/>
      <c r="O15" s="189"/>
      <c r="P15" s="189"/>
      <c r="Q15" s="189"/>
      <c r="R15" s="189"/>
      <c r="S15" s="190"/>
    </row>
    <row r="16" spans="1:19" ht="16.5" thickBot="1" x14ac:dyDescent="0.3">
      <c r="A16" s="178" t="s">
        <v>228</v>
      </c>
      <c r="B16" s="179"/>
      <c r="C16" s="57"/>
      <c r="D16" s="58"/>
      <c r="E16" s="59"/>
      <c r="F16" s="59"/>
      <c r="G16" s="59"/>
      <c r="H16" s="60"/>
      <c r="I16" s="61"/>
    </row>
    <row r="17" spans="1:9" ht="15.75" x14ac:dyDescent="0.25">
      <c r="A17" s="180"/>
      <c r="B17" s="180"/>
      <c r="C17" s="180"/>
      <c r="D17" s="180"/>
      <c r="E17" s="180"/>
      <c r="F17" s="180"/>
      <c r="G17" s="180"/>
      <c r="H17" s="180"/>
      <c r="I17" s="180"/>
    </row>
    <row r="18" spans="1:9" s="38" customFormat="1" ht="31.5" x14ac:dyDescent="0.25">
      <c r="A18" s="62" t="s">
        <v>196</v>
      </c>
      <c r="B18" s="175" t="s">
        <v>197</v>
      </c>
      <c r="C18" s="181" t="s">
        <v>198</v>
      </c>
      <c r="D18" s="182" t="s">
        <v>199</v>
      </c>
      <c r="E18" s="183"/>
      <c r="F18" s="183"/>
      <c r="G18" s="63" t="s">
        <v>200</v>
      </c>
      <c r="H18" s="184" t="s">
        <v>201</v>
      </c>
      <c r="I18" s="185" t="s">
        <v>202</v>
      </c>
    </row>
    <row r="19" spans="1:9" s="38" customFormat="1" x14ac:dyDescent="0.25">
      <c r="A19" s="191" t="s">
        <v>16</v>
      </c>
      <c r="B19" s="176"/>
      <c r="C19" s="181"/>
      <c r="D19" s="182"/>
      <c r="E19" s="193" t="s">
        <v>16</v>
      </c>
      <c r="F19" s="183" t="s">
        <v>203</v>
      </c>
      <c r="G19" s="193">
        <f>G21+G27+G39+G48+G53+G57+G72+G80</f>
        <v>704701.94430000009</v>
      </c>
      <c r="H19" s="184"/>
      <c r="I19" s="186"/>
    </row>
    <row r="20" spans="1:9" s="38" customFormat="1" x14ac:dyDescent="0.25">
      <c r="A20" s="192"/>
      <c r="B20" s="177"/>
      <c r="C20" s="181"/>
      <c r="D20" s="182"/>
      <c r="E20" s="193"/>
      <c r="F20" s="183"/>
      <c r="G20" s="193"/>
      <c r="H20" s="184"/>
      <c r="I20" s="187"/>
    </row>
    <row r="21" spans="1:9" s="77" customFormat="1" ht="18.75" x14ac:dyDescent="0.3">
      <c r="A21" s="71" t="s">
        <v>204</v>
      </c>
      <c r="B21" s="72" t="str">
        <f>Planilha1!D7</f>
        <v>DEMOLIÇÕES E RETIRADAS</v>
      </c>
      <c r="C21" s="73"/>
      <c r="D21" s="74"/>
      <c r="E21" s="75"/>
      <c r="F21" s="75"/>
      <c r="G21" s="75">
        <f>SUM(G22:G26)</f>
        <v>6154.1450999999997</v>
      </c>
      <c r="H21" s="76"/>
      <c r="I21" s="76">
        <f>G21/G19</f>
        <v>8.7329759053142424E-3</v>
      </c>
    </row>
    <row r="22" spans="1:9" s="32" customFormat="1" ht="15.75" x14ac:dyDescent="0.25">
      <c r="A22" s="64" t="str">
        <f>Planilha1!C8</f>
        <v>02.50.001</v>
      </c>
      <c r="B22" s="65" t="str">
        <f>Planilha1!D8</f>
        <v>DEMOLIÇÃO DE CONCRETO SIMPLES (MANUAL)</v>
      </c>
      <c r="C22" s="64" t="str">
        <f>Planilha1!E8</f>
        <v>m³</v>
      </c>
      <c r="D22" s="66">
        <f>Planilha1!F8</f>
        <v>3</v>
      </c>
      <c r="E22" s="67">
        <f>Planilha1!G8</f>
        <v>254.9</v>
      </c>
      <c r="F22" s="78">
        <f>E22*1.23</f>
        <v>313.52699999999999</v>
      </c>
      <c r="G22" s="68">
        <f>D22*F22</f>
        <v>940.5809999999999</v>
      </c>
      <c r="H22" s="69">
        <f>G22/G21</f>
        <v>0.15283698787017549</v>
      </c>
      <c r="I22" s="69"/>
    </row>
    <row r="23" spans="1:9" s="32" customFormat="1" ht="31.5" x14ac:dyDescent="0.25">
      <c r="A23" s="64" t="str">
        <f>Planilha1!C9</f>
        <v>04.50.001</v>
      </c>
      <c r="B23" s="65" t="str">
        <f>Planilha1!D9</f>
        <v>DEMOLIÇÃO DE ALVENARIAS EM GERAL E ELEMENTOS VAZADOS,INCL REVESTIMENTOS</v>
      </c>
      <c r="C23" s="64" t="str">
        <f>Planilha1!E9</f>
        <v>m³</v>
      </c>
      <c r="D23" s="66">
        <f>Planilha1!F9</f>
        <v>15</v>
      </c>
      <c r="E23" s="67">
        <f>Planilha1!G9</f>
        <v>107.29</v>
      </c>
      <c r="F23" s="78">
        <f t="shared" ref="F23:F83" si="0">E23*1.23</f>
        <v>131.9667</v>
      </c>
      <c r="G23" s="68">
        <f>D23*F23</f>
        <v>1979.5005000000001</v>
      </c>
      <c r="H23" s="69">
        <f>G23/G21</f>
        <v>0.3216532057393317</v>
      </c>
      <c r="I23" s="69"/>
    </row>
    <row r="24" spans="1:9" s="32" customFormat="1" ht="31.5" x14ac:dyDescent="0.25">
      <c r="A24" s="64" t="str">
        <f>Planilha1!C10</f>
        <v>08.60.011</v>
      </c>
      <c r="B24" s="65" t="str">
        <f>Planilha1!D10</f>
        <v>RETIRADA DE APARELHOS SANITÁRIOS INCLUINDO ACESSÓRIOS</v>
      </c>
      <c r="C24" s="64" t="str">
        <f>Planilha1!E10</f>
        <v>UNID.</v>
      </c>
      <c r="D24" s="66">
        <f>Planilha1!F10</f>
        <v>3</v>
      </c>
      <c r="E24" s="67">
        <f>Planilha1!G10</f>
        <v>56.39</v>
      </c>
      <c r="F24" s="78">
        <f t="shared" si="0"/>
        <v>69.359700000000004</v>
      </c>
      <c r="G24" s="68">
        <f>D24*F24</f>
        <v>208.07910000000001</v>
      </c>
      <c r="H24" s="69">
        <f>G24/G21</f>
        <v>3.3811211243621804E-2</v>
      </c>
      <c r="I24" s="69"/>
    </row>
    <row r="25" spans="1:9" s="32" customFormat="1" ht="31.5" x14ac:dyDescent="0.25">
      <c r="A25" s="64" t="str">
        <f>Planilha1!C11</f>
        <v>12.50.002</v>
      </c>
      <c r="B25" s="65" t="str">
        <f>Planilha1!D11</f>
        <v>DEMOLIÇÃO DE REVEST DE AZULEJOS, PASTILHAS E LADRILHOS INCL ARG ASSENTAMENTO</v>
      </c>
      <c r="C25" s="64" t="str">
        <f>Planilha1!E11</f>
        <v>m²</v>
      </c>
      <c r="D25" s="66">
        <f>Planilha1!F11</f>
        <v>35</v>
      </c>
      <c r="E25" s="67">
        <f>Planilha1!G11</f>
        <v>19.489999999999998</v>
      </c>
      <c r="F25" s="78">
        <f t="shared" si="0"/>
        <v>23.972699999999996</v>
      </c>
      <c r="G25" s="68">
        <f>D25*F25</f>
        <v>839.04449999999986</v>
      </c>
      <c r="H25" s="69">
        <f>G25/G21</f>
        <v>0.13633810811513039</v>
      </c>
      <c r="I25" s="69"/>
    </row>
    <row r="26" spans="1:9" s="32" customFormat="1" ht="15.75" x14ac:dyDescent="0.25">
      <c r="A26" s="64" t="str">
        <f>Planilha1!C12</f>
        <v>16.80.098</v>
      </c>
      <c r="B26" s="65" t="str">
        <f>Planilha1!D12</f>
        <v>RETIRADA DE ENTULHO</v>
      </c>
      <c r="C26" s="64" t="str">
        <f>Planilha1!E12</f>
        <v>m³</v>
      </c>
      <c r="D26" s="66">
        <f>Planilha1!F12</f>
        <v>20</v>
      </c>
      <c r="E26" s="67">
        <f>Planilha1!G12</f>
        <v>88.9</v>
      </c>
      <c r="F26" s="78">
        <f t="shared" si="0"/>
        <v>109.34700000000001</v>
      </c>
      <c r="G26" s="68">
        <f>D26*F26</f>
        <v>2186.94</v>
      </c>
      <c r="H26" s="69">
        <f>G26/G21</f>
        <v>0.35536048703174061</v>
      </c>
      <c r="I26" s="69"/>
    </row>
    <row r="27" spans="1:9" s="77" customFormat="1" ht="18.75" x14ac:dyDescent="0.3">
      <c r="A27" s="71" t="s">
        <v>205</v>
      </c>
      <c r="B27" s="72" t="str">
        <f>Planilha1!D14</f>
        <v>INFRAESTRUTURA/SUPRAESTRUTURA</v>
      </c>
      <c r="C27" s="73"/>
      <c r="D27" s="74"/>
      <c r="E27" s="75"/>
      <c r="F27" s="75"/>
      <c r="G27" s="75">
        <f>SUM(G28:G38)</f>
        <v>60815.8986</v>
      </c>
      <c r="H27" s="76"/>
      <c r="I27" s="76">
        <f>G27/G19</f>
        <v>8.6300171429795208E-2</v>
      </c>
    </row>
    <row r="28" spans="1:9" s="32" customFormat="1" ht="15.75" x14ac:dyDescent="0.25">
      <c r="A28" s="70" t="str">
        <f>Planilha1!C15</f>
        <v>01.02.099</v>
      </c>
      <c r="B28" s="65" t="str">
        <f>Planilha1!D15</f>
        <v>MOVIMENTOS DE TERRA MANUAL</v>
      </c>
      <c r="C28" s="64" t="str">
        <f>Planilha1!E15</f>
        <v>MV</v>
      </c>
      <c r="D28" s="66">
        <f>Planilha1!F15</f>
        <v>5</v>
      </c>
      <c r="E28" s="68">
        <f>Planilha1!G15</f>
        <v>639</v>
      </c>
      <c r="F28" s="78">
        <f t="shared" si="0"/>
        <v>785.97</v>
      </c>
      <c r="G28" s="68">
        <f>D28*F28</f>
        <v>3929.8500000000004</v>
      </c>
      <c r="H28" s="69">
        <f>G28/G27</f>
        <v>6.4618793612629455E-2</v>
      </c>
      <c r="I28" s="69"/>
    </row>
    <row r="29" spans="1:9" s="32" customFormat="1" ht="15.75" x14ac:dyDescent="0.25">
      <c r="A29" s="70" t="str">
        <f>Planilha1!C16</f>
        <v>01.05.001</v>
      </c>
      <c r="B29" s="65" t="str">
        <f>Planilha1!D16</f>
        <v>ESCAVACAO MANUAL - PROFUNDIDADE ATE 1.80 M</v>
      </c>
      <c r="C29" s="64" t="str">
        <f>Planilha1!E16</f>
        <v>m³</v>
      </c>
      <c r="D29" s="66">
        <f>Planilha1!F16</f>
        <v>12</v>
      </c>
      <c r="E29" s="68">
        <f>Planilha1!G16</f>
        <v>53.29</v>
      </c>
      <c r="F29" s="78">
        <f t="shared" si="0"/>
        <v>65.546700000000001</v>
      </c>
      <c r="G29" s="68">
        <f t="shared" ref="G29:G38" si="1">D29*F29</f>
        <v>786.56040000000007</v>
      </c>
      <c r="H29" s="69">
        <f>G29/G27</f>
        <v>1.2933466710298679E-2</v>
      </c>
      <c r="I29" s="69"/>
    </row>
    <row r="30" spans="1:9" s="32" customFormat="1" ht="15.75" x14ac:dyDescent="0.25">
      <c r="A30" s="70" t="str">
        <f>Planilha1!C17</f>
        <v>01.05.002</v>
      </c>
      <c r="B30" s="65" t="str">
        <f>Planilha1!D17</f>
        <v>ESCAVACAO MANUAL - PROFUNDIDADE ALEM DE 1.80 M</v>
      </c>
      <c r="C30" s="64" t="str">
        <f>Planilha1!E17</f>
        <v>m³</v>
      </c>
      <c r="D30" s="66">
        <f>Planilha1!F17</f>
        <v>5.5</v>
      </c>
      <c r="E30" s="68">
        <f>Planilha1!G17</f>
        <v>69.52</v>
      </c>
      <c r="F30" s="78">
        <f t="shared" si="0"/>
        <v>85.509599999999992</v>
      </c>
      <c r="G30" s="68">
        <f t="shared" si="1"/>
        <v>470.30279999999993</v>
      </c>
      <c r="H30" s="69">
        <f>G30/G27</f>
        <v>7.7332212600078219E-3</v>
      </c>
      <c r="I30" s="69"/>
    </row>
    <row r="31" spans="1:9" s="32" customFormat="1" ht="15.75" x14ac:dyDescent="0.25">
      <c r="A31" s="70" t="str">
        <f>Planilha1!C18</f>
        <v>01.07.002</v>
      </c>
      <c r="B31" s="65" t="str">
        <f>Planilha1!D18</f>
        <v>LASTRO DE PEDRA BRITADA - 5CM</v>
      </c>
      <c r="C31" s="64" t="str">
        <f>Planilha1!E18</f>
        <v>m²</v>
      </c>
      <c r="D31" s="66">
        <f>Planilha1!F18</f>
        <v>30</v>
      </c>
      <c r="E31" s="68">
        <f>Planilha1!G18</f>
        <v>11.04</v>
      </c>
      <c r="F31" s="78">
        <f t="shared" si="0"/>
        <v>13.579199999999998</v>
      </c>
      <c r="G31" s="68">
        <f t="shared" si="1"/>
        <v>407.37599999999998</v>
      </c>
      <c r="H31" s="69">
        <f>G31/G27</f>
        <v>6.6985115632246855E-3</v>
      </c>
      <c r="I31" s="69"/>
    </row>
    <row r="32" spans="1:9" s="32" customFormat="1" ht="15.75" x14ac:dyDescent="0.25">
      <c r="A32" s="70" t="str">
        <f>Planilha1!C19</f>
        <v>01.07.010</v>
      </c>
      <c r="B32" s="65" t="str">
        <f>Planilha1!D19</f>
        <v>LASTRO DE CONCRETO - 5 CM</v>
      </c>
      <c r="C32" s="64" t="str">
        <f>Planilha1!E19</f>
        <v>m²</v>
      </c>
      <c r="D32" s="66">
        <f>Planilha1!F19</f>
        <v>30</v>
      </c>
      <c r="E32" s="68">
        <f>Planilha1!G19</f>
        <v>46.11</v>
      </c>
      <c r="F32" s="78">
        <f t="shared" si="0"/>
        <v>56.715299999999999</v>
      </c>
      <c r="G32" s="68">
        <f t="shared" si="1"/>
        <v>1701.4590000000001</v>
      </c>
      <c r="H32" s="69">
        <f>G32/G27</f>
        <v>2.7977207262707453E-2</v>
      </c>
      <c r="I32" s="69"/>
    </row>
    <row r="33" spans="1:9" s="32" customFormat="1" ht="31.5" x14ac:dyDescent="0.25">
      <c r="A33" s="70" t="str">
        <f>Planilha1!C20</f>
        <v>01.10.001</v>
      </c>
      <c r="B33" s="65" t="str">
        <f>Planilha1!D20</f>
        <v>GABARITO DE MADEIRA ESQUADRADO E NIVELADO PARA LOCAÇÃO DE OBRA</v>
      </c>
      <c r="C33" s="64" t="str">
        <f>Planilha1!E20</f>
        <v>m</v>
      </c>
      <c r="D33" s="66">
        <f>Planilha1!F20</f>
        <v>50</v>
      </c>
      <c r="E33" s="68">
        <f>Planilha1!G20</f>
        <v>31.64</v>
      </c>
      <c r="F33" s="78">
        <f t="shared" si="0"/>
        <v>38.917200000000001</v>
      </c>
      <c r="G33" s="68">
        <f t="shared" si="1"/>
        <v>1945.8600000000001</v>
      </c>
      <c r="H33" s="69">
        <f>G33/G27</f>
        <v>3.199590970115173E-2</v>
      </c>
      <c r="I33" s="69"/>
    </row>
    <row r="34" spans="1:9" s="32" customFormat="1" ht="15.75" x14ac:dyDescent="0.25">
      <c r="A34" s="70" t="str">
        <f>Planilha1!C21</f>
        <v>02.03.001</v>
      </c>
      <c r="B34" s="65" t="str">
        <f>Planilha1!D21</f>
        <v>FORMA DE MADEIRA MACICA</v>
      </c>
      <c r="C34" s="64" t="str">
        <f>Planilha1!E21</f>
        <v>m²</v>
      </c>
      <c r="D34" s="66">
        <f>Planilha1!F21</f>
        <v>6</v>
      </c>
      <c r="E34" s="68">
        <f>Planilha1!G21</f>
        <v>105.63</v>
      </c>
      <c r="F34" s="78">
        <f t="shared" si="0"/>
        <v>129.92489999999998</v>
      </c>
      <c r="G34" s="68">
        <f t="shared" si="1"/>
        <v>779.54939999999988</v>
      </c>
      <c r="H34" s="69">
        <f>G34/G27</f>
        <v>1.2818184355496802E-2</v>
      </c>
      <c r="I34" s="69"/>
    </row>
    <row r="35" spans="1:9" s="32" customFormat="1" ht="15.75" x14ac:dyDescent="0.25">
      <c r="A35" s="70" t="str">
        <f>Planilha1!C22</f>
        <v>02.04.002</v>
      </c>
      <c r="B35" s="65" t="str">
        <f>Planilha1!D22</f>
        <v>ACO CA 50 (A OU B) FYK= 500 M PA</v>
      </c>
      <c r="C35" s="64" t="str">
        <f>Planilha1!E22</f>
        <v>Kg</v>
      </c>
      <c r="D35" s="66">
        <f>Planilha1!F22</f>
        <v>510</v>
      </c>
      <c r="E35" s="68">
        <f>Planilha1!G22</f>
        <v>17.46</v>
      </c>
      <c r="F35" s="78">
        <f t="shared" si="0"/>
        <v>21.4758</v>
      </c>
      <c r="G35" s="68">
        <f t="shared" si="1"/>
        <v>10952.657999999999</v>
      </c>
      <c r="H35" s="69">
        <f>G35/G27</f>
        <v>0.18009530816995936</v>
      </c>
      <c r="I35" s="69"/>
    </row>
    <row r="36" spans="1:9" s="32" customFormat="1" ht="15.75" x14ac:dyDescent="0.25">
      <c r="A36" s="70" t="str">
        <f>Planilha1!C23</f>
        <v>02.05.018</v>
      </c>
      <c r="B36" s="65" t="str">
        <f>Planilha1!D23</f>
        <v>CONCRETO DOSADO E LANCADO FCK=25MPA</v>
      </c>
      <c r="C36" s="64" t="str">
        <f>Planilha1!E23</f>
        <v>m³</v>
      </c>
      <c r="D36" s="66">
        <f>Planilha1!F23</f>
        <v>40</v>
      </c>
      <c r="E36" s="68">
        <f>Planilha1!G23</f>
        <v>628.24</v>
      </c>
      <c r="F36" s="78">
        <f t="shared" si="0"/>
        <v>772.73519999999996</v>
      </c>
      <c r="G36" s="68">
        <f t="shared" si="1"/>
        <v>30909.407999999999</v>
      </c>
      <c r="H36" s="69">
        <f>G36/G27</f>
        <v>0.50824551986476774</v>
      </c>
      <c r="I36" s="69"/>
    </row>
    <row r="37" spans="1:9" s="32" customFormat="1" ht="31.5" x14ac:dyDescent="0.25">
      <c r="A37" s="70" t="str">
        <f>Planilha1!C24</f>
        <v>02.07.002</v>
      </c>
      <c r="B37" s="65" t="str">
        <f>Planilha1!D24</f>
        <v>IMPERM RESP ALV EMBAS C/ CIM-AREIA 1-3 HIDROFUGO/TINTA BETUMINOSA</v>
      </c>
      <c r="C37" s="64" t="str">
        <f>Planilha1!E24</f>
        <v>m²</v>
      </c>
      <c r="D37" s="66">
        <f>Planilha1!F24</f>
        <v>50</v>
      </c>
      <c r="E37" s="68">
        <f>Planilha1!G24</f>
        <v>96.17</v>
      </c>
      <c r="F37" s="78">
        <f t="shared" si="0"/>
        <v>118.2891</v>
      </c>
      <c r="G37" s="68">
        <f t="shared" si="1"/>
        <v>5914.4549999999999</v>
      </c>
      <c r="H37" s="69">
        <f>G37/G27</f>
        <v>9.7251790011370479E-2</v>
      </c>
      <c r="I37" s="69"/>
    </row>
    <row r="38" spans="1:9" s="32" customFormat="1" ht="31.5" x14ac:dyDescent="0.25">
      <c r="A38" s="70" t="str">
        <f>Planilha1!C25</f>
        <v>16.06.058</v>
      </c>
      <c r="B38" s="65" t="str">
        <f>Planilha1!D25</f>
        <v>TAPUME H=225CM APOIADO NO TERRENO E PINTURA LATEX FACE EXTERNA COM LOGOTIPO</v>
      </c>
      <c r="C38" s="64" t="str">
        <f>Planilha1!E25</f>
        <v>m</v>
      </c>
      <c r="D38" s="66">
        <f>Planilha1!F25</f>
        <v>20</v>
      </c>
      <c r="E38" s="68">
        <f>Planilha1!G25</f>
        <v>122.7</v>
      </c>
      <c r="F38" s="78">
        <f t="shared" si="0"/>
        <v>150.92099999999999</v>
      </c>
      <c r="G38" s="68">
        <f t="shared" si="1"/>
        <v>3018.42</v>
      </c>
      <c r="H38" s="69">
        <f>G38/G27</f>
        <v>4.9632087488385809E-2</v>
      </c>
      <c r="I38" s="69"/>
    </row>
    <row r="39" spans="1:9" s="77" customFormat="1" ht="18.75" x14ac:dyDescent="0.3">
      <c r="A39" s="71" t="s">
        <v>206</v>
      </c>
      <c r="B39" s="72" t="str">
        <f>Planilha1!D27</f>
        <v>ALVENARIA E REVESTIMENTOS</v>
      </c>
      <c r="C39" s="73"/>
      <c r="D39" s="74"/>
      <c r="E39" s="75"/>
      <c r="F39" s="75"/>
      <c r="G39" s="75">
        <f>SUM(G40:G47)</f>
        <v>189441.16829999999</v>
      </c>
      <c r="H39" s="75"/>
      <c r="I39" s="76">
        <f>G39/G19</f>
        <v>0.26882452905416221</v>
      </c>
    </row>
    <row r="40" spans="1:9" s="32" customFormat="1" ht="31.5" x14ac:dyDescent="0.25">
      <c r="A40" s="70" t="str">
        <f>Planilha1!C28</f>
        <v>04.01.072</v>
      </c>
      <c r="B40" s="65" t="str">
        <f>Planilha1!D28</f>
        <v>ALVENARIA DE TIJOLO CERAMICO FURADO (BAIANO) ESP.NOM 15 CM</v>
      </c>
      <c r="C40" s="64" t="str">
        <f>Planilha1!E28</f>
        <v>m²</v>
      </c>
      <c r="D40" s="66">
        <f>Planilha1!F28</f>
        <v>350</v>
      </c>
      <c r="E40" s="68">
        <f>Planilha1!G28</f>
        <v>87.59</v>
      </c>
      <c r="F40" s="78">
        <f t="shared" si="0"/>
        <v>107.73570000000001</v>
      </c>
      <c r="G40" s="68">
        <f>D40*F40</f>
        <v>37707.495000000003</v>
      </c>
      <c r="H40" s="69">
        <f>G40/G39</f>
        <v>0.19904593778838095</v>
      </c>
      <c r="I40" s="69"/>
    </row>
    <row r="41" spans="1:9" s="32" customFormat="1" ht="15.75" x14ac:dyDescent="0.25">
      <c r="A41" s="70" t="str">
        <f>Planilha1!C29</f>
        <v>12.02.002</v>
      </c>
      <c r="B41" s="65" t="str">
        <f>Planilha1!D29</f>
        <v>CHAPISCO (PAREDES INTERNAS E EXTERNAS)</v>
      </c>
      <c r="C41" s="64" t="str">
        <f>Planilha1!E29</f>
        <v>m²</v>
      </c>
      <c r="D41" s="66">
        <f>Planilha1!F29</f>
        <v>700</v>
      </c>
      <c r="E41" s="68">
        <f>Planilha1!G29</f>
        <v>8.3000000000000007</v>
      </c>
      <c r="F41" s="78">
        <f t="shared" si="0"/>
        <v>10.209000000000001</v>
      </c>
      <c r="G41" s="68">
        <f t="shared" ref="G41:G47" si="2">D41*F41</f>
        <v>7146.3000000000011</v>
      </c>
      <c r="H41" s="69">
        <f>G41/G39</f>
        <v>3.7723057053169584E-2</v>
      </c>
      <c r="I41" s="69"/>
    </row>
    <row r="42" spans="1:9" s="32" customFormat="1" ht="15.75" x14ac:dyDescent="0.25">
      <c r="A42" s="70" t="str">
        <f>Planilha1!C30</f>
        <v>12.02.005</v>
      </c>
      <c r="B42" s="65" t="str">
        <f>Planilha1!D30</f>
        <v>EMBOÇO</v>
      </c>
      <c r="C42" s="64" t="str">
        <f>Planilha1!E30</f>
        <v>m²</v>
      </c>
      <c r="D42" s="66">
        <f>Planilha1!F30</f>
        <v>53</v>
      </c>
      <c r="E42" s="68">
        <f>Planilha1!G30</f>
        <v>42.37</v>
      </c>
      <c r="F42" s="78">
        <f t="shared" si="0"/>
        <v>52.115099999999998</v>
      </c>
      <c r="G42" s="68">
        <f t="shared" si="2"/>
        <v>2762.1003000000001</v>
      </c>
      <c r="H42" s="69">
        <f>G42/G39</f>
        <v>1.458025372619073E-2</v>
      </c>
      <c r="I42" s="69"/>
    </row>
    <row r="43" spans="1:9" s="32" customFormat="1" ht="15.75" x14ac:dyDescent="0.25">
      <c r="A43" s="70" t="str">
        <f>Planilha1!C31</f>
        <v>12.02.007</v>
      </c>
      <c r="B43" s="65" t="str">
        <f>Planilha1!D31</f>
        <v>REBOCO (PAREDES INTERNAS E EXTERNAS)</v>
      </c>
      <c r="C43" s="64" t="str">
        <f>Planilha1!E31</f>
        <v>m²</v>
      </c>
      <c r="D43" s="66">
        <f>Planilha1!F31</f>
        <v>770</v>
      </c>
      <c r="E43" s="68">
        <f>Planilha1!G31</f>
        <v>30.93</v>
      </c>
      <c r="F43" s="78">
        <f t="shared" si="0"/>
        <v>38.043900000000001</v>
      </c>
      <c r="G43" s="68">
        <f t="shared" si="2"/>
        <v>29293.803</v>
      </c>
      <c r="H43" s="69">
        <f>G43/G39</f>
        <v>0.15463271929156489</v>
      </c>
      <c r="I43" s="69"/>
    </row>
    <row r="44" spans="1:9" s="32" customFormat="1" ht="15.75" x14ac:dyDescent="0.25">
      <c r="A44" s="70" t="str">
        <f>Planilha1!C32</f>
        <v>12.02.029</v>
      </c>
      <c r="B44" s="65" t="str">
        <f>Planilha1!D32</f>
        <v>CERAMICA ESMALTADA 20X20CM</v>
      </c>
      <c r="C44" s="64" t="str">
        <f>Planilha1!E32</f>
        <v>m²</v>
      </c>
      <c r="D44" s="66">
        <f>Planilha1!F32</f>
        <v>90</v>
      </c>
      <c r="E44" s="68">
        <f>Planilha1!G32</f>
        <v>114.03</v>
      </c>
      <c r="F44" s="78">
        <f t="shared" si="0"/>
        <v>140.2569</v>
      </c>
      <c r="G44" s="68">
        <f t="shared" si="2"/>
        <v>12623.121000000001</v>
      </c>
      <c r="H44" s="69">
        <f>G44/G39</f>
        <v>6.6633462585122802E-2</v>
      </c>
      <c r="I44" s="69"/>
    </row>
    <row r="45" spans="1:9" s="32" customFormat="1" ht="47.25" x14ac:dyDescent="0.25">
      <c r="A45" s="70" t="str">
        <f>Planilha1!C33</f>
        <v>13.02.100</v>
      </c>
      <c r="B45" s="65" t="str">
        <f>Planilha1!D33</f>
        <v>CERAMICA ESMALT.ANTIDER. ABSORÇÃO DE AGUA 3% A 8% PEI 4/5 COEF.ATRITO MINIMO 0,4 USO EXCLUSIVO PADRAO CRECHE</v>
      </c>
      <c r="C45" s="64" t="str">
        <f>Planilha1!E33</f>
        <v>m²</v>
      </c>
      <c r="D45" s="66">
        <f>Planilha1!F33</f>
        <v>290</v>
      </c>
      <c r="E45" s="68">
        <f>Planilha1!G33</f>
        <v>99.61</v>
      </c>
      <c r="F45" s="78">
        <f t="shared" si="0"/>
        <v>122.52029999999999</v>
      </c>
      <c r="G45" s="68">
        <f t="shared" si="2"/>
        <v>35530.886999999995</v>
      </c>
      <c r="H45" s="69">
        <f>G45/G39</f>
        <v>0.18755631270037937</v>
      </c>
      <c r="I45" s="69"/>
    </row>
    <row r="46" spans="1:9" s="32" customFormat="1" ht="15.75" x14ac:dyDescent="0.25">
      <c r="A46" s="70" t="str">
        <f>Planilha1!C34</f>
        <v>15.02.025</v>
      </c>
      <c r="B46" s="65" t="str">
        <f>Planilha1!D34</f>
        <v>TINTA LATEX STANDARD (PAREDES INTERNAS)</v>
      </c>
      <c r="C46" s="64" t="str">
        <f>Planilha1!E34</f>
        <v>m²</v>
      </c>
      <c r="D46" s="66">
        <f>Planilha1!F34</f>
        <v>1180</v>
      </c>
      <c r="E46" s="68">
        <f>Planilha1!G34</f>
        <v>38.15</v>
      </c>
      <c r="F46" s="78">
        <f t="shared" si="0"/>
        <v>46.924499999999995</v>
      </c>
      <c r="G46" s="68">
        <f t="shared" si="2"/>
        <v>55370.909999999996</v>
      </c>
      <c r="H46" s="69">
        <f>G46/G39</f>
        <v>0.29228551796257052</v>
      </c>
      <c r="I46" s="69"/>
    </row>
    <row r="47" spans="1:9" s="32" customFormat="1" ht="15.75" x14ac:dyDescent="0.25">
      <c r="A47" s="70" t="str">
        <f>Planilha1!C35</f>
        <v>15.04.006</v>
      </c>
      <c r="B47" s="65" t="str">
        <f>Planilha1!D35</f>
        <v>TINTA LATEX STANDARD (PAREDES EXTERNAS)</v>
      </c>
      <c r="C47" s="64" t="str">
        <f>Planilha1!E35</f>
        <v>m²</v>
      </c>
      <c r="D47" s="66">
        <f>Planilha1!F35</f>
        <v>240</v>
      </c>
      <c r="E47" s="68">
        <f>Planilha1!G35</f>
        <v>30.51</v>
      </c>
      <c r="F47" s="78">
        <f t="shared" si="0"/>
        <v>37.527300000000004</v>
      </c>
      <c r="G47" s="68">
        <f t="shared" si="2"/>
        <v>9006.5520000000015</v>
      </c>
      <c r="H47" s="69">
        <f>G47/G39</f>
        <v>4.7542738892621166E-2</v>
      </c>
      <c r="I47" s="69"/>
    </row>
    <row r="48" spans="1:9" s="77" customFormat="1" ht="18.75" x14ac:dyDescent="0.3">
      <c r="A48" s="71" t="s">
        <v>207</v>
      </c>
      <c r="B48" s="72" t="str">
        <f>Planilha1!D37</f>
        <v>FORRO/COBERTURA</v>
      </c>
      <c r="C48" s="73"/>
      <c r="D48" s="74"/>
      <c r="E48" s="75"/>
      <c r="F48" s="75"/>
      <c r="G48" s="75">
        <f>SUM(G49:G52)</f>
        <v>256880.21100000001</v>
      </c>
      <c r="H48" s="75"/>
      <c r="I48" s="76">
        <f>G48/G19</f>
        <v>0.36452320456581999</v>
      </c>
    </row>
    <row r="49" spans="1:9" s="32" customFormat="1" ht="31.5" x14ac:dyDescent="0.25">
      <c r="A49" s="70" t="str">
        <f>Planilha1!C38</f>
        <v>07.02.016</v>
      </c>
      <c r="B49" s="65" t="str">
        <f>Planilha1!D38</f>
        <v>FORNECIMENTO E MONTAGEM DE ESTRUTURA METALICA COM AÇO RESISTENTE A CORROSAO (ASTM A709/A588)</v>
      </c>
      <c r="C49" s="64" t="str">
        <f>Planilha1!E38</f>
        <v>Kg</v>
      </c>
      <c r="D49" s="66">
        <f>Planilha1!F38</f>
        <v>2800</v>
      </c>
      <c r="E49" s="68">
        <f>Planilha1!G38</f>
        <v>26.76</v>
      </c>
      <c r="F49" s="78">
        <f t="shared" si="0"/>
        <v>32.9148</v>
      </c>
      <c r="G49" s="68">
        <f>D49*F49</f>
        <v>92161.44</v>
      </c>
      <c r="H49" s="69">
        <f>G49/G48</f>
        <v>0.35877205037020155</v>
      </c>
      <c r="I49" s="69"/>
    </row>
    <row r="50" spans="1:9" s="32" customFormat="1" ht="47.25" x14ac:dyDescent="0.25">
      <c r="A50" s="70" t="str">
        <f>Planilha1!C39</f>
        <v>07.03.135</v>
      </c>
      <c r="B50" s="65" t="str">
        <f>Planilha1!D39</f>
        <v>TELHA GALVALUME / ACO GALV SANDUICHE E=30MM (PUR) / (PIR) TRAPEZ H=40MM NAS DUAS FACES E= 0,50MM COM PINT FACES APARE</v>
      </c>
      <c r="C50" s="64" t="str">
        <f>Planilha1!E39</f>
        <v>m²</v>
      </c>
      <c r="D50" s="66">
        <f>Planilha1!F39</f>
        <v>258</v>
      </c>
      <c r="E50" s="68">
        <f>Planilha1!G39</f>
        <v>372.1</v>
      </c>
      <c r="F50" s="78">
        <f t="shared" si="0"/>
        <v>457.68300000000005</v>
      </c>
      <c r="G50" s="68">
        <f>D50*F50</f>
        <v>118082.21400000001</v>
      </c>
      <c r="H50" s="69">
        <f>G50/G48</f>
        <v>0.45967812600403074</v>
      </c>
      <c r="I50" s="69"/>
    </row>
    <row r="51" spans="1:9" s="32" customFormat="1" ht="15.75" x14ac:dyDescent="0.25">
      <c r="A51" s="70" t="str">
        <f>Planilha1!C40</f>
        <v>10.01.049</v>
      </c>
      <c r="B51" s="65" t="str">
        <f>Planilha1!D40</f>
        <v>FORRO DE GESSO ACARTONADO INCL ESTRUTURA</v>
      </c>
      <c r="C51" s="64" t="str">
        <f>Planilha1!E40</f>
        <v>m²</v>
      </c>
      <c r="D51" s="66">
        <f>Planilha1!F40</f>
        <v>290</v>
      </c>
      <c r="E51" s="68">
        <f>Planilha1!G40</f>
        <v>108.71</v>
      </c>
      <c r="F51" s="78">
        <f t="shared" si="0"/>
        <v>133.7133</v>
      </c>
      <c r="G51" s="68">
        <f>D51*F51</f>
        <v>38776.857000000004</v>
      </c>
      <c r="H51" s="69">
        <f>G51/G48</f>
        <v>0.15095307205271644</v>
      </c>
      <c r="I51" s="69"/>
    </row>
    <row r="52" spans="1:9" s="32" customFormat="1" ht="15.75" x14ac:dyDescent="0.25">
      <c r="A52" s="70" t="str">
        <f>Planilha1!C41</f>
        <v>07.80.099</v>
      </c>
      <c r="B52" s="65" t="str">
        <f>Planilha1!D41</f>
        <v>SERVICOS DE COBERTURA - CONSERVACAO E MANUTENÇOES</v>
      </c>
      <c r="C52" s="64" t="str">
        <f>Planilha1!E41</f>
        <v>MV</v>
      </c>
      <c r="D52" s="66">
        <f>Planilha1!F41</f>
        <v>10</v>
      </c>
      <c r="E52" s="68">
        <f>Planilha1!G41</f>
        <v>639</v>
      </c>
      <c r="F52" s="78">
        <f t="shared" si="0"/>
        <v>785.97</v>
      </c>
      <c r="G52" s="68">
        <f>D52*F52</f>
        <v>7859.7000000000007</v>
      </c>
      <c r="H52" s="69">
        <f>G52/G48</f>
        <v>3.0596751573051303E-2</v>
      </c>
      <c r="I52" s="69"/>
    </row>
    <row r="53" spans="1:9" s="77" customFormat="1" ht="18.75" x14ac:dyDescent="0.3">
      <c r="A53" s="71" t="s">
        <v>208</v>
      </c>
      <c r="B53" s="72" t="str">
        <f>Planilha1!D43</f>
        <v>ESQUADRIAS</v>
      </c>
      <c r="C53" s="73"/>
      <c r="D53" s="74"/>
      <c r="E53" s="75"/>
      <c r="F53" s="75"/>
      <c r="G53" s="75">
        <f>SUM(G54:G56)</f>
        <v>92838.610350000003</v>
      </c>
      <c r="H53" s="75"/>
      <c r="I53" s="76">
        <f>G53/G19</f>
        <v>0.13174166908567161</v>
      </c>
    </row>
    <row r="54" spans="1:9" s="32" customFormat="1" ht="15.75" x14ac:dyDescent="0.25">
      <c r="A54" s="70" t="str">
        <f>Planilha1!C44</f>
        <v>06.01.072</v>
      </c>
      <c r="B54" s="65" t="str">
        <f>Planilha1!D44</f>
        <v>CAIXILHOS DE ALUMINIO -BASCULANTES (JANELAS)</v>
      </c>
      <c r="C54" s="64" t="str">
        <f>Planilha1!E44</f>
        <v>m²</v>
      </c>
      <c r="D54" s="66">
        <f>Planilha1!F44</f>
        <v>35</v>
      </c>
      <c r="E54" s="68">
        <f>Planilha1!G44</f>
        <v>1584.75</v>
      </c>
      <c r="F54" s="78">
        <f t="shared" si="0"/>
        <v>1949.2425000000001</v>
      </c>
      <c r="G54" s="68">
        <f>D54*F54</f>
        <v>68223.487500000003</v>
      </c>
      <c r="H54" s="69">
        <f>G54/G53</f>
        <v>0.73486114497835109</v>
      </c>
      <c r="I54" s="69"/>
    </row>
    <row r="55" spans="1:9" s="32" customFormat="1" ht="15.75" x14ac:dyDescent="0.25">
      <c r="A55" s="70" t="str">
        <f>Planilha1!C45</f>
        <v>06.01.075</v>
      </c>
      <c r="B55" s="65" t="str">
        <f>Planilha1!D45</f>
        <v>CAIXILHOS DE ALUMINIO - FIXO (PORTAS)</v>
      </c>
      <c r="C55" s="64" t="str">
        <f>Planilha1!E45</f>
        <v>m²</v>
      </c>
      <c r="D55" s="66">
        <f>Planilha1!F45</f>
        <v>8.5</v>
      </c>
      <c r="E55" s="68">
        <f>Planilha1!G45</f>
        <v>1243.29</v>
      </c>
      <c r="F55" s="78">
        <f t="shared" si="0"/>
        <v>1529.2466999999999</v>
      </c>
      <c r="G55" s="68">
        <f>D55*F55</f>
        <v>12998.596949999999</v>
      </c>
      <c r="H55" s="69">
        <f>G55/G53</f>
        <v>0.14001283411067342</v>
      </c>
      <c r="I55" s="69"/>
    </row>
    <row r="56" spans="1:9" s="32" customFormat="1" ht="31.5" x14ac:dyDescent="0.25">
      <c r="A56" s="70" t="str">
        <f>Planilha1!C46</f>
        <v>05.01.004</v>
      </c>
      <c r="B56" s="65" t="str">
        <f>Planilha1!D46</f>
        <v>PM-04 PORTA DE MADEIRA SARRAFEADA P/ PINT. BAT. MADEIRA L=82CM</v>
      </c>
      <c r="C56" s="64" t="str">
        <f>Planilha1!E46</f>
        <v>UNID.</v>
      </c>
      <c r="D56" s="66">
        <f>Planilha1!F46</f>
        <v>7</v>
      </c>
      <c r="E56" s="68">
        <f>Planilha1!G46</f>
        <v>1349.19</v>
      </c>
      <c r="F56" s="78">
        <f t="shared" si="0"/>
        <v>1659.5037</v>
      </c>
      <c r="G56" s="68">
        <f>D56*F56</f>
        <v>11616.525900000001</v>
      </c>
      <c r="H56" s="69">
        <f>G56/G53</f>
        <v>0.12512602091097544</v>
      </c>
      <c r="I56" s="69"/>
    </row>
    <row r="57" spans="1:9" s="77" customFormat="1" ht="18.75" x14ac:dyDescent="0.3">
      <c r="A57" s="71" t="s">
        <v>209</v>
      </c>
      <c r="B57" s="72" t="str">
        <f>Planilha1!D47</f>
        <v>HIDRÁULICA E ACESSÓRIOS</v>
      </c>
      <c r="C57" s="73"/>
      <c r="D57" s="74"/>
      <c r="E57" s="75"/>
      <c r="F57" s="75"/>
      <c r="G57" s="75">
        <f>SUM(G58:G71)</f>
        <v>38986.799549999996</v>
      </c>
      <c r="H57" s="75"/>
      <c r="I57" s="76">
        <f>G57/G19</f>
        <v>5.53238143662661E-2</v>
      </c>
    </row>
    <row r="58" spans="1:9" s="32" customFormat="1" ht="15.75" x14ac:dyDescent="0.25">
      <c r="A58" s="70" t="str">
        <f>Planilha1!C48</f>
        <v>04.03.009</v>
      </c>
      <c r="B58" s="65" t="str">
        <f>Planilha1!D48</f>
        <v>DV-01 DIVISORIA DE GRANILITE - LATERAL ABERTA</v>
      </c>
      <c r="C58" s="64" t="str">
        <f>Planilha1!E48</f>
        <v>m²</v>
      </c>
      <c r="D58" s="66">
        <f>Planilha1!F48</f>
        <v>21</v>
      </c>
      <c r="E58" s="68">
        <f>Planilha1!G48</f>
        <v>233.31</v>
      </c>
      <c r="F58" s="78">
        <f t="shared" si="0"/>
        <v>286.97129999999999</v>
      </c>
      <c r="G58" s="68">
        <f>D58*F58</f>
        <v>6026.3972999999996</v>
      </c>
      <c r="H58" s="69">
        <f>G58/G57</f>
        <v>0.15457532727894818</v>
      </c>
      <c r="I58" s="69"/>
    </row>
    <row r="59" spans="1:9" s="32" customFormat="1" ht="31.5" x14ac:dyDescent="0.25">
      <c r="A59" s="70" t="str">
        <f>Planilha1!C49</f>
        <v>08.03.016</v>
      </c>
      <c r="B59" s="65" t="str">
        <f>Planilha1!D49</f>
        <v>TUBO PVC RÍGIDO JUNTA SOLDÁVEL DE 25 INCL CONEXÕES (ÁGUA FRIA)</v>
      </c>
      <c r="C59" s="64" t="str">
        <f>Planilha1!E49</f>
        <v>m</v>
      </c>
      <c r="D59" s="66">
        <f>Planilha1!F49</f>
        <v>20</v>
      </c>
      <c r="E59" s="68">
        <f>Planilha1!G49</f>
        <v>30.21</v>
      </c>
      <c r="F59" s="78">
        <f t="shared" si="0"/>
        <v>37.158299999999997</v>
      </c>
      <c r="G59" s="68">
        <f t="shared" ref="G59:G71" si="3">D59*F59</f>
        <v>743.16599999999994</v>
      </c>
      <c r="H59" s="69">
        <f>G59/G57</f>
        <v>1.906199043209229E-2</v>
      </c>
      <c r="I59" s="69"/>
    </row>
    <row r="60" spans="1:9" s="32" customFormat="1" ht="31.5" x14ac:dyDescent="0.25">
      <c r="A60" s="70" t="str">
        <f>Planilha1!C50</f>
        <v>08.03.019</v>
      </c>
      <c r="B60" s="65" t="str">
        <f>Planilha1!D50</f>
        <v>TUBO PVC RÍGIDO JUNTA SOLDÁVEL DE 50 INCL CONEXÕES (ÁGUA FRIA)</v>
      </c>
      <c r="C60" s="64" t="str">
        <f>Planilha1!E50</f>
        <v>m</v>
      </c>
      <c r="D60" s="66">
        <f>Planilha1!F50</f>
        <v>15</v>
      </c>
      <c r="E60" s="68">
        <f>Planilha1!G50</f>
        <v>63.67</v>
      </c>
      <c r="F60" s="78">
        <f t="shared" si="0"/>
        <v>78.314099999999996</v>
      </c>
      <c r="G60" s="68">
        <f t="shared" si="3"/>
        <v>1174.7114999999999</v>
      </c>
      <c r="H60" s="69">
        <f>G60/G57</f>
        <v>3.0131006226696032E-2</v>
      </c>
      <c r="I60" s="69"/>
    </row>
    <row r="61" spans="1:9" s="32" customFormat="1" ht="31.5" x14ac:dyDescent="0.25">
      <c r="A61" s="70" t="str">
        <f>Planilha1!C51</f>
        <v>08.04.031</v>
      </c>
      <c r="B61" s="65" t="str">
        <f>Planilha1!D51</f>
        <v>REGISTRO DE PRESSAO C/ CANOPLA CROMADA DN 15MM (1/2") (CHUVEIROS)</v>
      </c>
      <c r="C61" s="64" t="str">
        <f>Planilha1!E51</f>
        <v>UNID.</v>
      </c>
      <c r="D61" s="66">
        <f>Planilha1!F51</f>
        <v>2</v>
      </c>
      <c r="E61" s="68">
        <f>Planilha1!G51</f>
        <v>136.13999999999999</v>
      </c>
      <c r="F61" s="78">
        <f t="shared" si="0"/>
        <v>167.45219999999998</v>
      </c>
      <c r="G61" s="68">
        <f t="shared" si="3"/>
        <v>334.90439999999995</v>
      </c>
      <c r="H61" s="69">
        <f>G61/G57</f>
        <v>8.5901998590699902E-3</v>
      </c>
      <c r="I61" s="69"/>
    </row>
    <row r="62" spans="1:9" s="32" customFormat="1" ht="31.5" x14ac:dyDescent="0.25">
      <c r="A62" s="70" t="str">
        <f>Planilha1!C52</f>
        <v>08.04.052</v>
      </c>
      <c r="B62" s="65" t="str">
        <f>Planilha1!D52</f>
        <v>VALVULA DE DESCARGA C/REG INCORP DN 40MM (1 1/2") C/ ACAB SIMPLES</v>
      </c>
      <c r="C62" s="64" t="str">
        <f>Planilha1!E52</f>
        <v>UNID.</v>
      </c>
      <c r="D62" s="66">
        <f>Planilha1!F52</f>
        <v>6</v>
      </c>
      <c r="E62" s="68">
        <f>Planilha1!G52</f>
        <v>431.08</v>
      </c>
      <c r="F62" s="78">
        <f t="shared" si="0"/>
        <v>530.22839999999997</v>
      </c>
      <c r="G62" s="68">
        <f t="shared" si="3"/>
        <v>3181.3703999999998</v>
      </c>
      <c r="H62" s="69">
        <f>G62/G57</f>
        <v>8.1601219815951781E-2</v>
      </c>
      <c r="I62" s="69"/>
    </row>
    <row r="63" spans="1:9" s="32" customFormat="1" ht="31.5" x14ac:dyDescent="0.25">
      <c r="A63" s="70" t="str">
        <f>Planilha1!C53</f>
        <v>08.09.016</v>
      </c>
      <c r="B63" s="65" t="str">
        <f>Planilha1!D53</f>
        <v>TUBO PVC NORMAL "SN" JUNTA ELÁSTICA DN 50 INCL CONEXÕES (ESGOTO)</v>
      </c>
      <c r="C63" s="64" t="str">
        <f>Planilha1!E53</f>
        <v>m</v>
      </c>
      <c r="D63" s="66">
        <f>Planilha1!F53</f>
        <v>15</v>
      </c>
      <c r="E63" s="68">
        <f>Planilha1!G53</f>
        <v>64.7</v>
      </c>
      <c r="F63" s="78">
        <f t="shared" si="0"/>
        <v>79.581000000000003</v>
      </c>
      <c r="G63" s="68">
        <f t="shared" si="3"/>
        <v>1193.7150000000001</v>
      </c>
      <c r="H63" s="69">
        <f>G63/G57</f>
        <v>3.061844044082352E-2</v>
      </c>
      <c r="I63" s="69"/>
    </row>
    <row r="64" spans="1:9" s="32" customFormat="1" ht="31.5" x14ac:dyDescent="0.25">
      <c r="A64" s="70" t="str">
        <f>Planilha1!C54</f>
        <v>08.09.018</v>
      </c>
      <c r="B64" s="65" t="str">
        <f>Planilha1!D54</f>
        <v>TUBO PVC NORMAL "SN" JUNTA ELÁSTICA DN 100 INCL CONEXÕES (ESGOTO)</v>
      </c>
      <c r="C64" s="64" t="str">
        <f>Planilha1!E54</f>
        <v>m</v>
      </c>
      <c r="D64" s="66">
        <f>Planilha1!F54</f>
        <v>20</v>
      </c>
      <c r="E64" s="68">
        <f>Planilha1!G54</f>
        <v>85.04</v>
      </c>
      <c r="F64" s="78">
        <f t="shared" si="0"/>
        <v>104.59920000000001</v>
      </c>
      <c r="G64" s="68">
        <f t="shared" si="3"/>
        <v>2091.9840000000004</v>
      </c>
      <c r="H64" s="69">
        <f>G64/G57</f>
        <v>5.3658777436118132E-2</v>
      </c>
      <c r="I64" s="69"/>
    </row>
    <row r="65" spans="1:9" s="32" customFormat="1" ht="15.75" x14ac:dyDescent="0.25">
      <c r="A65" s="70" t="str">
        <f>Planilha1!C55</f>
        <v>08.14.006</v>
      </c>
      <c r="B65" s="65" t="str">
        <f>Planilha1!D55</f>
        <v>REGISTRO DE GAVETA BRUTO DN 50MM (2")</v>
      </c>
      <c r="C65" s="64" t="str">
        <f>Planilha1!E55</f>
        <v>UNID.</v>
      </c>
      <c r="D65" s="66">
        <f>Planilha1!F55</f>
        <v>2</v>
      </c>
      <c r="E65" s="68">
        <f>Planilha1!G55</f>
        <v>204.35</v>
      </c>
      <c r="F65" s="78">
        <f t="shared" si="0"/>
        <v>251.35049999999998</v>
      </c>
      <c r="G65" s="68">
        <f t="shared" si="3"/>
        <v>502.70099999999996</v>
      </c>
      <c r="H65" s="69">
        <f>G65/G57</f>
        <v>1.2894133547825421E-2</v>
      </c>
      <c r="I65" s="69"/>
    </row>
    <row r="66" spans="1:9" s="32" customFormat="1" ht="31.5" x14ac:dyDescent="0.25">
      <c r="A66" s="70" t="str">
        <f>Planilha1!C56</f>
        <v>08.15.019</v>
      </c>
      <c r="B66" s="65" t="str">
        <f>Planilha1!D56</f>
        <v>LT-07 LAVATÓRIO COLETIVO COM TORNEIRA DE MESA- SANIT.ADMINISTRAÇÃO</v>
      </c>
      <c r="C66" s="64" t="str">
        <f>Planilha1!E56</f>
        <v>m</v>
      </c>
      <c r="D66" s="66">
        <f>Planilha1!F56</f>
        <v>2.5</v>
      </c>
      <c r="E66" s="68">
        <f>Planilha1!G56</f>
        <v>2895.49</v>
      </c>
      <c r="F66" s="78">
        <f t="shared" si="0"/>
        <v>3561.4526999999998</v>
      </c>
      <c r="G66" s="68">
        <f t="shared" si="3"/>
        <v>8903.6317500000005</v>
      </c>
      <c r="H66" s="69">
        <f>G66/G57</f>
        <v>0.22837554897475551</v>
      </c>
      <c r="I66" s="69"/>
    </row>
    <row r="67" spans="1:9" s="32" customFormat="1" ht="15.75" x14ac:dyDescent="0.25">
      <c r="A67" s="70" t="str">
        <f>Planilha1!C57</f>
        <v>08.16.001</v>
      </c>
      <c r="B67" s="65" t="str">
        <f>Planilha1!D57</f>
        <v>BACIA SIFONADA DE LOUCA BRANCA (VDR 6L) C/ ASSENTO</v>
      </c>
      <c r="C67" s="64" t="str">
        <f>Planilha1!E57</f>
        <v>UNID.</v>
      </c>
      <c r="D67" s="66">
        <f>Planilha1!F57</f>
        <v>6</v>
      </c>
      <c r="E67" s="68">
        <f>Planilha1!G57</f>
        <v>359.04</v>
      </c>
      <c r="F67" s="78">
        <f t="shared" si="0"/>
        <v>441.61920000000003</v>
      </c>
      <c r="G67" s="68">
        <f t="shared" si="3"/>
        <v>2649.7152000000001</v>
      </c>
      <c r="H67" s="69">
        <f>G67/G57</f>
        <v>6.7964419510808505E-2</v>
      </c>
      <c r="I67" s="69"/>
    </row>
    <row r="68" spans="1:9" s="32" customFormat="1" ht="15.75" x14ac:dyDescent="0.25">
      <c r="A68" s="70" t="str">
        <f>Planilha1!C58</f>
        <v>08.17.041</v>
      </c>
      <c r="B68" s="65" t="str">
        <f>Planilha1!D58</f>
        <v>CHUVEIRO ELETRICO COM RESISTENCIA BLINDADA</v>
      </c>
      <c r="C68" s="64" t="str">
        <f>Planilha1!E58</f>
        <v>UNID.</v>
      </c>
      <c r="D68" s="66">
        <f>Planilha1!F58</f>
        <v>2</v>
      </c>
      <c r="E68" s="68">
        <f>Planilha1!G58</f>
        <v>606.03</v>
      </c>
      <c r="F68" s="78">
        <f t="shared" si="0"/>
        <v>745.41689999999994</v>
      </c>
      <c r="G68" s="68">
        <f t="shared" si="3"/>
        <v>1490.8337999999999</v>
      </c>
      <c r="H68" s="69">
        <f>G68/G57</f>
        <v>3.8239450716851676E-2</v>
      </c>
      <c r="I68" s="69"/>
    </row>
    <row r="69" spans="1:9" s="32" customFormat="1" ht="15.75" x14ac:dyDescent="0.25">
      <c r="A69" s="70" t="str">
        <f>Planilha1!C59</f>
        <v>08.82.041</v>
      </c>
      <c r="B69" s="65" t="str">
        <f>Planilha1!D59</f>
        <v>SIFAO METALICO TIPO COPO DN 1 1/2 X 1 1/2"</v>
      </c>
      <c r="C69" s="64" t="str">
        <f>Planilha1!E59</f>
        <v>UNID.</v>
      </c>
      <c r="D69" s="66">
        <f>Planilha1!F59</f>
        <v>4</v>
      </c>
      <c r="E69" s="68">
        <f>Planilha1!G59</f>
        <v>193.83</v>
      </c>
      <c r="F69" s="78">
        <f t="shared" si="0"/>
        <v>238.4109</v>
      </c>
      <c r="G69" s="68">
        <f t="shared" si="3"/>
        <v>953.64359999999999</v>
      </c>
      <c r="H69" s="69">
        <f>G69/G57</f>
        <v>2.4460679281379998E-2</v>
      </c>
      <c r="I69" s="69"/>
    </row>
    <row r="70" spans="1:9" s="32" customFormat="1" ht="15.75" x14ac:dyDescent="0.25">
      <c r="A70" s="70" t="str">
        <f>Planilha1!C60</f>
        <v>16.08.028</v>
      </c>
      <c r="B70" s="65" t="str">
        <f>Planilha1!D60</f>
        <v>CI-01 CAIXA DE INSPECAO 60X60CM PARA ESGOTO</v>
      </c>
      <c r="C70" s="64" t="str">
        <f>Planilha1!E60</f>
        <v>UNID.</v>
      </c>
      <c r="D70" s="66">
        <f>Planilha1!F60</f>
        <v>2</v>
      </c>
      <c r="E70" s="68">
        <f>Planilha1!G60</f>
        <v>764.36</v>
      </c>
      <c r="F70" s="78">
        <f t="shared" si="0"/>
        <v>940.16279999999995</v>
      </c>
      <c r="G70" s="68">
        <f t="shared" si="3"/>
        <v>1880.3255999999999</v>
      </c>
      <c r="H70" s="69">
        <f>G70/G57</f>
        <v>4.8229801412360357E-2</v>
      </c>
      <c r="I70" s="69"/>
    </row>
    <row r="71" spans="1:9" s="32" customFormat="1" ht="31.5" x14ac:dyDescent="0.25">
      <c r="A71" s="70" t="str">
        <f>Planilha1!C61</f>
        <v>16.19.099</v>
      </c>
      <c r="B71" s="65" t="str">
        <f>Planilha1!D61</f>
        <v>SERVIÇOS - HIDRÁULICA (REPAROS E MANUTENÇÕES EM GERAL)</v>
      </c>
      <c r="C71" s="64" t="str">
        <f>Planilha1!E61</f>
        <v>MV</v>
      </c>
      <c r="D71" s="66">
        <f>Planilha1!F61</f>
        <v>10</v>
      </c>
      <c r="E71" s="68">
        <f>Planilha1!G61</f>
        <v>639</v>
      </c>
      <c r="F71" s="78">
        <f t="shared" si="0"/>
        <v>785.97</v>
      </c>
      <c r="G71" s="68">
        <f t="shared" si="3"/>
        <v>7859.7000000000007</v>
      </c>
      <c r="H71" s="69">
        <f>G71/G57</f>
        <v>0.2015990050663187</v>
      </c>
      <c r="I71" s="69"/>
    </row>
    <row r="72" spans="1:9" s="77" customFormat="1" ht="18.75" x14ac:dyDescent="0.3">
      <c r="A72" s="71" t="s">
        <v>210</v>
      </c>
      <c r="B72" s="72" t="str">
        <f>Planilha1!D63</f>
        <v>ELÉTRICA</v>
      </c>
      <c r="C72" s="73"/>
      <c r="D72" s="74"/>
      <c r="E72" s="75"/>
      <c r="F72" s="75"/>
      <c r="G72" s="75">
        <f>SUM(G73:G79)</f>
        <v>44573.5026</v>
      </c>
      <c r="H72" s="75"/>
      <c r="I72" s="76">
        <f>G72/G19</f>
        <v>6.3251567503870149E-2</v>
      </c>
    </row>
    <row r="73" spans="1:9" s="32" customFormat="1" ht="31.5" x14ac:dyDescent="0.25">
      <c r="A73" s="70" t="str">
        <f>Planilha1!C64</f>
        <v>09.03.058</v>
      </c>
      <c r="B73" s="65" t="str">
        <f>Planilha1!D64</f>
        <v>ELETRODUTO EM POLIETILENO DE 25MM-INCLUSIVE CONEXOES</v>
      </c>
      <c r="C73" s="64" t="str">
        <f>Planilha1!E64</f>
        <v>m</v>
      </c>
      <c r="D73" s="66">
        <f>Planilha1!F64</f>
        <v>135</v>
      </c>
      <c r="E73" s="68">
        <f>Planilha1!G64</f>
        <v>29.94</v>
      </c>
      <c r="F73" s="78">
        <f t="shared" si="0"/>
        <v>36.8262</v>
      </c>
      <c r="G73" s="68">
        <f>D73*F73</f>
        <v>4971.5370000000003</v>
      </c>
      <c r="H73" s="69">
        <f>G73/G60</f>
        <v>4.2321344432228685</v>
      </c>
      <c r="I73" s="69"/>
    </row>
    <row r="74" spans="1:9" s="32" customFormat="1" ht="15.75" x14ac:dyDescent="0.25">
      <c r="A74" s="70" t="str">
        <f>Planilha1!C65</f>
        <v>09.07.003</v>
      </c>
      <c r="B74" s="65" t="str">
        <f>Planilha1!D65</f>
        <v>FIO DE 1,50 MM2 - 750 V DE ISOLACAO (ILUMINAÇÃO)</v>
      </c>
      <c r="C74" s="64" t="str">
        <f>Planilha1!E65</f>
        <v>m</v>
      </c>
      <c r="D74" s="66">
        <f>Planilha1!F65</f>
        <v>300</v>
      </c>
      <c r="E74" s="68">
        <f>Planilha1!G65</f>
        <v>3.74</v>
      </c>
      <c r="F74" s="78">
        <f t="shared" si="0"/>
        <v>4.6002000000000001</v>
      </c>
      <c r="G74" s="68">
        <f t="shared" ref="G74:G79" si="4">D74*F74</f>
        <v>1380.06</v>
      </c>
      <c r="H74" s="69">
        <f t="shared" ref="H74:H79" si="5">G74/G61</f>
        <v>4.1207580431908335</v>
      </c>
      <c r="I74" s="69"/>
    </row>
    <row r="75" spans="1:9" s="32" customFormat="1" ht="15.75" x14ac:dyDescent="0.25">
      <c r="A75" s="70" t="str">
        <f>Planilha1!C66</f>
        <v>09.07.004</v>
      </c>
      <c r="B75" s="65" t="str">
        <f>Planilha1!D66</f>
        <v>FIO DE 2,50 MM2 - 750 V DE ISOLACAO (TOMADA)</v>
      </c>
      <c r="C75" s="64" t="str">
        <f>Planilha1!E66</f>
        <v>m</v>
      </c>
      <c r="D75" s="66">
        <f>Planilha1!F66</f>
        <v>460</v>
      </c>
      <c r="E75" s="68">
        <f>Planilha1!G66</f>
        <v>5.05</v>
      </c>
      <c r="F75" s="78">
        <f t="shared" si="0"/>
        <v>6.2115</v>
      </c>
      <c r="G75" s="68">
        <f t="shared" si="4"/>
        <v>2857.29</v>
      </c>
      <c r="H75" s="69">
        <f t="shared" si="5"/>
        <v>0.89813182394605806</v>
      </c>
      <c r="I75" s="69"/>
    </row>
    <row r="76" spans="1:9" s="32" customFormat="1" ht="31.5" x14ac:dyDescent="0.25">
      <c r="A76" s="70" t="str">
        <f>Planilha1!C67</f>
        <v>09.08.029</v>
      </c>
      <c r="B76" s="65" t="str">
        <f>Planilha1!D67</f>
        <v>INTERRUPTOR DE 1 TECLA - ELETROD. PVC Ø 25MM AMARELO.</v>
      </c>
      <c r="C76" s="64" t="str">
        <f>Planilha1!E67</f>
        <v>UNID.</v>
      </c>
      <c r="D76" s="66">
        <f>Planilha1!F67</f>
        <v>8</v>
      </c>
      <c r="E76" s="68">
        <f>Planilha1!G67</f>
        <v>145.69</v>
      </c>
      <c r="F76" s="78">
        <f t="shared" si="0"/>
        <v>179.1987</v>
      </c>
      <c r="G76" s="68">
        <f t="shared" si="4"/>
        <v>1433.5896</v>
      </c>
      <c r="H76" s="69">
        <f t="shared" si="5"/>
        <v>1.200947964966512</v>
      </c>
      <c r="I76" s="69"/>
    </row>
    <row r="77" spans="1:9" s="32" customFormat="1" ht="31.5" x14ac:dyDescent="0.25">
      <c r="A77" s="70" t="str">
        <f>Planilha1!C68</f>
        <v>09.08.046</v>
      </c>
      <c r="B77" s="65" t="str">
        <f>Planilha1!D68</f>
        <v>TOMADA 2P+T PADRAO NBR 14136 CORRENTE 10A-250V - ELETROD. PVC Ø 25MM AMARELO.</v>
      </c>
      <c r="C77" s="64" t="str">
        <f>Planilha1!E68</f>
        <v>UNID.</v>
      </c>
      <c r="D77" s="66">
        <f>Planilha1!F68</f>
        <v>24</v>
      </c>
      <c r="E77" s="68">
        <f>Planilha1!G68</f>
        <v>167.75</v>
      </c>
      <c r="F77" s="78">
        <f t="shared" si="0"/>
        <v>206.33250000000001</v>
      </c>
      <c r="G77" s="68">
        <f t="shared" si="4"/>
        <v>4951.9800000000005</v>
      </c>
      <c r="H77" s="69">
        <f t="shared" si="5"/>
        <v>2.3671213546566321</v>
      </c>
      <c r="I77" s="69"/>
    </row>
    <row r="78" spans="1:9" s="32" customFormat="1" ht="31.5" x14ac:dyDescent="0.25">
      <c r="A78" s="70" t="str">
        <f>Planilha1!C69</f>
        <v>09.09.077</v>
      </c>
      <c r="B78" s="65" t="str">
        <f>Planilha1!D69</f>
        <v>IL-77 LUMINÁRIA DE SOBREPOR C/DIFUSOR TRANSP. P/LAMPADAS FLUOR. (2X28W)</v>
      </c>
      <c r="C78" s="64" t="str">
        <f>Planilha1!E69</f>
        <v>UNID.</v>
      </c>
      <c r="D78" s="66">
        <f>Planilha1!F69</f>
        <v>30</v>
      </c>
      <c r="E78" s="68">
        <f>Planilha1!G69</f>
        <v>423.24</v>
      </c>
      <c r="F78" s="78">
        <f t="shared" si="0"/>
        <v>520.58519999999999</v>
      </c>
      <c r="G78" s="68">
        <f t="shared" si="4"/>
        <v>15617.556</v>
      </c>
      <c r="H78" s="69">
        <f t="shared" si="5"/>
        <v>31.067286518228531</v>
      </c>
      <c r="I78" s="69"/>
    </row>
    <row r="79" spans="1:9" s="32" customFormat="1" ht="15.75" x14ac:dyDescent="0.25">
      <c r="A79" s="70" t="str">
        <f>Planilha1!C70</f>
        <v>16.20.099</v>
      </c>
      <c r="B79" s="65" t="str">
        <f>Planilha1!D70</f>
        <v>SERVICOS - ELETRICA (REPAROS E MANUTENÇÕES EM GERAL)</v>
      </c>
      <c r="C79" s="64" t="str">
        <f>Planilha1!E70</f>
        <v>MV</v>
      </c>
      <c r="D79" s="66">
        <f>Planilha1!F70</f>
        <v>17</v>
      </c>
      <c r="E79" s="68">
        <f>Planilha1!G70</f>
        <v>639</v>
      </c>
      <c r="F79" s="78">
        <f t="shared" si="0"/>
        <v>785.97</v>
      </c>
      <c r="G79" s="68">
        <f t="shared" si="4"/>
        <v>13361.49</v>
      </c>
      <c r="H79" s="69">
        <f t="shared" si="5"/>
        <v>1.5006786416116096</v>
      </c>
      <c r="I79" s="69"/>
    </row>
    <row r="80" spans="1:9" s="77" customFormat="1" ht="18.75" x14ac:dyDescent="0.3">
      <c r="A80" s="71" t="s">
        <v>211</v>
      </c>
      <c r="B80" s="72" t="str">
        <f>Planilha1!D72</f>
        <v>SERVIÇOS COMPLEMENTARES</v>
      </c>
      <c r="C80" s="73"/>
      <c r="D80" s="74"/>
      <c r="E80" s="75"/>
      <c r="F80" s="75"/>
      <c r="G80" s="75">
        <f>SUM(G81:G83)</f>
        <v>15011.608800000002</v>
      </c>
      <c r="H80" s="75"/>
      <c r="I80" s="76">
        <f>G80/G19</f>
        <v>2.1302068089100346E-2</v>
      </c>
    </row>
    <row r="81" spans="1:10" s="32" customFormat="1" ht="15.75" x14ac:dyDescent="0.25">
      <c r="A81" s="70" t="str">
        <f>Planilha1!C73</f>
        <v>16.03.099</v>
      </c>
      <c r="B81" s="65" t="str">
        <f>Planilha1!D73</f>
        <v>SERVIÇOS DE PAISAGISMO</v>
      </c>
      <c r="C81" s="64" t="str">
        <f>Planilha1!E73</f>
        <v>MV</v>
      </c>
      <c r="D81" s="66">
        <f>Planilha1!F73</f>
        <v>5</v>
      </c>
      <c r="E81" s="68">
        <f>Planilha1!G73</f>
        <v>639</v>
      </c>
      <c r="F81" s="78">
        <f t="shared" si="0"/>
        <v>785.97</v>
      </c>
      <c r="G81" s="68">
        <f>D81*F81</f>
        <v>3929.8500000000004</v>
      </c>
      <c r="H81" s="69">
        <f>G81/G69</f>
        <v>4.1208791208791213</v>
      </c>
      <c r="I81" s="69"/>
    </row>
    <row r="82" spans="1:10" s="32" customFormat="1" ht="15.75" x14ac:dyDescent="0.25">
      <c r="A82" s="70" t="str">
        <f>Planilha1!C74</f>
        <v>16.11.005</v>
      </c>
      <c r="B82" s="65" t="str">
        <f>Planilha1!D74</f>
        <v>LIMPEZA DA OBRA</v>
      </c>
      <c r="C82" s="64" t="str">
        <f>Planilha1!E74</f>
        <v>m²</v>
      </c>
      <c r="D82" s="66">
        <f>Planilha1!F74</f>
        <v>258</v>
      </c>
      <c r="E82" s="68">
        <f>Planilha1!G74</f>
        <v>16.22</v>
      </c>
      <c r="F82" s="78">
        <f t="shared" si="0"/>
        <v>19.950599999999998</v>
      </c>
      <c r="G82" s="68">
        <f>D82*F82</f>
        <v>5147.2547999999997</v>
      </c>
      <c r="H82" s="69">
        <f>G82/G70</f>
        <v>2.7374273902349677</v>
      </c>
      <c r="I82" s="69"/>
    </row>
    <row r="83" spans="1:10" s="32" customFormat="1" ht="16.5" thickBot="1" x14ac:dyDescent="0.3">
      <c r="A83" s="70" t="str">
        <f>Planilha1!C75</f>
        <v>16.04.034</v>
      </c>
      <c r="B83" s="65" t="str">
        <f>Planilha1!D75</f>
        <v>FQ-02 ALAMBRADO SOBRE DIVISA</v>
      </c>
      <c r="C83" s="64" t="str">
        <f>Planilha1!E75</f>
        <v>m²</v>
      </c>
      <c r="D83" s="66">
        <f>Planilha1!F75</f>
        <v>20</v>
      </c>
      <c r="E83" s="68">
        <f>Planilha1!G75</f>
        <v>241.24</v>
      </c>
      <c r="F83" s="78">
        <f t="shared" si="0"/>
        <v>296.72520000000003</v>
      </c>
      <c r="G83" s="68">
        <f>D83*F83</f>
        <v>5934.5040000000008</v>
      </c>
      <c r="H83" s="69">
        <f>G83/G71</f>
        <v>0.75505477308294211</v>
      </c>
      <c r="I83" s="69"/>
      <c r="J83" s="79"/>
    </row>
    <row r="84" spans="1:10" s="33" customFormat="1" ht="16.5" customHeight="1" x14ac:dyDescent="0.25">
      <c r="A84" s="163" t="s">
        <v>212</v>
      </c>
      <c r="B84" s="164"/>
      <c r="C84" s="164"/>
      <c r="D84" s="164"/>
      <c r="E84" s="169">
        <f>SUM(G21:G83)/2</f>
        <v>704701.94430000009</v>
      </c>
      <c r="F84" s="169"/>
      <c r="G84" s="169"/>
      <c r="H84" s="169"/>
      <c r="I84" s="170"/>
    </row>
    <row r="85" spans="1:10" ht="15" customHeight="1" x14ac:dyDescent="0.25">
      <c r="A85" s="165"/>
      <c r="B85" s="166"/>
      <c r="C85" s="166"/>
      <c r="D85" s="166"/>
      <c r="E85" s="171"/>
      <c r="F85" s="171"/>
      <c r="G85" s="171"/>
      <c r="H85" s="171"/>
      <c r="I85" s="172"/>
    </row>
    <row r="86" spans="1:10" ht="15" customHeight="1" x14ac:dyDescent="0.25">
      <c r="A86" s="165"/>
      <c r="B86" s="166"/>
      <c r="C86" s="166"/>
      <c r="D86" s="166"/>
      <c r="E86" s="171"/>
      <c r="F86" s="171"/>
      <c r="G86" s="171"/>
      <c r="H86" s="171"/>
      <c r="I86" s="172"/>
    </row>
    <row r="87" spans="1:10" ht="15" customHeight="1" thickBot="1" x14ac:dyDescent="0.3">
      <c r="A87" s="167"/>
      <c r="B87" s="168"/>
      <c r="C87" s="168"/>
      <c r="D87" s="168"/>
      <c r="E87" s="173"/>
      <c r="F87" s="173"/>
      <c r="G87" s="173"/>
      <c r="H87" s="173"/>
      <c r="I87" s="174"/>
    </row>
    <row r="88" spans="1:10" x14ac:dyDescent="0.25">
      <c r="B88" s="35"/>
    </row>
    <row r="89" spans="1:10" x14ac:dyDescent="0.25">
      <c r="B89" s="35"/>
    </row>
    <row r="90" spans="1:10" x14ac:dyDescent="0.25">
      <c r="B90" s="35"/>
    </row>
    <row r="91" spans="1:10" x14ac:dyDescent="0.25">
      <c r="B91" s="35"/>
    </row>
    <row r="92" spans="1:10" x14ac:dyDescent="0.25">
      <c r="B92" s="35"/>
    </row>
    <row r="93" spans="1:10" x14ac:dyDescent="0.25">
      <c r="B93" s="35"/>
    </row>
  </sheetData>
  <sheetProtection algorithmName="SHA-512" hashValue="AfowA8iYYCYblc80PT21Y8zdAjwZVT4TJPcr71R7MvNzgdH3685KJQpwMfIataUlX9r3BK/10oTMeQpy2BGEPg==" saltValue="5bkpbv0sDVxLZ2QZkDEB0A==" spinCount="100000" sheet="1" objects="1" scenarios="1"/>
  <autoFilter ref="A21:S87"/>
  <mergeCells count="20">
    <mergeCell ref="K15:S15"/>
    <mergeCell ref="A19:A20"/>
    <mergeCell ref="E19:E20"/>
    <mergeCell ref="F19:F20"/>
    <mergeCell ref="G19:G20"/>
    <mergeCell ref="A84:D87"/>
    <mergeCell ref="E84:I87"/>
    <mergeCell ref="B18:B20"/>
    <mergeCell ref="A16:B16"/>
    <mergeCell ref="A17:I17"/>
    <mergeCell ref="C18:C20"/>
    <mergeCell ref="D18:D20"/>
    <mergeCell ref="E18:F18"/>
    <mergeCell ref="H18:H20"/>
    <mergeCell ref="I18:I20"/>
    <mergeCell ref="A1:I10"/>
    <mergeCell ref="C12:D12"/>
    <mergeCell ref="B13:F13"/>
    <mergeCell ref="B14:I14"/>
    <mergeCell ref="B11:I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7" orientation="portrait" r:id="rId1"/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view="pageBreakPreview" zoomScale="40" zoomScaleNormal="100" zoomScaleSheetLayoutView="40" workbookViewId="0">
      <selection activeCell="AM34" sqref="AM34"/>
    </sheetView>
  </sheetViews>
  <sheetFormatPr defaultColWidth="8.85546875" defaultRowHeight="15" x14ac:dyDescent="0.25"/>
  <cols>
    <col min="1" max="1" width="17" style="43" bestFit="1" customWidth="1"/>
    <col min="2" max="2" width="39.42578125" style="45" bestFit="1" customWidth="1"/>
    <col min="3" max="3" width="25.42578125" style="34" bestFit="1" customWidth="1"/>
    <col min="4" max="4" width="8" style="30" bestFit="1" customWidth="1"/>
    <col min="5" max="5" width="13" style="44" bestFit="1" customWidth="1"/>
    <col min="6" max="6" width="11.28515625" style="30" bestFit="1" customWidth="1"/>
    <col min="7" max="7" width="8" style="30" bestFit="1" customWidth="1"/>
    <col min="8" max="8" width="11.5703125" style="30" bestFit="1" customWidth="1"/>
    <col min="9" max="9" width="6.85546875" style="30" bestFit="1" customWidth="1"/>
    <col min="10" max="10" width="8" style="30" bestFit="1" customWidth="1"/>
    <col min="11" max="11" width="11.5703125" style="30" bestFit="1" customWidth="1"/>
    <col min="12" max="12" width="8.28515625" style="30" customWidth="1"/>
    <col min="13" max="13" width="8" style="30" bestFit="1" customWidth="1"/>
    <col min="14" max="14" width="11.5703125" style="30" bestFit="1" customWidth="1"/>
    <col min="15" max="15" width="4.7109375" style="30" bestFit="1" customWidth="1"/>
    <col min="16" max="16" width="8" style="30" bestFit="1" customWidth="1"/>
    <col min="17" max="17" width="11.5703125" style="30" bestFit="1" customWidth="1"/>
    <col min="18" max="18" width="4.7109375" style="30" bestFit="1" customWidth="1"/>
    <col min="19" max="19" width="9.140625" style="30" bestFit="1" customWidth="1"/>
    <col min="20" max="20" width="11.5703125" style="30" bestFit="1" customWidth="1"/>
    <col min="21" max="21" width="4.7109375" style="30" bestFit="1" customWidth="1"/>
    <col min="22" max="22" width="9.140625" style="30" hidden="1" customWidth="1"/>
    <col min="23" max="23" width="11.5703125" style="30" hidden="1" customWidth="1"/>
    <col min="24" max="24" width="4.7109375" style="30" hidden="1" customWidth="1"/>
    <col min="25" max="25" width="9.140625" style="30" hidden="1" customWidth="1"/>
    <col min="26" max="26" width="11.5703125" style="30" hidden="1" customWidth="1"/>
    <col min="27" max="27" width="4.7109375" style="30" hidden="1" customWidth="1"/>
    <col min="28" max="28" width="9.140625" style="30" hidden="1" customWidth="1"/>
    <col min="29" max="29" width="11.5703125" style="30" hidden="1" customWidth="1"/>
    <col min="30" max="30" width="4.7109375" style="30" hidden="1" customWidth="1"/>
    <col min="31" max="31" width="9.140625" style="30" hidden="1" customWidth="1"/>
    <col min="32" max="32" width="11.5703125" style="30" hidden="1" customWidth="1"/>
    <col min="33" max="33" width="4.7109375" style="30" hidden="1" customWidth="1"/>
    <col min="34" max="34" width="10.140625" style="30" customWidth="1"/>
    <col min="35" max="35" width="16" style="30" bestFit="1" customWidth="1"/>
    <col min="36" max="16384" width="8.85546875" style="30"/>
  </cols>
  <sheetData>
    <row r="1" spans="1:35" x14ac:dyDescent="0.2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</row>
    <row r="2" spans="1:35" x14ac:dyDescent="0.25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</row>
    <row r="3" spans="1:35" x14ac:dyDescent="0.2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</row>
    <row r="4" spans="1:35" x14ac:dyDescent="0.25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</row>
    <row r="5" spans="1:35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</row>
    <row r="6" spans="1:35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</row>
    <row r="7" spans="1:35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</row>
    <row r="8" spans="1:35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</row>
    <row r="9" spans="1:35" s="89" customFormat="1" ht="15.75" x14ac:dyDescent="0.25">
      <c r="A9" s="110" t="s">
        <v>192</v>
      </c>
      <c r="B9" s="159" t="s">
        <v>215</v>
      </c>
      <c r="C9" s="159"/>
      <c r="D9" s="159"/>
      <c r="E9" s="159"/>
      <c r="F9" s="159"/>
      <c r="G9" s="159"/>
      <c r="H9" s="15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</row>
    <row r="10" spans="1:35" s="89" customFormat="1" ht="15.75" x14ac:dyDescent="0.25">
      <c r="A10" s="110" t="s">
        <v>193</v>
      </c>
      <c r="B10" s="50" t="s">
        <v>213</v>
      </c>
      <c r="C10" s="86" t="s">
        <v>226</v>
      </c>
      <c r="D10" s="51"/>
      <c r="E10" s="51"/>
      <c r="F10" s="52" t="s">
        <v>227</v>
      </c>
      <c r="G10" s="53">
        <v>0.23</v>
      </c>
      <c r="H10" s="90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</row>
    <row r="11" spans="1:35" s="89" customFormat="1" ht="15.75" x14ac:dyDescent="0.25">
      <c r="A11" s="110" t="s">
        <v>194</v>
      </c>
      <c r="B11" s="158" t="s">
        <v>214</v>
      </c>
      <c r="C11" s="158"/>
      <c r="D11" s="158"/>
      <c r="E11" s="158"/>
      <c r="F11" s="51" t="s">
        <v>216</v>
      </c>
      <c r="G11" s="55"/>
      <c r="H11" s="55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</row>
    <row r="12" spans="1:35" s="89" customFormat="1" ht="15.75" x14ac:dyDescent="0.25">
      <c r="A12" s="110" t="s">
        <v>195</v>
      </c>
      <c r="B12" s="159" t="s">
        <v>225</v>
      </c>
      <c r="C12" s="159"/>
      <c r="D12" s="159"/>
      <c r="E12" s="159"/>
      <c r="F12" s="159"/>
      <c r="G12" s="159"/>
      <c r="H12" s="15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</row>
    <row r="13" spans="1:35" s="89" customFormat="1" ht="15.75" x14ac:dyDescent="0.25">
      <c r="A13" s="81"/>
      <c r="B13" s="81" t="s">
        <v>229</v>
      </c>
      <c r="C13" s="81" t="s">
        <v>230</v>
      </c>
      <c r="D13" s="81"/>
      <c r="E13" s="195" t="s">
        <v>231</v>
      </c>
      <c r="F13" s="195"/>
      <c r="G13" s="195"/>
      <c r="H13" s="195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</row>
    <row r="14" spans="1:35" s="89" customFormat="1" ht="15.75" x14ac:dyDescent="0.25">
      <c r="A14" s="159" t="s">
        <v>228</v>
      </c>
      <c r="B14" s="159"/>
      <c r="C14" s="85"/>
      <c r="D14" s="51"/>
      <c r="E14" s="51"/>
      <c r="F14" s="51"/>
      <c r="G14" s="55"/>
      <c r="H14" s="55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</row>
    <row r="15" spans="1:35" s="89" customFormat="1" ht="15.75" x14ac:dyDescent="0.2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</row>
    <row r="16" spans="1:35" s="89" customFormat="1" ht="14.25" customHeight="1" x14ac:dyDescent="0.25">
      <c r="A16" s="196" t="s">
        <v>217</v>
      </c>
      <c r="B16" s="196"/>
      <c r="C16" s="91" t="s">
        <v>216</v>
      </c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</row>
    <row r="17" spans="1:35" s="89" customFormat="1" ht="15.6" hidden="1" customHeight="1" x14ac:dyDescent="0.25">
      <c r="A17" s="93"/>
      <c r="B17" s="94" t="s">
        <v>218</v>
      </c>
      <c r="C17" s="114" t="s">
        <v>219</v>
      </c>
      <c r="D17" s="198"/>
      <c r="E17" s="198"/>
      <c r="F17" s="198"/>
      <c r="G17" s="97" t="e">
        <f>#REF!+#REF!+#REF!</f>
        <v>#REF!</v>
      </c>
      <c r="H17" s="95"/>
      <c r="I17" s="96" t="s">
        <v>220</v>
      </c>
      <c r="J17" s="95"/>
      <c r="K17" s="98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</row>
    <row r="18" spans="1:35" s="89" customFormat="1" ht="31.5" hidden="1" x14ac:dyDescent="0.25">
      <c r="A18" s="99"/>
      <c r="B18" s="100" t="s">
        <v>221</v>
      </c>
      <c r="C18" s="95" t="s">
        <v>220</v>
      </c>
      <c r="D18" s="101"/>
      <c r="E18" s="102"/>
      <c r="F18" s="101"/>
      <c r="G18" s="101"/>
      <c r="H18" s="101"/>
      <c r="I18" s="101"/>
      <c r="J18" s="101"/>
      <c r="K18" s="101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</row>
    <row r="19" spans="1:35" s="89" customFormat="1" ht="15.75" customHeight="1" x14ac:dyDescent="0.25">
      <c r="A19" s="199"/>
      <c r="B19" s="199"/>
      <c r="C19" s="199"/>
      <c r="D19" s="200" t="s">
        <v>222</v>
      </c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124"/>
      <c r="AI19" s="201" t="s">
        <v>223</v>
      </c>
    </row>
    <row r="20" spans="1:35" s="141" customFormat="1" ht="27.75" customHeight="1" x14ac:dyDescent="0.25">
      <c r="A20" s="126" t="s">
        <v>196</v>
      </c>
      <c r="B20" s="127" t="s">
        <v>197</v>
      </c>
      <c r="C20" s="126" t="s">
        <v>200</v>
      </c>
      <c r="D20" s="128" t="s">
        <v>224</v>
      </c>
      <c r="E20" s="128" t="s">
        <v>233</v>
      </c>
      <c r="F20" s="129" t="s">
        <v>234</v>
      </c>
      <c r="G20" s="130" t="s">
        <v>224</v>
      </c>
      <c r="H20" s="130" t="s">
        <v>233</v>
      </c>
      <c r="I20" s="131" t="s">
        <v>235</v>
      </c>
      <c r="J20" s="132" t="s">
        <v>224</v>
      </c>
      <c r="K20" s="132" t="s">
        <v>233</v>
      </c>
      <c r="L20" s="133" t="s">
        <v>236</v>
      </c>
      <c r="M20" s="134" t="s">
        <v>224</v>
      </c>
      <c r="N20" s="134" t="s">
        <v>233</v>
      </c>
      <c r="O20" s="135" t="s">
        <v>237</v>
      </c>
      <c r="P20" s="136" t="s">
        <v>224</v>
      </c>
      <c r="Q20" s="136" t="s">
        <v>233</v>
      </c>
      <c r="R20" s="137" t="s">
        <v>238</v>
      </c>
      <c r="S20" s="138" t="s">
        <v>224</v>
      </c>
      <c r="T20" s="138" t="s">
        <v>233</v>
      </c>
      <c r="U20" s="139" t="s">
        <v>239</v>
      </c>
      <c r="V20" s="128" t="s">
        <v>224</v>
      </c>
      <c r="W20" s="128" t="s">
        <v>233</v>
      </c>
      <c r="X20" s="129" t="s">
        <v>240</v>
      </c>
      <c r="Y20" s="130" t="s">
        <v>224</v>
      </c>
      <c r="Z20" s="130" t="s">
        <v>233</v>
      </c>
      <c r="AA20" s="131" t="s">
        <v>241</v>
      </c>
      <c r="AB20" s="132" t="s">
        <v>224</v>
      </c>
      <c r="AC20" s="132" t="s">
        <v>233</v>
      </c>
      <c r="AD20" s="133" t="s">
        <v>242</v>
      </c>
      <c r="AE20" s="134" t="s">
        <v>224</v>
      </c>
      <c r="AF20" s="134" t="s">
        <v>233</v>
      </c>
      <c r="AG20" s="135" t="s">
        <v>243</v>
      </c>
      <c r="AH20" s="140" t="s">
        <v>224</v>
      </c>
      <c r="AI20" s="202"/>
    </row>
    <row r="21" spans="1:35" s="89" customFormat="1" ht="15.75" x14ac:dyDescent="0.25">
      <c r="A21" s="112" t="str">
        <f>PLAN!A21</f>
        <v>01.00.000</v>
      </c>
      <c r="B21" s="111" t="str">
        <f>PLAN!B21</f>
        <v>DEMOLIÇÕES E RETIRADAS</v>
      </c>
      <c r="C21" s="113">
        <f>PLAN!G21</f>
        <v>6154.1450999999997</v>
      </c>
      <c r="D21" s="108">
        <v>0.8</v>
      </c>
      <c r="E21" s="215">
        <f>D21*C21</f>
        <v>4923.3160800000005</v>
      </c>
      <c r="F21" s="215"/>
      <c r="G21" s="103">
        <v>0.2</v>
      </c>
      <c r="H21" s="209">
        <f>G21*C21</f>
        <v>1230.8290200000001</v>
      </c>
      <c r="I21" s="209"/>
      <c r="J21" s="104">
        <v>0</v>
      </c>
      <c r="K21" s="211">
        <f>J21*C21</f>
        <v>0</v>
      </c>
      <c r="L21" s="212"/>
      <c r="M21" s="105">
        <v>0</v>
      </c>
      <c r="N21" s="213">
        <f>M21*C21</f>
        <v>0</v>
      </c>
      <c r="O21" s="213"/>
      <c r="P21" s="106">
        <v>0</v>
      </c>
      <c r="Q21" s="203">
        <f>P21*C21</f>
        <v>0</v>
      </c>
      <c r="R21" s="204"/>
      <c r="S21" s="107">
        <v>0</v>
      </c>
      <c r="T21" s="205">
        <f>S21*C21</f>
        <v>0</v>
      </c>
      <c r="U21" s="206"/>
      <c r="V21" s="108">
        <v>0</v>
      </c>
      <c r="W21" s="207">
        <f>V21*C21</f>
        <v>0</v>
      </c>
      <c r="X21" s="208"/>
      <c r="Y21" s="103">
        <v>0</v>
      </c>
      <c r="Z21" s="209">
        <f>Y21*C21</f>
        <v>0</v>
      </c>
      <c r="AA21" s="210"/>
      <c r="AB21" s="104">
        <v>0</v>
      </c>
      <c r="AC21" s="211">
        <f>AB21*C21</f>
        <v>0</v>
      </c>
      <c r="AD21" s="212"/>
      <c r="AE21" s="105">
        <v>0</v>
      </c>
      <c r="AF21" s="213">
        <f>AE21*C21</f>
        <v>0</v>
      </c>
      <c r="AG21" s="214"/>
      <c r="AH21" s="116">
        <f>D21+G21+J21+M21+P21+S21+V21+Y21+AB21+AE21</f>
        <v>1</v>
      </c>
      <c r="AI21" s="125">
        <f>E21+H21+K21+N21+Q21+T21+W21+Z21+AC21+AF21</f>
        <v>6154.1451000000006</v>
      </c>
    </row>
    <row r="22" spans="1:35" s="89" customFormat="1" ht="15.75" x14ac:dyDescent="0.25">
      <c r="A22" s="112" t="str">
        <f>PLAN!A27</f>
        <v>02.00.000</v>
      </c>
      <c r="B22" s="111" t="str">
        <f>PLAN!B27</f>
        <v>INFRAESTRUTURA/SUPRAESTRUTURA</v>
      </c>
      <c r="C22" s="113">
        <f>PLAN!G27</f>
        <v>60815.8986</v>
      </c>
      <c r="D22" s="108">
        <v>0.3</v>
      </c>
      <c r="E22" s="215">
        <f t="shared" ref="E22:E28" si="0">D22*C22</f>
        <v>18244.76958</v>
      </c>
      <c r="F22" s="215"/>
      <c r="G22" s="103">
        <v>0.4</v>
      </c>
      <c r="H22" s="209">
        <f t="shared" ref="H22:H28" si="1">G22*C22</f>
        <v>24326.35944</v>
      </c>
      <c r="I22" s="209"/>
      <c r="J22" s="104">
        <v>0.3</v>
      </c>
      <c r="K22" s="211">
        <f t="shared" ref="K22:K28" si="2">J22*C22</f>
        <v>18244.76958</v>
      </c>
      <c r="L22" s="212"/>
      <c r="M22" s="105">
        <v>0</v>
      </c>
      <c r="N22" s="213">
        <f t="shared" ref="N22:N28" si="3">M22*C22</f>
        <v>0</v>
      </c>
      <c r="O22" s="213"/>
      <c r="P22" s="106">
        <v>0</v>
      </c>
      <c r="Q22" s="203">
        <f t="shared" ref="Q22:Q28" si="4">P22*C22</f>
        <v>0</v>
      </c>
      <c r="R22" s="204"/>
      <c r="S22" s="107">
        <v>0</v>
      </c>
      <c r="T22" s="205">
        <f t="shared" ref="T22:T28" si="5">S22*C22</f>
        <v>0</v>
      </c>
      <c r="U22" s="206"/>
      <c r="V22" s="108">
        <v>0</v>
      </c>
      <c r="W22" s="207">
        <f t="shared" ref="W22:W28" si="6">V22*C22</f>
        <v>0</v>
      </c>
      <c r="X22" s="208"/>
      <c r="Y22" s="103">
        <v>0</v>
      </c>
      <c r="Z22" s="209">
        <f t="shared" ref="Z22:Z28" si="7">Y22*C22</f>
        <v>0</v>
      </c>
      <c r="AA22" s="210"/>
      <c r="AB22" s="104">
        <v>0</v>
      </c>
      <c r="AC22" s="211">
        <f t="shared" ref="AC22:AC28" si="8">AB22*C22</f>
        <v>0</v>
      </c>
      <c r="AD22" s="212"/>
      <c r="AE22" s="105">
        <v>0</v>
      </c>
      <c r="AF22" s="213">
        <f t="shared" ref="AF22:AF28" si="9">AE22*C22</f>
        <v>0</v>
      </c>
      <c r="AG22" s="214"/>
      <c r="AH22" s="116">
        <f t="shared" ref="AH22:AI29" si="10">D22+G22+J22+M22+P22+S22+V22+Y22+AB22+AE22</f>
        <v>1</v>
      </c>
      <c r="AI22" s="125">
        <f t="shared" si="10"/>
        <v>60815.8986</v>
      </c>
    </row>
    <row r="23" spans="1:35" s="89" customFormat="1" ht="15.75" x14ac:dyDescent="0.25">
      <c r="A23" s="112" t="str">
        <f>PLAN!A39</f>
        <v>03.00.000</v>
      </c>
      <c r="B23" s="111" t="str">
        <f>PLAN!B39</f>
        <v>ALVENARIA E REVESTIMENTOS</v>
      </c>
      <c r="C23" s="113">
        <f>PLAN!G39</f>
        <v>189441.16829999999</v>
      </c>
      <c r="D23" s="108">
        <v>0</v>
      </c>
      <c r="E23" s="215">
        <f t="shared" si="0"/>
        <v>0</v>
      </c>
      <c r="F23" s="215"/>
      <c r="G23" s="103">
        <v>0.2</v>
      </c>
      <c r="H23" s="209">
        <f t="shared" si="1"/>
        <v>37888.233659999998</v>
      </c>
      <c r="I23" s="209"/>
      <c r="J23" s="104">
        <v>0.3</v>
      </c>
      <c r="K23" s="211">
        <f t="shared" si="2"/>
        <v>56832.350489999997</v>
      </c>
      <c r="L23" s="212"/>
      <c r="M23" s="105">
        <v>0.5</v>
      </c>
      <c r="N23" s="213">
        <f t="shared" si="3"/>
        <v>94720.584149999995</v>
      </c>
      <c r="O23" s="213"/>
      <c r="P23" s="106">
        <v>0</v>
      </c>
      <c r="Q23" s="203">
        <f t="shared" si="4"/>
        <v>0</v>
      </c>
      <c r="R23" s="204"/>
      <c r="S23" s="107">
        <v>0</v>
      </c>
      <c r="T23" s="205">
        <f t="shared" si="5"/>
        <v>0</v>
      </c>
      <c r="U23" s="206"/>
      <c r="V23" s="108">
        <v>0</v>
      </c>
      <c r="W23" s="207">
        <f t="shared" si="6"/>
        <v>0</v>
      </c>
      <c r="X23" s="208"/>
      <c r="Y23" s="103">
        <v>0</v>
      </c>
      <c r="Z23" s="209">
        <f t="shared" si="7"/>
        <v>0</v>
      </c>
      <c r="AA23" s="210"/>
      <c r="AB23" s="104">
        <v>0</v>
      </c>
      <c r="AC23" s="211">
        <f t="shared" si="8"/>
        <v>0</v>
      </c>
      <c r="AD23" s="212"/>
      <c r="AE23" s="105">
        <v>0</v>
      </c>
      <c r="AF23" s="213">
        <f t="shared" si="9"/>
        <v>0</v>
      </c>
      <c r="AG23" s="214"/>
      <c r="AH23" s="116">
        <f t="shared" si="10"/>
        <v>1</v>
      </c>
      <c r="AI23" s="125">
        <f t="shared" si="10"/>
        <v>189441.16829999999</v>
      </c>
    </row>
    <row r="24" spans="1:35" s="89" customFormat="1" ht="15.75" x14ac:dyDescent="0.25">
      <c r="A24" s="112" t="str">
        <f>PLAN!A48</f>
        <v>04.00.000</v>
      </c>
      <c r="B24" s="111" t="str">
        <f>PLAN!B48</f>
        <v>FORRO/COBERTURA</v>
      </c>
      <c r="C24" s="113">
        <f>PLAN!G48</f>
        <v>256880.21100000001</v>
      </c>
      <c r="D24" s="108">
        <v>0</v>
      </c>
      <c r="E24" s="215">
        <f t="shared" si="0"/>
        <v>0</v>
      </c>
      <c r="F24" s="215"/>
      <c r="G24" s="103">
        <v>0</v>
      </c>
      <c r="H24" s="209">
        <f t="shared" si="1"/>
        <v>0</v>
      </c>
      <c r="I24" s="209"/>
      <c r="J24" s="104">
        <v>0.2</v>
      </c>
      <c r="K24" s="211">
        <f t="shared" si="2"/>
        <v>51376.042200000004</v>
      </c>
      <c r="L24" s="212"/>
      <c r="M24" s="105">
        <v>0.3</v>
      </c>
      <c r="N24" s="213">
        <f t="shared" si="3"/>
        <v>77064.063299999994</v>
      </c>
      <c r="O24" s="213"/>
      <c r="P24" s="106">
        <v>0.3</v>
      </c>
      <c r="Q24" s="203">
        <f t="shared" si="4"/>
        <v>77064.063299999994</v>
      </c>
      <c r="R24" s="204"/>
      <c r="S24" s="107">
        <v>0.2</v>
      </c>
      <c r="T24" s="205">
        <f t="shared" si="5"/>
        <v>51376.042200000004</v>
      </c>
      <c r="U24" s="206"/>
      <c r="V24" s="108">
        <v>0</v>
      </c>
      <c r="W24" s="207">
        <f t="shared" si="6"/>
        <v>0</v>
      </c>
      <c r="X24" s="208"/>
      <c r="Y24" s="103">
        <v>0</v>
      </c>
      <c r="Z24" s="209">
        <f t="shared" si="7"/>
        <v>0</v>
      </c>
      <c r="AA24" s="210"/>
      <c r="AB24" s="104">
        <v>0</v>
      </c>
      <c r="AC24" s="211">
        <f t="shared" si="8"/>
        <v>0</v>
      </c>
      <c r="AD24" s="212"/>
      <c r="AE24" s="105">
        <v>0</v>
      </c>
      <c r="AF24" s="213">
        <f t="shared" si="9"/>
        <v>0</v>
      </c>
      <c r="AG24" s="214"/>
      <c r="AH24" s="116">
        <f t="shared" si="10"/>
        <v>1</v>
      </c>
      <c r="AI24" s="125">
        <f t="shared" si="10"/>
        <v>256880.21099999998</v>
      </c>
    </row>
    <row r="25" spans="1:35" s="89" customFormat="1" ht="15.75" x14ac:dyDescent="0.25">
      <c r="A25" s="112" t="str">
        <f>PLAN!A53</f>
        <v>05.00.000</v>
      </c>
      <c r="B25" s="111" t="str">
        <f>PLAN!B53</f>
        <v>ESQUADRIAS</v>
      </c>
      <c r="C25" s="113">
        <f>PLAN!G53</f>
        <v>92838.610350000003</v>
      </c>
      <c r="D25" s="108">
        <v>0</v>
      </c>
      <c r="E25" s="215">
        <f t="shared" si="0"/>
        <v>0</v>
      </c>
      <c r="F25" s="215"/>
      <c r="G25" s="103">
        <v>0</v>
      </c>
      <c r="H25" s="209">
        <f t="shared" si="1"/>
        <v>0</v>
      </c>
      <c r="I25" s="209"/>
      <c r="J25" s="104">
        <v>0.3</v>
      </c>
      <c r="K25" s="211">
        <f t="shared" si="2"/>
        <v>27851.583105000002</v>
      </c>
      <c r="L25" s="212"/>
      <c r="M25" s="105">
        <v>0.2</v>
      </c>
      <c r="N25" s="213">
        <f t="shared" si="3"/>
        <v>18567.72207</v>
      </c>
      <c r="O25" s="213"/>
      <c r="P25" s="106">
        <v>0.3</v>
      </c>
      <c r="Q25" s="203">
        <f t="shared" si="4"/>
        <v>27851.583105000002</v>
      </c>
      <c r="R25" s="204"/>
      <c r="S25" s="107">
        <v>0.2</v>
      </c>
      <c r="T25" s="205">
        <f t="shared" si="5"/>
        <v>18567.72207</v>
      </c>
      <c r="U25" s="206"/>
      <c r="V25" s="108">
        <v>0</v>
      </c>
      <c r="W25" s="207">
        <f t="shared" si="6"/>
        <v>0</v>
      </c>
      <c r="X25" s="208"/>
      <c r="Y25" s="103">
        <v>0</v>
      </c>
      <c r="Z25" s="209">
        <f t="shared" si="7"/>
        <v>0</v>
      </c>
      <c r="AA25" s="210"/>
      <c r="AB25" s="104">
        <v>0</v>
      </c>
      <c r="AC25" s="211">
        <f t="shared" si="8"/>
        <v>0</v>
      </c>
      <c r="AD25" s="212"/>
      <c r="AE25" s="105">
        <v>0</v>
      </c>
      <c r="AF25" s="213">
        <f t="shared" si="9"/>
        <v>0</v>
      </c>
      <c r="AG25" s="214"/>
      <c r="AH25" s="116">
        <f t="shared" si="10"/>
        <v>1</v>
      </c>
      <c r="AI25" s="125">
        <f t="shared" si="10"/>
        <v>92838.610350000003</v>
      </c>
    </row>
    <row r="26" spans="1:35" s="89" customFormat="1" ht="15.75" x14ac:dyDescent="0.25">
      <c r="A26" s="112" t="str">
        <f>PLAN!A57</f>
        <v>06.00.000</v>
      </c>
      <c r="B26" s="111" t="str">
        <f>PLAN!B57</f>
        <v>HIDRÁULICA E ACESSÓRIOS</v>
      </c>
      <c r="C26" s="113">
        <f>PLAN!G57</f>
        <v>38986.799549999996</v>
      </c>
      <c r="D26" s="108">
        <v>0.1</v>
      </c>
      <c r="E26" s="215">
        <f t="shared" si="0"/>
        <v>3898.6799549999996</v>
      </c>
      <c r="F26" s="215"/>
      <c r="G26" s="103">
        <v>0.2</v>
      </c>
      <c r="H26" s="209">
        <f t="shared" si="1"/>
        <v>7797.3599099999992</v>
      </c>
      <c r="I26" s="209"/>
      <c r="J26" s="104">
        <v>0.3</v>
      </c>
      <c r="K26" s="211">
        <f t="shared" si="2"/>
        <v>11696.039864999999</v>
      </c>
      <c r="L26" s="212"/>
      <c r="M26" s="105">
        <v>0.2</v>
      </c>
      <c r="N26" s="213">
        <f t="shared" si="3"/>
        <v>7797.3599099999992</v>
      </c>
      <c r="O26" s="213"/>
      <c r="P26" s="106">
        <v>0.2</v>
      </c>
      <c r="Q26" s="203">
        <f t="shared" si="4"/>
        <v>7797.3599099999992</v>
      </c>
      <c r="R26" s="204"/>
      <c r="S26" s="107">
        <v>0</v>
      </c>
      <c r="T26" s="205">
        <f t="shared" si="5"/>
        <v>0</v>
      </c>
      <c r="U26" s="206"/>
      <c r="V26" s="108">
        <v>0</v>
      </c>
      <c r="W26" s="207">
        <f t="shared" si="6"/>
        <v>0</v>
      </c>
      <c r="X26" s="208"/>
      <c r="Y26" s="103">
        <v>0</v>
      </c>
      <c r="Z26" s="209">
        <f t="shared" si="7"/>
        <v>0</v>
      </c>
      <c r="AA26" s="210"/>
      <c r="AB26" s="104">
        <v>0</v>
      </c>
      <c r="AC26" s="211">
        <f t="shared" si="8"/>
        <v>0</v>
      </c>
      <c r="AD26" s="212"/>
      <c r="AE26" s="105">
        <v>0</v>
      </c>
      <c r="AF26" s="213">
        <f t="shared" si="9"/>
        <v>0</v>
      </c>
      <c r="AG26" s="214"/>
      <c r="AH26" s="116">
        <f t="shared" si="10"/>
        <v>1</v>
      </c>
      <c r="AI26" s="125">
        <f t="shared" si="10"/>
        <v>38986.799549999996</v>
      </c>
    </row>
    <row r="27" spans="1:35" s="89" customFormat="1" ht="15.75" x14ac:dyDescent="0.25">
      <c r="A27" s="112" t="str">
        <f>PLAN!A72</f>
        <v>07.00.000</v>
      </c>
      <c r="B27" s="111" t="str">
        <f>PLAN!B72</f>
        <v>ELÉTRICA</v>
      </c>
      <c r="C27" s="113">
        <f>PLAN!G72</f>
        <v>44573.5026</v>
      </c>
      <c r="D27" s="108">
        <v>0.1</v>
      </c>
      <c r="E27" s="215">
        <f t="shared" si="0"/>
        <v>4457.3502600000002</v>
      </c>
      <c r="F27" s="215"/>
      <c r="G27" s="103">
        <v>0.2</v>
      </c>
      <c r="H27" s="209">
        <f t="shared" si="1"/>
        <v>8914.7005200000003</v>
      </c>
      <c r="I27" s="209"/>
      <c r="J27" s="104">
        <v>0.3</v>
      </c>
      <c r="K27" s="211">
        <f t="shared" si="2"/>
        <v>13372.05078</v>
      </c>
      <c r="L27" s="212"/>
      <c r="M27" s="105">
        <v>0.2</v>
      </c>
      <c r="N27" s="213">
        <f t="shared" si="3"/>
        <v>8914.7005200000003</v>
      </c>
      <c r="O27" s="213"/>
      <c r="P27" s="106">
        <v>0.2</v>
      </c>
      <c r="Q27" s="203">
        <f t="shared" si="4"/>
        <v>8914.7005200000003</v>
      </c>
      <c r="R27" s="204"/>
      <c r="S27" s="107">
        <v>0</v>
      </c>
      <c r="T27" s="205">
        <f t="shared" si="5"/>
        <v>0</v>
      </c>
      <c r="U27" s="206"/>
      <c r="V27" s="108">
        <v>0</v>
      </c>
      <c r="W27" s="207">
        <f t="shared" si="6"/>
        <v>0</v>
      </c>
      <c r="X27" s="208"/>
      <c r="Y27" s="103">
        <v>0</v>
      </c>
      <c r="Z27" s="209">
        <f t="shared" si="7"/>
        <v>0</v>
      </c>
      <c r="AA27" s="210"/>
      <c r="AB27" s="104">
        <v>0</v>
      </c>
      <c r="AC27" s="211">
        <f t="shared" si="8"/>
        <v>0</v>
      </c>
      <c r="AD27" s="212"/>
      <c r="AE27" s="105">
        <v>0</v>
      </c>
      <c r="AF27" s="213">
        <f t="shared" si="9"/>
        <v>0</v>
      </c>
      <c r="AG27" s="214"/>
      <c r="AH27" s="116">
        <f t="shared" si="10"/>
        <v>1</v>
      </c>
      <c r="AI27" s="125">
        <f t="shared" si="10"/>
        <v>44573.5026</v>
      </c>
    </row>
    <row r="28" spans="1:35" s="89" customFormat="1" ht="15.75" x14ac:dyDescent="0.25">
      <c r="A28" s="112" t="str">
        <f>PLAN!A80</f>
        <v>08.00.000</v>
      </c>
      <c r="B28" s="111" t="str">
        <f>PLAN!B80</f>
        <v>SERVIÇOS COMPLEMENTARES</v>
      </c>
      <c r="C28" s="113">
        <f>PLAN!G80</f>
        <v>15011.608800000002</v>
      </c>
      <c r="D28" s="108">
        <v>0</v>
      </c>
      <c r="E28" s="215">
        <f t="shared" si="0"/>
        <v>0</v>
      </c>
      <c r="F28" s="215"/>
      <c r="G28" s="103">
        <v>0</v>
      </c>
      <c r="H28" s="209">
        <f t="shared" si="1"/>
        <v>0</v>
      </c>
      <c r="I28" s="209"/>
      <c r="J28" s="104">
        <v>0</v>
      </c>
      <c r="K28" s="211">
        <f t="shared" si="2"/>
        <v>0</v>
      </c>
      <c r="L28" s="212"/>
      <c r="M28" s="105">
        <v>0.1</v>
      </c>
      <c r="N28" s="213">
        <f t="shared" si="3"/>
        <v>1501.1608800000004</v>
      </c>
      <c r="O28" s="213"/>
      <c r="P28" s="106">
        <v>0.4</v>
      </c>
      <c r="Q28" s="203">
        <f t="shared" si="4"/>
        <v>6004.6435200000014</v>
      </c>
      <c r="R28" s="204"/>
      <c r="S28" s="107">
        <v>0.5</v>
      </c>
      <c r="T28" s="205">
        <f t="shared" si="5"/>
        <v>7505.8044000000009</v>
      </c>
      <c r="U28" s="206"/>
      <c r="V28" s="108">
        <v>0</v>
      </c>
      <c r="W28" s="207">
        <f t="shared" si="6"/>
        <v>0</v>
      </c>
      <c r="X28" s="208"/>
      <c r="Y28" s="103">
        <v>0</v>
      </c>
      <c r="Z28" s="209">
        <f t="shared" si="7"/>
        <v>0</v>
      </c>
      <c r="AA28" s="210"/>
      <c r="AB28" s="104">
        <v>0</v>
      </c>
      <c r="AC28" s="211">
        <f t="shared" si="8"/>
        <v>0</v>
      </c>
      <c r="AD28" s="212"/>
      <c r="AE28" s="105">
        <v>0</v>
      </c>
      <c r="AF28" s="213">
        <f t="shared" si="9"/>
        <v>0</v>
      </c>
      <c r="AG28" s="214"/>
      <c r="AH28" s="116">
        <f t="shared" si="10"/>
        <v>1</v>
      </c>
      <c r="AI28" s="125">
        <f t="shared" si="10"/>
        <v>15011.608800000002</v>
      </c>
    </row>
    <row r="29" spans="1:35" s="118" customFormat="1" ht="15.75" x14ac:dyDescent="0.25">
      <c r="A29" s="216" t="s">
        <v>212</v>
      </c>
      <c r="B29" s="216"/>
      <c r="C29" s="115">
        <f>SUM(C21:C28)</f>
        <v>704701.94430000009</v>
      </c>
      <c r="D29" s="116">
        <f>E29*100%/C29</f>
        <v>4.4733970340203578E-2</v>
      </c>
      <c r="E29" s="217">
        <f>SUM(E21:F28)</f>
        <v>31524.115875</v>
      </c>
      <c r="F29" s="217"/>
      <c r="G29" s="117">
        <f>H29*100%/C29</f>
        <v>0.11374664593784063</v>
      </c>
      <c r="H29" s="218">
        <f>SUM(H21:I28)</f>
        <v>80157.482550000001</v>
      </c>
      <c r="I29" s="219"/>
      <c r="J29" s="116">
        <f>K29*100%/C29</f>
        <v>0.25453716634509355</v>
      </c>
      <c r="K29" s="218">
        <f>SUM(K21:L28)</f>
        <v>179372.83601999999</v>
      </c>
      <c r="L29" s="219"/>
      <c r="M29" s="116">
        <f>N29*100%/C29</f>
        <v>0.29596284289689873</v>
      </c>
      <c r="N29" s="218">
        <f>SUM(N21:O28)</f>
        <v>208565.59083</v>
      </c>
      <c r="O29" s="219"/>
      <c r="P29" s="116">
        <f>Q29*100%/C29</f>
        <v>0.18111536570511486</v>
      </c>
      <c r="Q29" s="218">
        <f>SUM(Q21:R28)</f>
        <v>127632.35035499999</v>
      </c>
      <c r="R29" s="219"/>
      <c r="S29" s="116">
        <f>T29*100%/C29</f>
        <v>0.1099040087748485</v>
      </c>
      <c r="T29" s="218">
        <f>SUM(T21:U28)</f>
        <v>77449.568670000008</v>
      </c>
      <c r="U29" s="219"/>
      <c r="V29" s="116">
        <f>W29*100%/C29</f>
        <v>0</v>
      </c>
      <c r="W29" s="218">
        <f>SUM(W21:X28)</f>
        <v>0</v>
      </c>
      <c r="X29" s="219"/>
      <c r="Y29" s="116">
        <f>Z29*100%/C29</f>
        <v>0</v>
      </c>
      <c r="Z29" s="218">
        <f>SUM(Z21:AA28)</f>
        <v>0</v>
      </c>
      <c r="AA29" s="219"/>
      <c r="AB29" s="116">
        <f>AC29*100%/C29</f>
        <v>0</v>
      </c>
      <c r="AC29" s="218">
        <f>SUM(AC21:AD28)</f>
        <v>0</v>
      </c>
      <c r="AD29" s="219"/>
      <c r="AE29" s="116">
        <f>AF29*100%/C29</f>
        <v>0</v>
      </c>
      <c r="AF29" s="218">
        <f>SUM(AF21:AG28)</f>
        <v>0</v>
      </c>
      <c r="AG29" s="219"/>
      <c r="AH29" s="221">
        <f t="shared" si="10"/>
        <v>0.99999999999999989</v>
      </c>
      <c r="AI29" s="220">
        <f t="shared" si="10"/>
        <v>704701.94430000009</v>
      </c>
    </row>
    <row r="30" spans="1:35" s="118" customFormat="1" ht="15.75" x14ac:dyDescent="0.25">
      <c r="A30" s="119"/>
      <c r="B30" s="120"/>
      <c r="C30" s="121"/>
      <c r="D30" s="122"/>
      <c r="E30" s="123"/>
      <c r="F30" s="123"/>
      <c r="G30" s="117">
        <f>G29+D29</f>
        <v>0.15848061627804422</v>
      </c>
      <c r="H30" s="218">
        <f>H29+E29</f>
        <v>111681.598425</v>
      </c>
      <c r="I30" s="219"/>
      <c r="J30" s="117">
        <f>J29+G30</f>
        <v>0.41301778262313776</v>
      </c>
      <c r="K30" s="218">
        <f>K29+H30</f>
        <v>291054.43444500002</v>
      </c>
      <c r="L30" s="218"/>
      <c r="M30" s="117">
        <f>M29+J30</f>
        <v>0.70898062552003649</v>
      </c>
      <c r="N30" s="218">
        <f>N29+K30</f>
        <v>499620.02527500002</v>
      </c>
      <c r="O30" s="219"/>
      <c r="P30" s="117">
        <f>P29+M30</f>
        <v>0.89009599122515137</v>
      </c>
      <c r="Q30" s="218">
        <f>Q29+N30</f>
        <v>627252.37563000002</v>
      </c>
      <c r="R30" s="219"/>
      <c r="S30" s="116">
        <f>S29+P30</f>
        <v>0.99999999999999989</v>
      </c>
      <c r="T30" s="218">
        <f>T29+Q30</f>
        <v>704701.94430000009</v>
      </c>
      <c r="U30" s="219"/>
      <c r="V30" s="117">
        <f>V29+S30</f>
        <v>0.99999999999999989</v>
      </c>
      <c r="W30" s="218">
        <f>W29+T30</f>
        <v>704701.94430000009</v>
      </c>
      <c r="X30" s="219"/>
      <c r="Y30" s="117">
        <f>Y29+V30</f>
        <v>0.99999999999999989</v>
      </c>
      <c r="Z30" s="218">
        <f>Z29+W30</f>
        <v>704701.94430000009</v>
      </c>
      <c r="AA30" s="219"/>
      <c r="AB30" s="117">
        <f>AB29+Y30</f>
        <v>0.99999999999999989</v>
      </c>
      <c r="AC30" s="218">
        <f>AC29+Z30</f>
        <v>704701.94430000009</v>
      </c>
      <c r="AD30" s="219"/>
      <c r="AE30" s="117">
        <f>AE29+AB30</f>
        <v>0.99999999999999989</v>
      </c>
      <c r="AF30" s="218">
        <f>AF29+AC30</f>
        <v>704701.94430000009</v>
      </c>
      <c r="AG30" s="219"/>
      <c r="AH30" s="221"/>
      <c r="AI30" s="220"/>
    </row>
    <row r="31" spans="1:35" x14ac:dyDescent="0.25">
      <c r="A31" s="39"/>
      <c r="B31" s="40"/>
      <c r="C31" s="41"/>
      <c r="D31" s="31"/>
      <c r="E31" s="42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</row>
    <row r="32" spans="1:35" x14ac:dyDescent="0.25">
      <c r="B32" s="40"/>
    </row>
    <row r="33" spans="2:2" x14ac:dyDescent="0.25">
      <c r="B33" s="40"/>
    </row>
    <row r="34" spans="2:2" x14ac:dyDescent="0.25">
      <c r="B34" s="40"/>
    </row>
    <row r="35" spans="2:2" x14ac:dyDescent="0.25">
      <c r="B35" s="40"/>
    </row>
    <row r="36" spans="2:2" x14ac:dyDescent="0.25">
      <c r="B36" s="40"/>
    </row>
    <row r="37" spans="2:2" x14ac:dyDescent="0.25">
      <c r="B37" s="40"/>
    </row>
    <row r="38" spans="2:2" x14ac:dyDescent="0.25">
      <c r="B38" s="40"/>
    </row>
  </sheetData>
  <sheetProtection algorithmName="SHA-512" hashValue="MCujqkAfDS/qnd76rtb7vdwTeyF7wBrQwpFWuTSeMz/66xS9EHf/WK8kvU0sEVinplwFtm+ARlEU/xDQviNOfg==" saltValue="tu1bHv44LUNjxWRboj4RSw==" spinCount="100000" sheet="1" objects="1" scenarios="1"/>
  <mergeCells count="115">
    <mergeCell ref="A29:B29"/>
    <mergeCell ref="E29:F29"/>
    <mergeCell ref="H29:I29"/>
    <mergeCell ref="K29:L29"/>
    <mergeCell ref="N29:O29"/>
    <mergeCell ref="Q29:R29"/>
    <mergeCell ref="AI29:AI30"/>
    <mergeCell ref="H30:I30"/>
    <mergeCell ref="K30:L30"/>
    <mergeCell ref="N30:O30"/>
    <mergeCell ref="Q30:R30"/>
    <mergeCell ref="T30:U30"/>
    <mergeCell ref="W30:X30"/>
    <mergeCell ref="Z30:AA30"/>
    <mergeCell ref="AC30:AD30"/>
    <mergeCell ref="AF30:AG30"/>
    <mergeCell ref="T29:U29"/>
    <mergeCell ref="W29:X29"/>
    <mergeCell ref="Z29:AA29"/>
    <mergeCell ref="AC29:AD29"/>
    <mergeCell ref="AF29:AG29"/>
    <mergeCell ref="AH29:AH30"/>
    <mergeCell ref="N28:O28"/>
    <mergeCell ref="Q28:R28"/>
    <mergeCell ref="T28:U28"/>
    <mergeCell ref="W28:X28"/>
    <mergeCell ref="Z28:AA28"/>
    <mergeCell ref="AC28:AD28"/>
    <mergeCell ref="AF28:AG28"/>
    <mergeCell ref="E28:F28"/>
    <mergeCell ref="H28:I28"/>
    <mergeCell ref="K28:L28"/>
    <mergeCell ref="AF26:AG26"/>
    <mergeCell ref="E27:F27"/>
    <mergeCell ref="H27:I27"/>
    <mergeCell ref="K27:L27"/>
    <mergeCell ref="N27:O27"/>
    <mergeCell ref="Q27:R27"/>
    <mergeCell ref="T27:U27"/>
    <mergeCell ref="W27:X27"/>
    <mergeCell ref="Z27:AA27"/>
    <mergeCell ref="AC27:AD27"/>
    <mergeCell ref="AF27:AG27"/>
    <mergeCell ref="E26:F26"/>
    <mergeCell ref="H26:I26"/>
    <mergeCell ref="K26:L26"/>
    <mergeCell ref="N26:O26"/>
    <mergeCell ref="Q26:R26"/>
    <mergeCell ref="T26:U26"/>
    <mergeCell ref="W26:X26"/>
    <mergeCell ref="Z26:AA26"/>
    <mergeCell ref="AC26:AD26"/>
    <mergeCell ref="AF24:AG24"/>
    <mergeCell ref="E25:F25"/>
    <mergeCell ref="H25:I25"/>
    <mergeCell ref="K25:L25"/>
    <mergeCell ref="N25:O25"/>
    <mergeCell ref="Q25:R25"/>
    <mergeCell ref="T25:U25"/>
    <mergeCell ref="W25:X25"/>
    <mergeCell ref="Z25:AA25"/>
    <mergeCell ref="AC25:AD25"/>
    <mergeCell ref="AF25:AG25"/>
    <mergeCell ref="E24:F24"/>
    <mergeCell ref="H24:I24"/>
    <mergeCell ref="K24:L24"/>
    <mergeCell ref="N24:O24"/>
    <mergeCell ref="Q24:R24"/>
    <mergeCell ref="T24:U24"/>
    <mergeCell ref="W24:X24"/>
    <mergeCell ref="Z24:AA24"/>
    <mergeCell ref="AC24:AD24"/>
    <mergeCell ref="W22:X22"/>
    <mergeCell ref="Z22:AA22"/>
    <mergeCell ref="AC22:AD22"/>
    <mergeCell ref="AF22:AG22"/>
    <mergeCell ref="E23:F23"/>
    <mergeCell ref="H23:I23"/>
    <mergeCell ref="K23:L23"/>
    <mergeCell ref="N23:O23"/>
    <mergeCell ref="Q23:R23"/>
    <mergeCell ref="T23:U23"/>
    <mergeCell ref="E22:F22"/>
    <mergeCell ref="H22:I22"/>
    <mergeCell ref="K22:L22"/>
    <mergeCell ref="N22:O22"/>
    <mergeCell ref="Q22:R22"/>
    <mergeCell ref="T22:U22"/>
    <mergeCell ref="W23:X23"/>
    <mergeCell ref="Z23:AA23"/>
    <mergeCell ref="AC23:AD23"/>
    <mergeCell ref="AF23:AG23"/>
    <mergeCell ref="D17:F17"/>
    <mergeCell ref="A19:C19"/>
    <mergeCell ref="D19:AG19"/>
    <mergeCell ref="AI19:AI20"/>
    <mergeCell ref="Q21:R21"/>
    <mergeCell ref="T21:U21"/>
    <mergeCell ref="W21:X21"/>
    <mergeCell ref="Z21:AA21"/>
    <mergeCell ref="AC21:AD21"/>
    <mergeCell ref="AF21:AG21"/>
    <mergeCell ref="E21:F21"/>
    <mergeCell ref="H21:I21"/>
    <mergeCell ref="K21:L21"/>
    <mergeCell ref="N21:O21"/>
    <mergeCell ref="A1:AI8"/>
    <mergeCell ref="A15:AI15"/>
    <mergeCell ref="A16:B16"/>
    <mergeCell ref="D16:AI16"/>
    <mergeCell ref="B9:H9"/>
    <mergeCell ref="B11:E11"/>
    <mergeCell ref="B12:H12"/>
    <mergeCell ref="A14:B14"/>
    <mergeCell ref="E13:H13"/>
  </mergeCells>
  <printOptions horizontalCentered="1"/>
  <pageMargins left="0.39370078740157483" right="0.70866141732283472" top="0.39370078740157483" bottom="0.39370078740157483" header="0.31496062992125984" footer="0.31496062992125984"/>
  <pageSetup paperSize="9" scale="5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view="pageBreakPreview" zoomScale="85" zoomScaleNormal="85" zoomScaleSheetLayoutView="85" workbookViewId="0">
      <selection activeCell="E22" sqref="E22"/>
    </sheetView>
  </sheetViews>
  <sheetFormatPr defaultColWidth="8.85546875" defaultRowHeight="15" x14ac:dyDescent="0.25"/>
  <cols>
    <col min="1" max="1" width="12.28515625" style="34" bestFit="1" customWidth="1"/>
    <col min="2" max="2" width="62.42578125" style="37" customWidth="1"/>
    <col min="3" max="3" width="6.7109375" style="34" customWidth="1"/>
    <col min="4" max="4" width="14.28515625" style="46" bestFit="1" customWidth="1"/>
    <col min="5" max="5" width="16.7109375" style="47" customWidth="1"/>
    <col min="6" max="6" width="18.140625" style="47" bestFit="1" customWidth="1"/>
    <col min="7" max="7" width="11.42578125" style="36" bestFit="1" customWidth="1"/>
    <col min="8" max="8" width="12.85546875" style="36" bestFit="1" customWidth="1"/>
    <col min="9" max="16384" width="8.85546875" style="30"/>
  </cols>
  <sheetData>
    <row r="1" spans="1:18" x14ac:dyDescent="0.25">
      <c r="A1" s="222" t="s">
        <v>232</v>
      </c>
      <c r="B1" s="222"/>
      <c r="C1" s="222"/>
      <c r="D1" s="222"/>
      <c r="E1" s="222"/>
      <c r="F1" s="222"/>
      <c r="G1" s="222"/>
      <c r="H1" s="222"/>
    </row>
    <row r="2" spans="1:18" x14ac:dyDescent="0.25">
      <c r="A2" s="222"/>
      <c r="B2" s="222"/>
      <c r="C2" s="222"/>
      <c r="D2" s="222"/>
      <c r="E2" s="222"/>
      <c r="F2" s="222"/>
      <c r="G2" s="222"/>
      <c r="H2" s="222"/>
    </row>
    <row r="3" spans="1:18" x14ac:dyDescent="0.25">
      <c r="A3" s="222"/>
      <c r="B3" s="222"/>
      <c r="C3" s="222"/>
      <c r="D3" s="222"/>
      <c r="E3" s="222"/>
      <c r="F3" s="222"/>
      <c r="G3" s="222"/>
      <c r="H3" s="222"/>
    </row>
    <row r="4" spans="1:18" x14ac:dyDescent="0.25">
      <c r="A4" s="222"/>
      <c r="B4" s="222"/>
      <c r="C4" s="222"/>
      <c r="D4" s="222"/>
      <c r="E4" s="222"/>
      <c r="F4" s="222"/>
      <c r="G4" s="222"/>
      <c r="H4" s="222"/>
    </row>
    <row r="5" spans="1:18" x14ac:dyDescent="0.25">
      <c r="A5" s="222"/>
      <c r="B5" s="222"/>
      <c r="C5" s="222"/>
      <c r="D5" s="222"/>
      <c r="E5" s="222"/>
      <c r="F5" s="222"/>
      <c r="G5" s="222"/>
      <c r="H5" s="222"/>
    </row>
    <row r="6" spans="1:18" x14ac:dyDescent="0.25">
      <c r="A6" s="222"/>
      <c r="B6" s="222"/>
      <c r="C6" s="222"/>
      <c r="D6" s="222"/>
      <c r="E6" s="222"/>
      <c r="F6" s="222"/>
      <c r="G6" s="222"/>
      <c r="H6" s="222"/>
    </row>
    <row r="7" spans="1:18" x14ac:dyDescent="0.25">
      <c r="A7" s="222"/>
      <c r="B7" s="222"/>
      <c r="C7" s="222"/>
      <c r="D7" s="222"/>
      <c r="E7" s="222"/>
      <c r="F7" s="222"/>
      <c r="G7" s="222"/>
      <c r="H7" s="222"/>
    </row>
    <row r="8" spans="1:18" x14ac:dyDescent="0.25">
      <c r="A8" s="222"/>
      <c r="B8" s="222"/>
      <c r="C8" s="222"/>
      <c r="D8" s="222"/>
      <c r="E8" s="222"/>
      <c r="F8" s="222"/>
      <c r="G8" s="222"/>
      <c r="H8" s="222"/>
    </row>
    <row r="9" spans="1:18" x14ac:dyDescent="0.25">
      <c r="A9" s="222"/>
      <c r="B9" s="222"/>
      <c r="C9" s="222"/>
      <c r="D9" s="222"/>
      <c r="E9" s="222"/>
      <c r="F9" s="222"/>
      <c r="G9" s="222"/>
      <c r="H9" s="222"/>
    </row>
    <row r="10" spans="1:18" ht="15.75" thickBot="1" x14ac:dyDescent="0.3">
      <c r="A10" s="222"/>
      <c r="B10" s="222"/>
      <c r="C10" s="222"/>
      <c r="D10" s="222"/>
      <c r="E10" s="222"/>
      <c r="F10" s="222"/>
      <c r="G10" s="222"/>
      <c r="H10" s="222"/>
    </row>
    <row r="11" spans="1:18" ht="15.75" x14ac:dyDescent="0.25">
      <c r="A11" s="48" t="s">
        <v>192</v>
      </c>
      <c r="B11" s="161" t="s">
        <v>215</v>
      </c>
      <c r="C11" s="161"/>
      <c r="D11" s="161"/>
      <c r="E11" s="161"/>
      <c r="F11" s="161"/>
      <c r="G11" s="161"/>
      <c r="H11" s="162"/>
    </row>
    <row r="12" spans="1:18" ht="15.75" x14ac:dyDescent="0.25">
      <c r="A12" s="49" t="s">
        <v>193</v>
      </c>
      <c r="B12" s="50" t="s">
        <v>213</v>
      </c>
      <c r="C12" s="157" t="s">
        <v>226</v>
      </c>
      <c r="D12" s="157"/>
      <c r="E12" s="51"/>
      <c r="F12" s="52" t="s">
        <v>227</v>
      </c>
      <c r="G12" s="53">
        <v>0.23</v>
      </c>
      <c r="H12" s="54"/>
    </row>
    <row r="13" spans="1:18" ht="15.75" x14ac:dyDescent="0.25">
      <c r="A13" s="49" t="s">
        <v>194</v>
      </c>
      <c r="B13" s="158" t="s">
        <v>214</v>
      </c>
      <c r="C13" s="158"/>
      <c r="D13" s="158"/>
      <c r="E13" s="158"/>
      <c r="F13" s="51" t="s">
        <v>216</v>
      </c>
      <c r="G13" s="55"/>
      <c r="H13" s="56"/>
    </row>
    <row r="14" spans="1:18" ht="15.75" x14ac:dyDescent="0.25">
      <c r="A14" s="49" t="s">
        <v>195</v>
      </c>
      <c r="B14" s="159" t="s">
        <v>225</v>
      </c>
      <c r="C14" s="159"/>
      <c r="D14" s="159"/>
      <c r="E14" s="159"/>
      <c r="F14" s="159"/>
      <c r="G14" s="159"/>
      <c r="H14" s="160"/>
    </row>
    <row r="15" spans="1:18" ht="15.75" x14ac:dyDescent="0.25">
      <c r="A15" s="80"/>
      <c r="B15" s="81" t="s">
        <v>229</v>
      </c>
      <c r="C15" s="81" t="s">
        <v>230</v>
      </c>
      <c r="D15" s="81"/>
      <c r="E15" s="81"/>
      <c r="F15" s="81" t="s">
        <v>231</v>
      </c>
      <c r="G15" s="81"/>
      <c r="H15" s="82"/>
      <c r="J15" s="188"/>
      <c r="K15" s="189"/>
      <c r="L15" s="189"/>
      <c r="M15" s="189"/>
      <c r="N15" s="189"/>
      <c r="O15" s="189"/>
      <c r="P15" s="189"/>
      <c r="Q15" s="189"/>
      <c r="R15" s="190"/>
    </row>
    <row r="16" spans="1:18" ht="16.5" thickBot="1" x14ac:dyDescent="0.3">
      <c r="A16" s="178" t="s">
        <v>228</v>
      </c>
      <c r="B16" s="179"/>
      <c r="C16" s="57"/>
      <c r="D16" s="58"/>
      <c r="E16" s="59"/>
      <c r="F16" s="59"/>
      <c r="G16" s="60"/>
      <c r="H16" s="61"/>
    </row>
    <row r="17" spans="1:8" ht="15.75" x14ac:dyDescent="0.25">
      <c r="A17" s="180"/>
      <c r="B17" s="180"/>
      <c r="C17" s="180"/>
      <c r="D17" s="180"/>
      <c r="E17" s="180"/>
      <c r="F17" s="180"/>
      <c r="G17" s="180"/>
      <c r="H17" s="180"/>
    </row>
    <row r="18" spans="1:8" s="38" customFormat="1" ht="31.5" x14ac:dyDescent="0.25">
      <c r="A18" s="62" t="s">
        <v>196</v>
      </c>
      <c r="B18" s="175" t="s">
        <v>197</v>
      </c>
      <c r="C18" s="181" t="s">
        <v>198</v>
      </c>
      <c r="D18" s="182" t="s">
        <v>199</v>
      </c>
      <c r="E18" s="84"/>
      <c r="F18" s="83" t="s">
        <v>200</v>
      </c>
      <c r="G18" s="184" t="s">
        <v>201</v>
      </c>
      <c r="H18" s="185" t="s">
        <v>202</v>
      </c>
    </row>
    <row r="19" spans="1:8" s="38" customFormat="1" ht="14.45" customHeight="1" x14ac:dyDescent="0.25">
      <c r="A19" s="191" t="s">
        <v>16</v>
      </c>
      <c r="B19" s="176"/>
      <c r="C19" s="181"/>
      <c r="D19" s="182"/>
      <c r="E19" s="183" t="s">
        <v>203</v>
      </c>
      <c r="F19" s="193">
        <f>F21+F27+F39+F48+F53+F57+F72+F80</f>
        <v>0</v>
      </c>
      <c r="G19" s="184"/>
      <c r="H19" s="186"/>
    </row>
    <row r="20" spans="1:8" s="38" customFormat="1" ht="14.45" customHeight="1" x14ac:dyDescent="0.25">
      <c r="A20" s="192"/>
      <c r="B20" s="177"/>
      <c r="C20" s="181"/>
      <c r="D20" s="182"/>
      <c r="E20" s="183"/>
      <c r="F20" s="193"/>
      <c r="G20" s="184"/>
      <c r="H20" s="187"/>
    </row>
    <row r="21" spans="1:8" s="77" customFormat="1" ht="18.75" x14ac:dyDescent="0.3">
      <c r="A21" s="71" t="s">
        <v>204</v>
      </c>
      <c r="B21" s="72" t="str">
        <f>Planilha1!D7</f>
        <v>DEMOLIÇÕES E RETIRADAS</v>
      </c>
      <c r="C21" s="73"/>
      <c r="D21" s="74"/>
      <c r="E21" s="75"/>
      <c r="F21" s="75">
        <f>SUM(F22:F26)</f>
        <v>0</v>
      </c>
      <c r="G21" s="76"/>
      <c r="H21" s="76" t="e">
        <f>F21/F19</f>
        <v>#DIV/0!</v>
      </c>
    </row>
    <row r="22" spans="1:8" s="32" customFormat="1" ht="15.75" x14ac:dyDescent="0.25">
      <c r="A22" s="64" t="str">
        <f>Planilha1!C8</f>
        <v>02.50.001</v>
      </c>
      <c r="B22" s="65" t="str">
        <f>Planilha1!D8</f>
        <v>DEMOLIÇÃO DE CONCRETO SIMPLES (MANUAL)</v>
      </c>
      <c r="C22" s="64" t="str">
        <f>Planilha1!E8</f>
        <v>m³</v>
      </c>
      <c r="D22" s="66">
        <f>Planilha1!F8</f>
        <v>3</v>
      </c>
      <c r="E22" s="88">
        <v>0</v>
      </c>
      <c r="F22" s="68">
        <f>D22*E22</f>
        <v>0</v>
      </c>
      <c r="G22" s="69" t="e">
        <f>F22/F21</f>
        <v>#DIV/0!</v>
      </c>
      <c r="H22" s="69"/>
    </row>
    <row r="23" spans="1:8" s="32" customFormat="1" ht="31.5" x14ac:dyDescent="0.25">
      <c r="A23" s="64" t="str">
        <f>Planilha1!C9</f>
        <v>04.50.001</v>
      </c>
      <c r="B23" s="65" t="str">
        <f>Planilha1!D9</f>
        <v>DEMOLIÇÃO DE ALVENARIAS EM GERAL E ELEMENTOS VAZADOS,INCL REVESTIMENTOS</v>
      </c>
      <c r="C23" s="64" t="str">
        <f>Planilha1!E9</f>
        <v>m³</v>
      </c>
      <c r="D23" s="66">
        <f>Planilha1!F9</f>
        <v>15</v>
      </c>
      <c r="E23" s="88">
        <v>0</v>
      </c>
      <c r="F23" s="68">
        <f>D23*E23</f>
        <v>0</v>
      </c>
      <c r="G23" s="69" t="e">
        <f>F23/F21</f>
        <v>#DIV/0!</v>
      </c>
      <c r="H23" s="69"/>
    </row>
    <row r="24" spans="1:8" s="32" customFormat="1" ht="31.5" x14ac:dyDescent="0.25">
      <c r="A24" s="64" t="str">
        <f>Planilha1!C10</f>
        <v>08.60.011</v>
      </c>
      <c r="B24" s="65" t="str">
        <f>Planilha1!D10</f>
        <v>RETIRADA DE APARELHOS SANITÁRIOS INCLUINDO ACESSÓRIOS</v>
      </c>
      <c r="C24" s="64" t="str">
        <f>Planilha1!E10</f>
        <v>UNID.</v>
      </c>
      <c r="D24" s="66">
        <f>Planilha1!F10</f>
        <v>3</v>
      </c>
      <c r="E24" s="88">
        <v>0</v>
      </c>
      <c r="F24" s="68">
        <f>D24*E24</f>
        <v>0</v>
      </c>
      <c r="G24" s="69" t="e">
        <f>F24/F21</f>
        <v>#DIV/0!</v>
      </c>
      <c r="H24" s="69"/>
    </row>
    <row r="25" spans="1:8" s="32" customFormat="1" ht="31.5" x14ac:dyDescent="0.25">
      <c r="A25" s="64" t="str">
        <f>Planilha1!C11</f>
        <v>12.50.002</v>
      </c>
      <c r="B25" s="65" t="str">
        <f>Planilha1!D11</f>
        <v>DEMOLIÇÃO DE REVEST DE AZULEJOS, PASTILHAS E LADRILHOS INCL ARG ASSENTAMENTO</v>
      </c>
      <c r="C25" s="64" t="str">
        <f>Planilha1!E11</f>
        <v>m²</v>
      </c>
      <c r="D25" s="66">
        <f>Planilha1!F11</f>
        <v>35</v>
      </c>
      <c r="E25" s="88">
        <v>0</v>
      </c>
      <c r="F25" s="68">
        <f>D25*E25</f>
        <v>0</v>
      </c>
      <c r="G25" s="69" t="e">
        <f>F25/F21</f>
        <v>#DIV/0!</v>
      </c>
      <c r="H25" s="69"/>
    </row>
    <row r="26" spans="1:8" s="32" customFormat="1" ht="15.75" x14ac:dyDescent="0.25">
      <c r="A26" s="64" t="str">
        <f>Planilha1!C12</f>
        <v>16.80.098</v>
      </c>
      <c r="B26" s="65" t="str">
        <f>Planilha1!D12</f>
        <v>RETIRADA DE ENTULHO</v>
      </c>
      <c r="C26" s="64" t="str">
        <f>Planilha1!E12</f>
        <v>m³</v>
      </c>
      <c r="D26" s="66">
        <f>Planilha1!F12</f>
        <v>20</v>
      </c>
      <c r="E26" s="88">
        <v>0</v>
      </c>
      <c r="F26" s="68">
        <f>D26*E26</f>
        <v>0</v>
      </c>
      <c r="G26" s="69" t="e">
        <f>F26/F21</f>
        <v>#DIV/0!</v>
      </c>
      <c r="H26" s="69"/>
    </row>
    <row r="27" spans="1:8" s="77" customFormat="1" ht="18.75" x14ac:dyDescent="0.3">
      <c r="A27" s="71" t="s">
        <v>205</v>
      </c>
      <c r="B27" s="72" t="str">
        <f>Planilha1!D14</f>
        <v>INFRAESTRUTURA/SUPRAESTRUTURA</v>
      </c>
      <c r="C27" s="73"/>
      <c r="D27" s="74"/>
      <c r="E27" s="75"/>
      <c r="F27" s="75">
        <f>SUM(F28:F38)</f>
        <v>0</v>
      </c>
      <c r="G27" s="76"/>
      <c r="H27" s="76" t="e">
        <f>F27/F19</f>
        <v>#DIV/0!</v>
      </c>
    </row>
    <row r="28" spans="1:8" s="32" customFormat="1" ht="15.75" x14ac:dyDescent="0.25">
      <c r="A28" s="70" t="str">
        <f>Planilha1!C15</f>
        <v>01.02.099</v>
      </c>
      <c r="B28" s="65" t="str">
        <f>Planilha1!D15</f>
        <v>MOVIMENTOS DE TERRA MANUAL</v>
      </c>
      <c r="C28" s="64" t="str">
        <f>Planilha1!E15</f>
        <v>MV</v>
      </c>
      <c r="D28" s="66">
        <f>Planilha1!F15</f>
        <v>5</v>
      </c>
      <c r="E28" s="88">
        <v>0</v>
      </c>
      <c r="F28" s="68">
        <f t="shared" ref="F28:F38" si="0">D28*E28</f>
        <v>0</v>
      </c>
      <c r="G28" s="69" t="e">
        <f>F28/F27</f>
        <v>#DIV/0!</v>
      </c>
      <c r="H28" s="69"/>
    </row>
    <row r="29" spans="1:8" s="32" customFormat="1" ht="15.75" x14ac:dyDescent="0.25">
      <c r="A29" s="70" t="str">
        <f>Planilha1!C16</f>
        <v>01.05.001</v>
      </c>
      <c r="B29" s="65" t="str">
        <f>Planilha1!D16</f>
        <v>ESCAVACAO MANUAL - PROFUNDIDADE ATE 1.80 M</v>
      </c>
      <c r="C29" s="64" t="str">
        <f>Planilha1!E16</f>
        <v>m³</v>
      </c>
      <c r="D29" s="66">
        <f>Planilha1!F16</f>
        <v>12</v>
      </c>
      <c r="E29" s="88">
        <v>0</v>
      </c>
      <c r="F29" s="68">
        <f t="shared" si="0"/>
        <v>0</v>
      </c>
      <c r="G29" s="69" t="e">
        <f>F29/F27</f>
        <v>#DIV/0!</v>
      </c>
      <c r="H29" s="69"/>
    </row>
    <row r="30" spans="1:8" s="32" customFormat="1" ht="15.75" x14ac:dyDescent="0.25">
      <c r="A30" s="70" t="str">
        <f>Planilha1!C17</f>
        <v>01.05.002</v>
      </c>
      <c r="B30" s="65" t="str">
        <f>Planilha1!D17</f>
        <v>ESCAVACAO MANUAL - PROFUNDIDADE ALEM DE 1.80 M</v>
      </c>
      <c r="C30" s="64" t="str">
        <f>Planilha1!E17</f>
        <v>m³</v>
      </c>
      <c r="D30" s="66">
        <f>Planilha1!F17</f>
        <v>5.5</v>
      </c>
      <c r="E30" s="88">
        <v>0</v>
      </c>
      <c r="F30" s="68">
        <f t="shared" si="0"/>
        <v>0</v>
      </c>
      <c r="G30" s="69" t="e">
        <f>F30/F27</f>
        <v>#DIV/0!</v>
      </c>
      <c r="H30" s="69"/>
    </row>
    <row r="31" spans="1:8" s="32" customFormat="1" ht="15.75" x14ac:dyDescent="0.25">
      <c r="A31" s="70" t="str">
        <f>Planilha1!C18</f>
        <v>01.07.002</v>
      </c>
      <c r="B31" s="65" t="str">
        <f>Planilha1!D18</f>
        <v>LASTRO DE PEDRA BRITADA - 5CM</v>
      </c>
      <c r="C31" s="64" t="str">
        <f>Planilha1!E18</f>
        <v>m²</v>
      </c>
      <c r="D31" s="66">
        <f>Planilha1!F18</f>
        <v>30</v>
      </c>
      <c r="E31" s="88">
        <v>0</v>
      </c>
      <c r="F31" s="68">
        <f t="shared" si="0"/>
        <v>0</v>
      </c>
      <c r="G31" s="69" t="e">
        <f>F31/F27</f>
        <v>#DIV/0!</v>
      </c>
      <c r="H31" s="69"/>
    </row>
    <row r="32" spans="1:8" s="32" customFormat="1" ht="15.75" x14ac:dyDescent="0.25">
      <c r="A32" s="70" t="str">
        <f>Planilha1!C19</f>
        <v>01.07.010</v>
      </c>
      <c r="B32" s="65" t="str">
        <f>Planilha1!D19</f>
        <v>LASTRO DE CONCRETO - 5 CM</v>
      </c>
      <c r="C32" s="64" t="str">
        <f>Planilha1!E19</f>
        <v>m²</v>
      </c>
      <c r="D32" s="66">
        <f>Planilha1!F19</f>
        <v>30</v>
      </c>
      <c r="E32" s="88">
        <v>0</v>
      </c>
      <c r="F32" s="68">
        <f t="shared" si="0"/>
        <v>0</v>
      </c>
      <c r="G32" s="69" t="e">
        <f>F32/F27</f>
        <v>#DIV/0!</v>
      </c>
      <c r="H32" s="69"/>
    </row>
    <row r="33" spans="1:8" s="32" customFormat="1" ht="31.5" x14ac:dyDescent="0.25">
      <c r="A33" s="70" t="str">
        <f>Planilha1!C20</f>
        <v>01.10.001</v>
      </c>
      <c r="B33" s="65" t="str">
        <f>Planilha1!D20</f>
        <v>GABARITO DE MADEIRA ESQUADRADO E NIVELADO PARA LOCAÇÃO DE OBRA</v>
      </c>
      <c r="C33" s="64" t="str">
        <f>Planilha1!E20</f>
        <v>m</v>
      </c>
      <c r="D33" s="66">
        <f>Planilha1!F20</f>
        <v>50</v>
      </c>
      <c r="E33" s="88">
        <v>0</v>
      </c>
      <c r="F33" s="68">
        <f t="shared" si="0"/>
        <v>0</v>
      </c>
      <c r="G33" s="69" t="e">
        <f>F33/F27</f>
        <v>#DIV/0!</v>
      </c>
      <c r="H33" s="69"/>
    </row>
    <row r="34" spans="1:8" s="32" customFormat="1" ht="15.75" x14ac:dyDescent="0.25">
      <c r="A34" s="70" t="str">
        <f>Planilha1!C21</f>
        <v>02.03.001</v>
      </c>
      <c r="B34" s="65" t="str">
        <f>Planilha1!D21</f>
        <v>FORMA DE MADEIRA MACICA</v>
      </c>
      <c r="C34" s="64" t="str">
        <f>Planilha1!E21</f>
        <v>m²</v>
      </c>
      <c r="D34" s="66">
        <f>Planilha1!F21</f>
        <v>6</v>
      </c>
      <c r="E34" s="88">
        <v>0</v>
      </c>
      <c r="F34" s="68">
        <f t="shared" si="0"/>
        <v>0</v>
      </c>
      <c r="G34" s="69" t="e">
        <f>F34/F27</f>
        <v>#DIV/0!</v>
      </c>
      <c r="H34" s="69"/>
    </row>
    <row r="35" spans="1:8" s="32" customFormat="1" ht="15.75" x14ac:dyDescent="0.25">
      <c r="A35" s="70" t="str">
        <f>Planilha1!C22</f>
        <v>02.04.002</v>
      </c>
      <c r="B35" s="65" t="str">
        <f>Planilha1!D22</f>
        <v>ACO CA 50 (A OU B) FYK= 500 M PA</v>
      </c>
      <c r="C35" s="64" t="str">
        <f>Planilha1!E22</f>
        <v>Kg</v>
      </c>
      <c r="D35" s="66">
        <f>Planilha1!F22</f>
        <v>510</v>
      </c>
      <c r="E35" s="88">
        <v>0</v>
      </c>
      <c r="F35" s="68">
        <f t="shared" si="0"/>
        <v>0</v>
      </c>
      <c r="G35" s="69" t="e">
        <f>F35/F27</f>
        <v>#DIV/0!</v>
      </c>
      <c r="H35" s="69"/>
    </row>
    <row r="36" spans="1:8" s="32" customFormat="1" ht="15.75" x14ac:dyDescent="0.25">
      <c r="A36" s="70" t="str">
        <f>Planilha1!C23</f>
        <v>02.05.018</v>
      </c>
      <c r="B36" s="65" t="str">
        <f>Planilha1!D23</f>
        <v>CONCRETO DOSADO E LANCADO FCK=25MPA</v>
      </c>
      <c r="C36" s="64" t="str">
        <f>Planilha1!E23</f>
        <v>m³</v>
      </c>
      <c r="D36" s="66">
        <f>Planilha1!F23</f>
        <v>40</v>
      </c>
      <c r="E36" s="88">
        <v>0</v>
      </c>
      <c r="F36" s="68">
        <f t="shared" si="0"/>
        <v>0</v>
      </c>
      <c r="G36" s="69" t="e">
        <f>F36/F27</f>
        <v>#DIV/0!</v>
      </c>
      <c r="H36" s="69"/>
    </row>
    <row r="37" spans="1:8" s="32" customFormat="1" ht="31.5" x14ac:dyDescent="0.25">
      <c r="A37" s="70" t="str">
        <f>Planilha1!C24</f>
        <v>02.07.002</v>
      </c>
      <c r="B37" s="65" t="str">
        <f>Planilha1!D24</f>
        <v>IMPERM RESP ALV EMBAS C/ CIM-AREIA 1-3 HIDROFUGO/TINTA BETUMINOSA</v>
      </c>
      <c r="C37" s="64" t="str">
        <f>Planilha1!E24</f>
        <v>m²</v>
      </c>
      <c r="D37" s="66">
        <f>Planilha1!F24</f>
        <v>50</v>
      </c>
      <c r="E37" s="88">
        <v>0</v>
      </c>
      <c r="F37" s="68">
        <f t="shared" si="0"/>
        <v>0</v>
      </c>
      <c r="G37" s="69" t="e">
        <f>F37/F27</f>
        <v>#DIV/0!</v>
      </c>
      <c r="H37" s="69"/>
    </row>
    <row r="38" spans="1:8" s="32" customFormat="1" ht="31.5" x14ac:dyDescent="0.25">
      <c r="A38" s="70" t="str">
        <f>Planilha1!C25</f>
        <v>16.06.058</v>
      </c>
      <c r="B38" s="65" t="str">
        <f>Planilha1!D25</f>
        <v>TAPUME H=225CM APOIADO NO TERRENO E PINTURA LATEX FACE EXTERNA COM LOGOTIPO</v>
      </c>
      <c r="C38" s="64" t="str">
        <f>Planilha1!E25</f>
        <v>m</v>
      </c>
      <c r="D38" s="66">
        <f>Planilha1!F25</f>
        <v>20</v>
      </c>
      <c r="E38" s="88">
        <v>0</v>
      </c>
      <c r="F38" s="68">
        <f t="shared" si="0"/>
        <v>0</v>
      </c>
      <c r="G38" s="69" t="e">
        <f>F38/F27</f>
        <v>#DIV/0!</v>
      </c>
      <c r="H38" s="69"/>
    </row>
    <row r="39" spans="1:8" s="77" customFormat="1" ht="18.75" x14ac:dyDescent="0.3">
      <c r="A39" s="71" t="s">
        <v>206</v>
      </c>
      <c r="B39" s="72" t="str">
        <f>Planilha1!D27</f>
        <v>ALVENARIA E REVESTIMENTOS</v>
      </c>
      <c r="C39" s="73"/>
      <c r="D39" s="74"/>
      <c r="E39" s="75"/>
      <c r="F39" s="75">
        <f>SUM(F40:F47)</f>
        <v>0</v>
      </c>
      <c r="G39" s="75"/>
      <c r="H39" s="76" t="e">
        <f>F39/F19</f>
        <v>#DIV/0!</v>
      </c>
    </row>
    <row r="40" spans="1:8" s="32" customFormat="1" ht="31.5" x14ac:dyDescent="0.25">
      <c r="A40" s="70" t="str">
        <f>Planilha1!C28</f>
        <v>04.01.072</v>
      </c>
      <c r="B40" s="65" t="str">
        <f>Planilha1!D28</f>
        <v>ALVENARIA DE TIJOLO CERAMICO FURADO (BAIANO) ESP.NOM 15 CM</v>
      </c>
      <c r="C40" s="64" t="str">
        <f>Planilha1!E28</f>
        <v>m²</v>
      </c>
      <c r="D40" s="66">
        <f>Planilha1!F28</f>
        <v>350</v>
      </c>
      <c r="E40" s="88">
        <v>0</v>
      </c>
      <c r="F40" s="68">
        <f t="shared" ref="F40:F47" si="1">D40*E40</f>
        <v>0</v>
      </c>
      <c r="G40" s="69" t="e">
        <f>F40/F39</f>
        <v>#DIV/0!</v>
      </c>
      <c r="H40" s="69"/>
    </row>
    <row r="41" spans="1:8" s="32" customFormat="1" ht="15.75" x14ac:dyDescent="0.25">
      <c r="A41" s="70" t="str">
        <f>Planilha1!C29</f>
        <v>12.02.002</v>
      </c>
      <c r="B41" s="65" t="str">
        <f>Planilha1!D29</f>
        <v>CHAPISCO (PAREDES INTERNAS E EXTERNAS)</v>
      </c>
      <c r="C41" s="64" t="str">
        <f>Planilha1!E29</f>
        <v>m²</v>
      </c>
      <c r="D41" s="66">
        <f>Planilha1!F29</f>
        <v>700</v>
      </c>
      <c r="E41" s="88">
        <v>0</v>
      </c>
      <c r="F41" s="68">
        <f t="shared" si="1"/>
        <v>0</v>
      </c>
      <c r="G41" s="69" t="e">
        <f>F41/F39</f>
        <v>#DIV/0!</v>
      </c>
      <c r="H41" s="69"/>
    </row>
    <row r="42" spans="1:8" s="32" customFormat="1" ht="15.75" x14ac:dyDescent="0.25">
      <c r="A42" s="70" t="str">
        <f>Planilha1!C30</f>
        <v>12.02.005</v>
      </c>
      <c r="B42" s="65" t="str">
        <f>Planilha1!D30</f>
        <v>EMBOÇO</v>
      </c>
      <c r="C42" s="64" t="str">
        <f>Planilha1!E30</f>
        <v>m²</v>
      </c>
      <c r="D42" s="66">
        <f>Planilha1!F30</f>
        <v>53</v>
      </c>
      <c r="E42" s="88">
        <v>0</v>
      </c>
      <c r="F42" s="68">
        <f t="shared" si="1"/>
        <v>0</v>
      </c>
      <c r="G42" s="69" t="e">
        <f>F42/F39</f>
        <v>#DIV/0!</v>
      </c>
      <c r="H42" s="69"/>
    </row>
    <row r="43" spans="1:8" s="32" customFormat="1" ht="15.75" x14ac:dyDescent="0.25">
      <c r="A43" s="70" t="str">
        <f>Planilha1!C31</f>
        <v>12.02.007</v>
      </c>
      <c r="B43" s="65" t="str">
        <f>Planilha1!D31</f>
        <v>REBOCO (PAREDES INTERNAS E EXTERNAS)</v>
      </c>
      <c r="C43" s="64" t="str">
        <f>Planilha1!E31</f>
        <v>m²</v>
      </c>
      <c r="D43" s="66">
        <f>Planilha1!F31</f>
        <v>770</v>
      </c>
      <c r="E43" s="88">
        <v>0</v>
      </c>
      <c r="F43" s="68">
        <f t="shared" si="1"/>
        <v>0</v>
      </c>
      <c r="G43" s="69" t="e">
        <f>F43/F39</f>
        <v>#DIV/0!</v>
      </c>
      <c r="H43" s="69"/>
    </row>
    <row r="44" spans="1:8" s="32" customFormat="1" ht="15.75" x14ac:dyDescent="0.25">
      <c r="A44" s="70" t="str">
        <f>Planilha1!C32</f>
        <v>12.02.029</v>
      </c>
      <c r="B44" s="65" t="str">
        <f>Planilha1!D32</f>
        <v>CERAMICA ESMALTADA 20X20CM</v>
      </c>
      <c r="C44" s="64" t="str">
        <f>Planilha1!E32</f>
        <v>m²</v>
      </c>
      <c r="D44" s="66">
        <f>Planilha1!F32</f>
        <v>90</v>
      </c>
      <c r="E44" s="88">
        <v>0</v>
      </c>
      <c r="F44" s="68">
        <f t="shared" si="1"/>
        <v>0</v>
      </c>
      <c r="G44" s="69" t="e">
        <f>F44/F39</f>
        <v>#DIV/0!</v>
      </c>
      <c r="H44" s="69"/>
    </row>
    <row r="45" spans="1:8" s="32" customFormat="1" ht="47.25" x14ac:dyDescent="0.25">
      <c r="A45" s="70" t="str">
        <f>Planilha1!C33</f>
        <v>13.02.100</v>
      </c>
      <c r="B45" s="65" t="str">
        <f>Planilha1!D33</f>
        <v>CERAMICA ESMALT.ANTIDER. ABSORÇÃO DE AGUA 3% A 8% PEI 4/5 COEF.ATRITO MINIMO 0,4 USO EXCLUSIVO PADRAO CRECHE</v>
      </c>
      <c r="C45" s="64" t="str">
        <f>Planilha1!E33</f>
        <v>m²</v>
      </c>
      <c r="D45" s="66">
        <f>Planilha1!F33</f>
        <v>290</v>
      </c>
      <c r="E45" s="88">
        <v>0</v>
      </c>
      <c r="F45" s="68">
        <f t="shared" si="1"/>
        <v>0</v>
      </c>
      <c r="G45" s="69" t="e">
        <f>F45/F39</f>
        <v>#DIV/0!</v>
      </c>
      <c r="H45" s="69"/>
    </row>
    <row r="46" spans="1:8" s="32" customFormat="1" ht="15.75" x14ac:dyDescent="0.25">
      <c r="A46" s="70" t="str">
        <f>Planilha1!C34</f>
        <v>15.02.025</v>
      </c>
      <c r="B46" s="65" t="str">
        <f>Planilha1!D34</f>
        <v>TINTA LATEX STANDARD (PAREDES INTERNAS)</v>
      </c>
      <c r="C46" s="64" t="str">
        <f>Planilha1!E34</f>
        <v>m²</v>
      </c>
      <c r="D46" s="66">
        <f>Planilha1!F34</f>
        <v>1180</v>
      </c>
      <c r="E46" s="88">
        <v>0</v>
      </c>
      <c r="F46" s="68">
        <f t="shared" si="1"/>
        <v>0</v>
      </c>
      <c r="G46" s="69" t="e">
        <f>F46/F39</f>
        <v>#DIV/0!</v>
      </c>
      <c r="H46" s="69"/>
    </row>
    <row r="47" spans="1:8" s="32" customFormat="1" ht="15.75" x14ac:dyDescent="0.25">
      <c r="A47" s="70" t="str">
        <f>Planilha1!C35</f>
        <v>15.04.006</v>
      </c>
      <c r="B47" s="65" t="str">
        <f>Planilha1!D35</f>
        <v>TINTA LATEX STANDARD (PAREDES EXTERNAS)</v>
      </c>
      <c r="C47" s="64" t="str">
        <f>Planilha1!E35</f>
        <v>m²</v>
      </c>
      <c r="D47" s="66">
        <f>Planilha1!F35</f>
        <v>240</v>
      </c>
      <c r="E47" s="88">
        <v>0</v>
      </c>
      <c r="F47" s="68">
        <f t="shared" si="1"/>
        <v>0</v>
      </c>
      <c r="G47" s="69" t="e">
        <f>F47/F39</f>
        <v>#DIV/0!</v>
      </c>
      <c r="H47" s="69"/>
    </row>
    <row r="48" spans="1:8" s="77" customFormat="1" ht="18.75" x14ac:dyDescent="0.3">
      <c r="A48" s="71" t="s">
        <v>207</v>
      </c>
      <c r="B48" s="72" t="str">
        <f>Planilha1!D37</f>
        <v>FORRO/COBERTURA</v>
      </c>
      <c r="C48" s="73"/>
      <c r="D48" s="74"/>
      <c r="E48" s="75"/>
      <c r="F48" s="75">
        <f>SUM(F49:F52)</f>
        <v>0</v>
      </c>
      <c r="G48" s="75"/>
      <c r="H48" s="76" t="e">
        <f>F48/F19</f>
        <v>#DIV/0!</v>
      </c>
    </row>
    <row r="49" spans="1:8" s="32" customFormat="1" ht="31.5" x14ac:dyDescent="0.25">
      <c r="A49" s="70" t="str">
        <f>Planilha1!C38</f>
        <v>07.02.016</v>
      </c>
      <c r="B49" s="65" t="str">
        <f>Planilha1!D38</f>
        <v>FORNECIMENTO E MONTAGEM DE ESTRUTURA METALICA COM AÇO RESISTENTE A CORROSAO (ASTM A709/A588)</v>
      </c>
      <c r="C49" s="64" t="str">
        <f>Planilha1!E38</f>
        <v>Kg</v>
      </c>
      <c r="D49" s="66">
        <f>Planilha1!F38</f>
        <v>2800</v>
      </c>
      <c r="E49" s="88">
        <v>0</v>
      </c>
      <c r="F49" s="68">
        <f>D49*E49</f>
        <v>0</v>
      </c>
      <c r="G49" s="69" t="e">
        <f>F49/F48</f>
        <v>#DIV/0!</v>
      </c>
      <c r="H49" s="69"/>
    </row>
    <row r="50" spans="1:8" s="32" customFormat="1" ht="47.25" x14ac:dyDescent="0.25">
      <c r="A50" s="70" t="str">
        <f>Planilha1!C39</f>
        <v>07.03.135</v>
      </c>
      <c r="B50" s="65" t="str">
        <f>Planilha1!D39</f>
        <v>TELHA GALVALUME / ACO GALV SANDUICHE E=30MM (PUR) / (PIR) TRAPEZ H=40MM NAS DUAS FACES E= 0,50MM COM PINT FACES APARE</v>
      </c>
      <c r="C50" s="64" t="str">
        <f>Planilha1!E39</f>
        <v>m²</v>
      </c>
      <c r="D50" s="66">
        <f>Planilha1!F39</f>
        <v>258</v>
      </c>
      <c r="E50" s="88">
        <v>0</v>
      </c>
      <c r="F50" s="68">
        <f>D50*E50</f>
        <v>0</v>
      </c>
      <c r="G50" s="69" t="e">
        <f>F50/F48</f>
        <v>#DIV/0!</v>
      </c>
      <c r="H50" s="69"/>
    </row>
    <row r="51" spans="1:8" s="32" customFormat="1" ht="15.75" x14ac:dyDescent="0.25">
      <c r="A51" s="70" t="str">
        <f>Planilha1!C40</f>
        <v>10.01.049</v>
      </c>
      <c r="B51" s="65" t="str">
        <f>Planilha1!D40</f>
        <v>FORRO DE GESSO ACARTONADO INCL ESTRUTURA</v>
      </c>
      <c r="C51" s="64" t="str">
        <f>Planilha1!E40</f>
        <v>m²</v>
      </c>
      <c r="D51" s="66">
        <f>Planilha1!F40</f>
        <v>290</v>
      </c>
      <c r="E51" s="88">
        <v>0</v>
      </c>
      <c r="F51" s="68">
        <f>D51*E51</f>
        <v>0</v>
      </c>
      <c r="G51" s="69" t="e">
        <f>F51/F48</f>
        <v>#DIV/0!</v>
      </c>
      <c r="H51" s="69"/>
    </row>
    <row r="52" spans="1:8" s="32" customFormat="1" ht="15.75" x14ac:dyDescent="0.25">
      <c r="A52" s="70" t="str">
        <f>Planilha1!C41</f>
        <v>07.80.099</v>
      </c>
      <c r="B52" s="65" t="str">
        <f>Planilha1!D41</f>
        <v>SERVICOS DE COBERTURA - CONSERVACAO E MANUTENÇOES</v>
      </c>
      <c r="C52" s="64" t="str">
        <f>Planilha1!E41</f>
        <v>MV</v>
      </c>
      <c r="D52" s="66">
        <f>Planilha1!F41</f>
        <v>10</v>
      </c>
      <c r="E52" s="88">
        <v>0</v>
      </c>
      <c r="F52" s="68">
        <f>D52*E52</f>
        <v>0</v>
      </c>
      <c r="G52" s="69" t="e">
        <f>F52/F48</f>
        <v>#DIV/0!</v>
      </c>
      <c r="H52" s="69"/>
    </row>
    <row r="53" spans="1:8" s="77" customFormat="1" ht="18.75" x14ac:dyDescent="0.3">
      <c r="A53" s="71" t="s">
        <v>208</v>
      </c>
      <c r="B53" s="72" t="str">
        <f>Planilha1!D43</f>
        <v>ESQUADRIAS</v>
      </c>
      <c r="C53" s="73"/>
      <c r="D53" s="74"/>
      <c r="E53" s="75"/>
      <c r="F53" s="75">
        <f>SUM(F54:F56)</f>
        <v>0</v>
      </c>
      <c r="G53" s="75"/>
      <c r="H53" s="76" t="e">
        <f>F53/F19</f>
        <v>#DIV/0!</v>
      </c>
    </row>
    <row r="54" spans="1:8" s="32" customFormat="1" ht="15.75" x14ac:dyDescent="0.25">
      <c r="A54" s="70" t="str">
        <f>Planilha1!C44</f>
        <v>06.01.072</v>
      </c>
      <c r="B54" s="65" t="str">
        <f>Planilha1!D44</f>
        <v>CAIXILHOS DE ALUMINIO -BASCULANTES (JANELAS)</v>
      </c>
      <c r="C54" s="64" t="str">
        <f>Planilha1!E44</f>
        <v>m²</v>
      </c>
      <c r="D54" s="66">
        <f>Planilha1!F44</f>
        <v>35</v>
      </c>
      <c r="E54" s="88">
        <v>0</v>
      </c>
      <c r="F54" s="68">
        <f>D54*E54</f>
        <v>0</v>
      </c>
      <c r="G54" s="69" t="e">
        <f>F54/F53</f>
        <v>#DIV/0!</v>
      </c>
      <c r="H54" s="69"/>
    </row>
    <row r="55" spans="1:8" s="32" customFormat="1" ht="15.75" x14ac:dyDescent="0.25">
      <c r="A55" s="70" t="str">
        <f>Planilha1!C45</f>
        <v>06.01.075</v>
      </c>
      <c r="B55" s="65" t="str">
        <f>Planilha1!D45</f>
        <v>CAIXILHOS DE ALUMINIO - FIXO (PORTAS)</v>
      </c>
      <c r="C55" s="64" t="str">
        <f>Planilha1!E45</f>
        <v>m²</v>
      </c>
      <c r="D55" s="66">
        <f>Planilha1!F45</f>
        <v>8.5</v>
      </c>
      <c r="E55" s="88">
        <v>0</v>
      </c>
      <c r="F55" s="68">
        <f>D55*E55</f>
        <v>0</v>
      </c>
      <c r="G55" s="69" t="e">
        <f>F55/F53</f>
        <v>#DIV/0!</v>
      </c>
      <c r="H55" s="69"/>
    </row>
    <row r="56" spans="1:8" s="32" customFormat="1" ht="31.5" x14ac:dyDescent="0.25">
      <c r="A56" s="70" t="str">
        <f>Planilha1!C46</f>
        <v>05.01.004</v>
      </c>
      <c r="B56" s="65" t="str">
        <f>Planilha1!D46</f>
        <v>PM-04 PORTA DE MADEIRA SARRAFEADA P/ PINT. BAT. MADEIRA L=82CM</v>
      </c>
      <c r="C56" s="64" t="str">
        <f>Planilha1!E46</f>
        <v>UNID.</v>
      </c>
      <c r="D56" s="66">
        <f>Planilha1!F46</f>
        <v>7</v>
      </c>
      <c r="E56" s="88">
        <v>0</v>
      </c>
      <c r="F56" s="68">
        <f>D56*E56</f>
        <v>0</v>
      </c>
      <c r="G56" s="69" t="e">
        <f>F56/F53</f>
        <v>#DIV/0!</v>
      </c>
      <c r="H56" s="69"/>
    </row>
    <row r="57" spans="1:8" s="77" customFormat="1" ht="18.75" x14ac:dyDescent="0.3">
      <c r="A57" s="71" t="s">
        <v>209</v>
      </c>
      <c r="B57" s="72" t="str">
        <f>Planilha1!D47</f>
        <v>HIDRÁULICA E ACESSÓRIOS</v>
      </c>
      <c r="C57" s="73"/>
      <c r="D57" s="74"/>
      <c r="E57" s="75"/>
      <c r="F57" s="75">
        <f>SUM(F58:F71)</f>
        <v>0</v>
      </c>
      <c r="G57" s="75"/>
      <c r="H57" s="76" t="e">
        <f>F57/F19</f>
        <v>#DIV/0!</v>
      </c>
    </row>
    <row r="58" spans="1:8" s="32" customFormat="1" ht="15.75" x14ac:dyDescent="0.25">
      <c r="A58" s="70" t="str">
        <f>Planilha1!C48</f>
        <v>04.03.009</v>
      </c>
      <c r="B58" s="65" t="str">
        <f>Planilha1!D48</f>
        <v>DV-01 DIVISORIA DE GRANILITE - LATERAL ABERTA</v>
      </c>
      <c r="C58" s="64" t="str">
        <f>Planilha1!E48</f>
        <v>m²</v>
      </c>
      <c r="D58" s="66">
        <f>Planilha1!F48</f>
        <v>21</v>
      </c>
      <c r="E58" s="88">
        <v>0</v>
      </c>
      <c r="F58" s="68">
        <f t="shared" ref="F58:F71" si="2">D58*E58</f>
        <v>0</v>
      </c>
      <c r="G58" s="69" t="e">
        <f>F58/F57</f>
        <v>#DIV/0!</v>
      </c>
      <c r="H58" s="69"/>
    </row>
    <row r="59" spans="1:8" s="32" customFormat="1" ht="31.5" x14ac:dyDescent="0.25">
      <c r="A59" s="70" t="str">
        <f>Planilha1!C49</f>
        <v>08.03.016</v>
      </c>
      <c r="B59" s="65" t="str">
        <f>Planilha1!D49</f>
        <v>TUBO PVC RÍGIDO JUNTA SOLDÁVEL DE 25 INCL CONEXÕES (ÁGUA FRIA)</v>
      </c>
      <c r="C59" s="64" t="str">
        <f>Planilha1!E49</f>
        <v>m</v>
      </c>
      <c r="D59" s="66">
        <f>Planilha1!F49</f>
        <v>20</v>
      </c>
      <c r="E59" s="88">
        <v>0</v>
      </c>
      <c r="F59" s="68">
        <f t="shared" si="2"/>
        <v>0</v>
      </c>
      <c r="G59" s="69" t="e">
        <f>F59/F57</f>
        <v>#DIV/0!</v>
      </c>
      <c r="H59" s="69"/>
    </row>
    <row r="60" spans="1:8" s="32" customFormat="1" ht="31.5" x14ac:dyDescent="0.25">
      <c r="A60" s="70" t="str">
        <f>Planilha1!C50</f>
        <v>08.03.019</v>
      </c>
      <c r="B60" s="65" t="str">
        <f>Planilha1!D50</f>
        <v>TUBO PVC RÍGIDO JUNTA SOLDÁVEL DE 50 INCL CONEXÕES (ÁGUA FRIA)</v>
      </c>
      <c r="C60" s="64" t="str">
        <f>Planilha1!E50</f>
        <v>m</v>
      </c>
      <c r="D60" s="66">
        <f>Planilha1!F50</f>
        <v>15</v>
      </c>
      <c r="E60" s="88">
        <v>0</v>
      </c>
      <c r="F60" s="68">
        <f t="shared" si="2"/>
        <v>0</v>
      </c>
      <c r="G60" s="69" t="e">
        <f>F60/F57</f>
        <v>#DIV/0!</v>
      </c>
      <c r="H60" s="69"/>
    </row>
    <row r="61" spans="1:8" s="32" customFormat="1" ht="31.5" x14ac:dyDescent="0.25">
      <c r="A61" s="70" t="str">
        <f>Planilha1!C51</f>
        <v>08.04.031</v>
      </c>
      <c r="B61" s="65" t="str">
        <f>Planilha1!D51</f>
        <v>REGISTRO DE PRESSAO C/ CANOPLA CROMADA DN 15MM (1/2") (CHUVEIROS)</v>
      </c>
      <c r="C61" s="64" t="str">
        <f>Planilha1!E51</f>
        <v>UNID.</v>
      </c>
      <c r="D61" s="66">
        <f>Planilha1!F51</f>
        <v>2</v>
      </c>
      <c r="E61" s="88">
        <v>0</v>
      </c>
      <c r="F61" s="68">
        <f t="shared" si="2"/>
        <v>0</v>
      </c>
      <c r="G61" s="69" t="e">
        <f>F61/F57</f>
        <v>#DIV/0!</v>
      </c>
      <c r="H61" s="69"/>
    </row>
    <row r="62" spans="1:8" s="32" customFormat="1" ht="31.5" x14ac:dyDescent="0.25">
      <c r="A62" s="70" t="str">
        <f>Planilha1!C52</f>
        <v>08.04.052</v>
      </c>
      <c r="B62" s="65" t="str">
        <f>Planilha1!D52</f>
        <v>VALVULA DE DESCARGA C/REG INCORP DN 40MM (1 1/2") C/ ACAB SIMPLES</v>
      </c>
      <c r="C62" s="64" t="str">
        <f>Planilha1!E52</f>
        <v>UNID.</v>
      </c>
      <c r="D62" s="66">
        <f>Planilha1!F52</f>
        <v>6</v>
      </c>
      <c r="E62" s="88">
        <v>0</v>
      </c>
      <c r="F62" s="68">
        <f t="shared" si="2"/>
        <v>0</v>
      </c>
      <c r="G62" s="69" t="e">
        <f>F62/F57</f>
        <v>#DIV/0!</v>
      </c>
      <c r="H62" s="69"/>
    </row>
    <row r="63" spans="1:8" s="32" customFormat="1" ht="31.5" x14ac:dyDescent="0.25">
      <c r="A63" s="70" t="str">
        <f>Planilha1!C53</f>
        <v>08.09.016</v>
      </c>
      <c r="B63" s="65" t="str">
        <f>Planilha1!D53</f>
        <v>TUBO PVC NORMAL "SN" JUNTA ELÁSTICA DN 50 INCL CONEXÕES (ESGOTO)</v>
      </c>
      <c r="C63" s="64" t="str">
        <f>Planilha1!E53</f>
        <v>m</v>
      </c>
      <c r="D63" s="66">
        <f>Planilha1!F53</f>
        <v>15</v>
      </c>
      <c r="E63" s="88">
        <v>0</v>
      </c>
      <c r="F63" s="68">
        <f t="shared" si="2"/>
        <v>0</v>
      </c>
      <c r="G63" s="69" t="e">
        <f>F63/F57</f>
        <v>#DIV/0!</v>
      </c>
      <c r="H63" s="69"/>
    </row>
    <row r="64" spans="1:8" s="32" customFormat="1" ht="31.5" x14ac:dyDescent="0.25">
      <c r="A64" s="70" t="str">
        <f>Planilha1!C54</f>
        <v>08.09.018</v>
      </c>
      <c r="B64" s="65" t="str">
        <f>Planilha1!D54</f>
        <v>TUBO PVC NORMAL "SN" JUNTA ELÁSTICA DN 100 INCL CONEXÕES (ESGOTO)</v>
      </c>
      <c r="C64" s="64" t="str">
        <f>Planilha1!E54</f>
        <v>m</v>
      </c>
      <c r="D64" s="66">
        <f>Planilha1!F54</f>
        <v>20</v>
      </c>
      <c r="E64" s="88">
        <v>0</v>
      </c>
      <c r="F64" s="68">
        <f t="shared" si="2"/>
        <v>0</v>
      </c>
      <c r="G64" s="69" t="e">
        <f>F64/F57</f>
        <v>#DIV/0!</v>
      </c>
      <c r="H64" s="69"/>
    </row>
    <row r="65" spans="1:8" s="32" customFormat="1" ht="15.75" x14ac:dyDescent="0.25">
      <c r="A65" s="70" t="str">
        <f>Planilha1!C55</f>
        <v>08.14.006</v>
      </c>
      <c r="B65" s="65" t="str">
        <f>Planilha1!D55</f>
        <v>REGISTRO DE GAVETA BRUTO DN 50MM (2")</v>
      </c>
      <c r="C65" s="64" t="str">
        <f>Planilha1!E55</f>
        <v>UNID.</v>
      </c>
      <c r="D65" s="66">
        <f>Planilha1!F55</f>
        <v>2</v>
      </c>
      <c r="E65" s="88">
        <v>0</v>
      </c>
      <c r="F65" s="68">
        <f t="shared" si="2"/>
        <v>0</v>
      </c>
      <c r="G65" s="69" t="e">
        <f>F65/F57</f>
        <v>#DIV/0!</v>
      </c>
      <c r="H65" s="69"/>
    </row>
    <row r="66" spans="1:8" s="32" customFormat="1" ht="31.5" x14ac:dyDescent="0.25">
      <c r="A66" s="70" t="str">
        <f>Planilha1!C56</f>
        <v>08.15.019</v>
      </c>
      <c r="B66" s="65" t="str">
        <f>Planilha1!D56</f>
        <v>LT-07 LAVATÓRIO COLETIVO COM TORNEIRA DE MESA- SANIT.ADMINISTRAÇÃO</v>
      </c>
      <c r="C66" s="64" t="str">
        <f>Planilha1!E56</f>
        <v>m</v>
      </c>
      <c r="D66" s="66">
        <f>Planilha1!F56</f>
        <v>2.5</v>
      </c>
      <c r="E66" s="88">
        <v>0</v>
      </c>
      <c r="F66" s="68">
        <f t="shared" si="2"/>
        <v>0</v>
      </c>
      <c r="G66" s="69" t="e">
        <f>F66/F57</f>
        <v>#DIV/0!</v>
      </c>
      <c r="H66" s="69"/>
    </row>
    <row r="67" spans="1:8" s="32" customFormat="1" ht="15.75" x14ac:dyDescent="0.25">
      <c r="A67" s="70" t="str">
        <f>Planilha1!C57</f>
        <v>08.16.001</v>
      </c>
      <c r="B67" s="65" t="str">
        <f>Planilha1!D57</f>
        <v>BACIA SIFONADA DE LOUCA BRANCA (VDR 6L) C/ ASSENTO</v>
      </c>
      <c r="C67" s="64" t="str">
        <f>Planilha1!E57</f>
        <v>UNID.</v>
      </c>
      <c r="D67" s="66">
        <f>Planilha1!F57</f>
        <v>6</v>
      </c>
      <c r="E67" s="88">
        <v>0</v>
      </c>
      <c r="F67" s="68">
        <f t="shared" si="2"/>
        <v>0</v>
      </c>
      <c r="G67" s="69" t="e">
        <f>F67/F57</f>
        <v>#DIV/0!</v>
      </c>
      <c r="H67" s="69"/>
    </row>
    <row r="68" spans="1:8" s="32" customFormat="1" ht="15.75" x14ac:dyDescent="0.25">
      <c r="A68" s="70" t="str">
        <f>Planilha1!C58</f>
        <v>08.17.041</v>
      </c>
      <c r="B68" s="65" t="str">
        <f>Planilha1!D58</f>
        <v>CHUVEIRO ELETRICO COM RESISTENCIA BLINDADA</v>
      </c>
      <c r="C68" s="64" t="str">
        <f>Planilha1!E58</f>
        <v>UNID.</v>
      </c>
      <c r="D68" s="66">
        <f>Planilha1!F58</f>
        <v>2</v>
      </c>
      <c r="E68" s="88">
        <v>0</v>
      </c>
      <c r="F68" s="68">
        <f t="shared" si="2"/>
        <v>0</v>
      </c>
      <c r="G68" s="69" t="e">
        <f>F68/F57</f>
        <v>#DIV/0!</v>
      </c>
      <c r="H68" s="69"/>
    </row>
    <row r="69" spans="1:8" s="32" customFormat="1" ht="15.75" x14ac:dyDescent="0.25">
      <c r="A69" s="70" t="str">
        <f>Planilha1!C59</f>
        <v>08.82.041</v>
      </c>
      <c r="B69" s="65" t="str">
        <f>Planilha1!D59</f>
        <v>SIFAO METALICO TIPO COPO DN 1 1/2 X 1 1/2"</v>
      </c>
      <c r="C69" s="64" t="str">
        <f>Planilha1!E59</f>
        <v>UNID.</v>
      </c>
      <c r="D69" s="66">
        <f>Planilha1!F59</f>
        <v>4</v>
      </c>
      <c r="E69" s="88">
        <v>0</v>
      </c>
      <c r="F69" s="68">
        <f t="shared" si="2"/>
        <v>0</v>
      </c>
      <c r="G69" s="69" t="e">
        <f>F69/F57</f>
        <v>#DIV/0!</v>
      </c>
      <c r="H69" s="69"/>
    </row>
    <row r="70" spans="1:8" s="32" customFormat="1" ht="15.75" x14ac:dyDescent="0.25">
      <c r="A70" s="70" t="str">
        <f>Planilha1!C60</f>
        <v>16.08.028</v>
      </c>
      <c r="B70" s="65" t="str">
        <f>Planilha1!D60</f>
        <v>CI-01 CAIXA DE INSPECAO 60X60CM PARA ESGOTO</v>
      </c>
      <c r="C70" s="64" t="str">
        <f>Planilha1!E60</f>
        <v>UNID.</v>
      </c>
      <c r="D70" s="66">
        <f>Planilha1!F60</f>
        <v>2</v>
      </c>
      <c r="E70" s="88">
        <v>0</v>
      </c>
      <c r="F70" s="68">
        <f t="shared" si="2"/>
        <v>0</v>
      </c>
      <c r="G70" s="69" t="e">
        <f>F70/F57</f>
        <v>#DIV/0!</v>
      </c>
      <c r="H70" s="69"/>
    </row>
    <row r="71" spans="1:8" s="32" customFormat="1" ht="31.5" x14ac:dyDescent="0.25">
      <c r="A71" s="70" t="str">
        <f>Planilha1!C61</f>
        <v>16.19.099</v>
      </c>
      <c r="B71" s="65" t="str">
        <f>Planilha1!D61</f>
        <v>SERVIÇOS - HIDRÁULICA (REPAROS E MANUTENÇÕES EM GERAL)</v>
      </c>
      <c r="C71" s="64" t="str">
        <f>Planilha1!E61</f>
        <v>MV</v>
      </c>
      <c r="D71" s="66">
        <f>Planilha1!F61</f>
        <v>10</v>
      </c>
      <c r="E71" s="88">
        <v>0</v>
      </c>
      <c r="F71" s="68">
        <f t="shared" si="2"/>
        <v>0</v>
      </c>
      <c r="G71" s="69" t="e">
        <f>F71/F57</f>
        <v>#DIV/0!</v>
      </c>
      <c r="H71" s="69"/>
    </row>
    <row r="72" spans="1:8" s="77" customFormat="1" ht="18.75" x14ac:dyDescent="0.3">
      <c r="A72" s="71" t="s">
        <v>210</v>
      </c>
      <c r="B72" s="72" t="str">
        <f>Planilha1!D63</f>
        <v>ELÉTRICA</v>
      </c>
      <c r="C72" s="73"/>
      <c r="D72" s="74"/>
      <c r="E72" s="75"/>
      <c r="F72" s="75">
        <f>SUM(F73:F79)</f>
        <v>0</v>
      </c>
      <c r="G72" s="75"/>
      <c r="H72" s="76" t="e">
        <f>F72/F19</f>
        <v>#DIV/0!</v>
      </c>
    </row>
    <row r="73" spans="1:8" s="32" customFormat="1" ht="31.5" x14ac:dyDescent="0.25">
      <c r="A73" s="70" t="str">
        <f>Planilha1!C64</f>
        <v>09.03.058</v>
      </c>
      <c r="B73" s="65" t="str">
        <f>Planilha1!D64</f>
        <v>ELETRODUTO EM POLIETILENO DE 25MM-INCLUSIVE CONEXOES</v>
      </c>
      <c r="C73" s="64" t="str">
        <f>Planilha1!E64</f>
        <v>m</v>
      </c>
      <c r="D73" s="66">
        <f>Planilha1!F64</f>
        <v>135</v>
      </c>
      <c r="E73" s="88">
        <v>0</v>
      </c>
      <c r="F73" s="68">
        <f t="shared" ref="F73:F79" si="3">D73*E73</f>
        <v>0</v>
      </c>
      <c r="G73" s="69" t="e">
        <f>F73/F60</f>
        <v>#DIV/0!</v>
      </c>
      <c r="H73" s="69"/>
    </row>
    <row r="74" spans="1:8" s="32" customFormat="1" ht="15.75" x14ac:dyDescent="0.25">
      <c r="A74" s="70" t="str">
        <f>Planilha1!C65</f>
        <v>09.07.003</v>
      </c>
      <c r="B74" s="65" t="str">
        <f>Planilha1!D65</f>
        <v>FIO DE 1,50 MM2 - 750 V DE ISOLACAO (ILUMINAÇÃO)</v>
      </c>
      <c r="C74" s="64" t="str">
        <f>Planilha1!E65</f>
        <v>m</v>
      </c>
      <c r="D74" s="66">
        <f>Planilha1!F65</f>
        <v>300</v>
      </c>
      <c r="E74" s="88">
        <v>0</v>
      </c>
      <c r="F74" s="68">
        <f t="shared" si="3"/>
        <v>0</v>
      </c>
      <c r="G74" s="69" t="e">
        <f t="shared" ref="G74:G79" si="4">F74/F61</f>
        <v>#DIV/0!</v>
      </c>
      <c r="H74" s="69"/>
    </row>
    <row r="75" spans="1:8" s="32" customFormat="1" ht="15.75" x14ac:dyDescent="0.25">
      <c r="A75" s="70" t="str">
        <f>Planilha1!C66</f>
        <v>09.07.004</v>
      </c>
      <c r="B75" s="65" t="str">
        <f>Planilha1!D66</f>
        <v>FIO DE 2,50 MM2 - 750 V DE ISOLACAO (TOMADA)</v>
      </c>
      <c r="C75" s="64" t="str">
        <f>Planilha1!E66</f>
        <v>m</v>
      </c>
      <c r="D75" s="66">
        <f>Planilha1!F66</f>
        <v>460</v>
      </c>
      <c r="E75" s="88">
        <v>0</v>
      </c>
      <c r="F75" s="68">
        <f t="shared" si="3"/>
        <v>0</v>
      </c>
      <c r="G75" s="69" t="e">
        <f t="shared" si="4"/>
        <v>#DIV/0!</v>
      </c>
      <c r="H75" s="69"/>
    </row>
    <row r="76" spans="1:8" s="32" customFormat="1" ht="31.5" x14ac:dyDescent="0.25">
      <c r="A76" s="70" t="str">
        <f>Planilha1!C67</f>
        <v>09.08.029</v>
      </c>
      <c r="B76" s="65" t="str">
        <f>Planilha1!D67</f>
        <v>INTERRUPTOR DE 1 TECLA - ELETROD. PVC Ø 25MM AMARELO.</v>
      </c>
      <c r="C76" s="64" t="str">
        <f>Planilha1!E67</f>
        <v>UNID.</v>
      </c>
      <c r="D76" s="66">
        <f>Planilha1!F67</f>
        <v>8</v>
      </c>
      <c r="E76" s="88">
        <v>0</v>
      </c>
      <c r="F76" s="68">
        <f t="shared" si="3"/>
        <v>0</v>
      </c>
      <c r="G76" s="69" t="e">
        <f t="shared" si="4"/>
        <v>#DIV/0!</v>
      </c>
      <c r="H76" s="69"/>
    </row>
    <row r="77" spans="1:8" s="32" customFormat="1" ht="31.5" x14ac:dyDescent="0.25">
      <c r="A77" s="70" t="str">
        <f>Planilha1!C68</f>
        <v>09.08.046</v>
      </c>
      <c r="B77" s="65" t="str">
        <f>Planilha1!D68</f>
        <v>TOMADA 2P+T PADRAO NBR 14136 CORRENTE 10A-250V - ELETROD. PVC Ø 25MM AMARELO.</v>
      </c>
      <c r="C77" s="64" t="str">
        <f>Planilha1!E68</f>
        <v>UNID.</v>
      </c>
      <c r="D77" s="66">
        <f>Planilha1!F68</f>
        <v>24</v>
      </c>
      <c r="E77" s="88">
        <v>0</v>
      </c>
      <c r="F77" s="68">
        <f t="shared" si="3"/>
        <v>0</v>
      </c>
      <c r="G77" s="69" t="e">
        <f t="shared" si="4"/>
        <v>#DIV/0!</v>
      </c>
      <c r="H77" s="69"/>
    </row>
    <row r="78" spans="1:8" s="32" customFormat="1" ht="31.5" x14ac:dyDescent="0.25">
      <c r="A78" s="70" t="str">
        <f>Planilha1!C69</f>
        <v>09.09.077</v>
      </c>
      <c r="B78" s="65" t="str">
        <f>Planilha1!D69</f>
        <v>IL-77 LUMINÁRIA DE SOBREPOR C/DIFUSOR TRANSP. P/LAMPADAS FLUOR. (2X28W)</v>
      </c>
      <c r="C78" s="64" t="str">
        <f>Planilha1!E69</f>
        <v>UNID.</v>
      </c>
      <c r="D78" s="66">
        <f>Planilha1!F69</f>
        <v>30</v>
      </c>
      <c r="E78" s="88">
        <v>0</v>
      </c>
      <c r="F78" s="68">
        <f t="shared" si="3"/>
        <v>0</v>
      </c>
      <c r="G78" s="69" t="e">
        <f t="shared" si="4"/>
        <v>#DIV/0!</v>
      </c>
      <c r="H78" s="69"/>
    </row>
    <row r="79" spans="1:8" s="32" customFormat="1" ht="15.75" x14ac:dyDescent="0.25">
      <c r="A79" s="70" t="str">
        <f>Planilha1!C70</f>
        <v>16.20.099</v>
      </c>
      <c r="B79" s="65" t="str">
        <f>Planilha1!D70</f>
        <v>SERVICOS - ELETRICA (REPAROS E MANUTENÇÕES EM GERAL)</v>
      </c>
      <c r="C79" s="64" t="str">
        <f>Planilha1!E70</f>
        <v>MV</v>
      </c>
      <c r="D79" s="66">
        <f>Planilha1!F70</f>
        <v>17</v>
      </c>
      <c r="E79" s="88">
        <v>0</v>
      </c>
      <c r="F79" s="68">
        <f t="shared" si="3"/>
        <v>0</v>
      </c>
      <c r="G79" s="69" t="e">
        <f t="shared" si="4"/>
        <v>#DIV/0!</v>
      </c>
      <c r="H79" s="69"/>
    </row>
    <row r="80" spans="1:8" s="77" customFormat="1" ht="18.75" x14ac:dyDescent="0.3">
      <c r="A80" s="71" t="s">
        <v>210</v>
      </c>
      <c r="B80" s="72" t="str">
        <f>Planilha1!D72</f>
        <v>SERVIÇOS COMPLEMENTARES</v>
      </c>
      <c r="C80" s="73"/>
      <c r="D80" s="74"/>
      <c r="E80" s="75"/>
      <c r="F80" s="75">
        <f>SUM(F81:F83)</f>
        <v>0</v>
      </c>
      <c r="G80" s="75"/>
      <c r="H80" s="76" t="e">
        <f>F80/F19</f>
        <v>#DIV/0!</v>
      </c>
    </row>
    <row r="81" spans="1:9" s="32" customFormat="1" ht="15.75" x14ac:dyDescent="0.25">
      <c r="A81" s="70" t="str">
        <f>Planilha1!C73</f>
        <v>16.03.099</v>
      </c>
      <c r="B81" s="65" t="str">
        <f>Planilha1!D73</f>
        <v>SERVIÇOS DE PAISAGISMO</v>
      </c>
      <c r="C81" s="64" t="str">
        <f>Planilha1!E73</f>
        <v>MV</v>
      </c>
      <c r="D81" s="66">
        <f>Planilha1!F73</f>
        <v>5</v>
      </c>
      <c r="E81" s="88">
        <v>0</v>
      </c>
      <c r="F81" s="68">
        <f>D81*E81</f>
        <v>0</v>
      </c>
      <c r="G81" s="69" t="e">
        <f>F81/F69</f>
        <v>#DIV/0!</v>
      </c>
      <c r="H81" s="69"/>
    </row>
    <row r="82" spans="1:9" s="32" customFormat="1" ht="15.75" x14ac:dyDescent="0.25">
      <c r="A82" s="70" t="str">
        <f>Planilha1!C74</f>
        <v>16.11.005</v>
      </c>
      <c r="B82" s="65" t="str">
        <f>Planilha1!D74</f>
        <v>LIMPEZA DA OBRA</v>
      </c>
      <c r="C82" s="64" t="str">
        <f>Planilha1!E74</f>
        <v>m²</v>
      </c>
      <c r="D82" s="66">
        <f>Planilha1!F74</f>
        <v>258</v>
      </c>
      <c r="E82" s="88">
        <v>0</v>
      </c>
      <c r="F82" s="68">
        <f>D82*E82</f>
        <v>0</v>
      </c>
      <c r="G82" s="69" t="e">
        <f>F82/F70</f>
        <v>#DIV/0!</v>
      </c>
      <c r="H82" s="69"/>
    </row>
    <row r="83" spans="1:9" s="32" customFormat="1" ht="16.5" thickBot="1" x14ac:dyDescent="0.3">
      <c r="A83" s="70" t="str">
        <f>Planilha1!C75</f>
        <v>16.04.034</v>
      </c>
      <c r="B83" s="65" t="str">
        <f>Planilha1!D75</f>
        <v>FQ-02 ALAMBRADO SOBRE DIVISA</v>
      </c>
      <c r="C83" s="64" t="str">
        <f>Planilha1!E75</f>
        <v>m²</v>
      </c>
      <c r="D83" s="66">
        <f>Planilha1!F75</f>
        <v>20</v>
      </c>
      <c r="E83" s="88">
        <v>0</v>
      </c>
      <c r="F83" s="68">
        <f>D83*E83</f>
        <v>0</v>
      </c>
      <c r="G83" s="69" t="e">
        <f>F83/F71</f>
        <v>#DIV/0!</v>
      </c>
      <c r="H83" s="69"/>
      <c r="I83" s="79"/>
    </row>
    <row r="84" spans="1:9" s="33" customFormat="1" ht="16.5" customHeight="1" x14ac:dyDescent="0.25">
      <c r="A84" s="163" t="s">
        <v>212</v>
      </c>
      <c r="B84" s="164"/>
      <c r="C84" s="164"/>
      <c r="D84" s="164"/>
      <c r="E84" s="169">
        <f>SUM(F21:F83)/2</f>
        <v>0</v>
      </c>
      <c r="F84" s="169"/>
      <c r="G84" s="169"/>
      <c r="H84" s="170"/>
    </row>
    <row r="85" spans="1:9" ht="15" customHeight="1" x14ac:dyDescent="0.25">
      <c r="A85" s="165"/>
      <c r="B85" s="166"/>
      <c r="C85" s="166"/>
      <c r="D85" s="166"/>
      <c r="E85" s="171"/>
      <c r="F85" s="171"/>
      <c r="G85" s="171"/>
      <c r="H85" s="172"/>
    </row>
    <row r="86" spans="1:9" ht="15" customHeight="1" x14ac:dyDescent="0.25">
      <c r="A86" s="165"/>
      <c r="B86" s="166"/>
      <c r="C86" s="166"/>
      <c r="D86" s="166"/>
      <c r="E86" s="171"/>
      <c r="F86" s="171"/>
      <c r="G86" s="171"/>
      <c r="H86" s="172"/>
    </row>
    <row r="87" spans="1:9" ht="15" customHeight="1" thickBot="1" x14ac:dyDescent="0.3">
      <c r="A87" s="167"/>
      <c r="B87" s="168"/>
      <c r="C87" s="168"/>
      <c r="D87" s="168"/>
      <c r="E87" s="173"/>
      <c r="F87" s="173"/>
      <c r="G87" s="173"/>
      <c r="H87" s="174"/>
    </row>
    <row r="88" spans="1:9" x14ac:dyDescent="0.25">
      <c r="B88" s="35"/>
    </row>
    <row r="89" spans="1:9" x14ac:dyDescent="0.25">
      <c r="B89" s="35"/>
    </row>
    <row r="90" spans="1:9" x14ac:dyDescent="0.25">
      <c r="B90" s="35"/>
    </row>
    <row r="91" spans="1:9" x14ac:dyDescent="0.25">
      <c r="B91" s="35"/>
    </row>
    <row r="92" spans="1:9" x14ac:dyDescent="0.25">
      <c r="B92" s="35"/>
    </row>
    <row r="93" spans="1:9" x14ac:dyDescent="0.25">
      <c r="B93" s="35"/>
    </row>
  </sheetData>
  <sheetProtection algorithmName="SHA-512" hashValue="W4bGyJ218UxwMZBbcQtRqfu+LsHPyy5L+5r6iGSH6jWoER4vTotuOj+CVPRWwo2TPUitN4i19DHHwPEX4Zs/6w==" saltValue="oxHunQgl1ChSdsCYepBshw==" spinCount="100000" sheet="1" objects="1" scenarios="1" selectLockedCells="1"/>
  <autoFilter ref="A21:R87"/>
  <mergeCells count="18">
    <mergeCell ref="E19:E20"/>
    <mergeCell ref="F19:F20"/>
    <mergeCell ref="A84:D87"/>
    <mergeCell ref="E84:H87"/>
    <mergeCell ref="A16:B16"/>
    <mergeCell ref="A17:H17"/>
    <mergeCell ref="B18:B20"/>
    <mergeCell ref="C18:C20"/>
    <mergeCell ref="D18:D20"/>
    <mergeCell ref="G18:G20"/>
    <mergeCell ref="H18:H20"/>
    <mergeCell ref="A19:A20"/>
    <mergeCell ref="J15:R15"/>
    <mergeCell ref="A1:H10"/>
    <mergeCell ref="B11:H11"/>
    <mergeCell ref="C12:D12"/>
    <mergeCell ref="B13:E13"/>
    <mergeCell ref="B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9" orientation="portrait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view="pageBreakPreview" zoomScale="70" zoomScaleNormal="100" zoomScaleSheetLayoutView="70" workbookViewId="0">
      <selection sqref="A1:AI8"/>
    </sheetView>
  </sheetViews>
  <sheetFormatPr defaultColWidth="8.85546875" defaultRowHeight="15" x14ac:dyDescent="0.25"/>
  <cols>
    <col min="1" max="1" width="17" style="43" bestFit="1" customWidth="1"/>
    <col min="2" max="2" width="39.42578125" style="45" bestFit="1" customWidth="1"/>
    <col min="3" max="3" width="25.42578125" style="34" bestFit="1" customWidth="1"/>
    <col min="4" max="4" width="8.7109375" style="30" bestFit="1" customWidth="1"/>
    <col min="5" max="5" width="13" style="44" bestFit="1" customWidth="1"/>
    <col min="6" max="6" width="11.28515625" style="30" bestFit="1" customWidth="1"/>
    <col min="7" max="7" width="10.42578125" style="30" bestFit="1" customWidth="1"/>
    <col min="8" max="8" width="11.5703125" style="30" bestFit="1" customWidth="1"/>
    <col min="9" max="9" width="6.85546875" style="30" bestFit="1" customWidth="1"/>
    <col min="10" max="10" width="8.7109375" style="30" bestFit="1" customWidth="1"/>
    <col min="11" max="11" width="11.5703125" style="30" bestFit="1" customWidth="1"/>
    <col min="12" max="12" width="8.28515625" style="30" customWidth="1"/>
    <col min="13" max="13" width="8.7109375" style="30" bestFit="1" customWidth="1"/>
    <col min="14" max="14" width="11.5703125" style="30" bestFit="1" customWidth="1"/>
    <col min="15" max="15" width="4.7109375" style="30" bestFit="1" customWidth="1"/>
    <col min="16" max="16" width="8.7109375" style="30" bestFit="1" customWidth="1"/>
    <col min="17" max="17" width="11.5703125" style="30" bestFit="1" customWidth="1"/>
    <col min="18" max="18" width="4.7109375" style="30" bestFit="1" customWidth="1"/>
    <col min="19" max="19" width="8.7109375" style="30" bestFit="1" customWidth="1"/>
    <col min="20" max="20" width="11.5703125" style="30" bestFit="1" customWidth="1"/>
    <col min="21" max="21" width="4.7109375" style="30" bestFit="1" customWidth="1"/>
    <col min="22" max="22" width="9.140625" style="30" hidden="1" customWidth="1"/>
    <col min="23" max="23" width="11.5703125" style="30" hidden="1" customWidth="1"/>
    <col min="24" max="24" width="4.7109375" style="30" hidden="1" customWidth="1"/>
    <col min="25" max="25" width="9.140625" style="30" hidden="1" customWidth="1"/>
    <col min="26" max="26" width="11.5703125" style="30" hidden="1" customWidth="1"/>
    <col min="27" max="27" width="4.7109375" style="30" hidden="1" customWidth="1"/>
    <col min="28" max="28" width="9.140625" style="30" hidden="1" customWidth="1"/>
    <col min="29" max="29" width="11.5703125" style="30" hidden="1" customWidth="1"/>
    <col min="30" max="30" width="4.7109375" style="30" hidden="1" customWidth="1"/>
    <col min="31" max="31" width="9.140625" style="30" hidden="1" customWidth="1"/>
    <col min="32" max="32" width="11.5703125" style="30" hidden="1" customWidth="1"/>
    <col min="33" max="33" width="4.7109375" style="30" hidden="1" customWidth="1"/>
    <col min="34" max="34" width="10.140625" style="30" customWidth="1"/>
    <col min="35" max="35" width="16" style="30" bestFit="1" customWidth="1"/>
    <col min="36" max="16384" width="8.85546875" style="30"/>
  </cols>
  <sheetData>
    <row r="1" spans="1:35" x14ac:dyDescent="0.25">
      <c r="A1" s="223" t="s">
        <v>232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</row>
    <row r="2" spans="1:35" x14ac:dyDescent="0.25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</row>
    <row r="3" spans="1:35" x14ac:dyDescent="0.25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</row>
    <row r="4" spans="1:35" x14ac:dyDescent="0.25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</row>
    <row r="5" spans="1:35" x14ac:dyDescent="0.25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</row>
    <row r="6" spans="1:35" x14ac:dyDescent="0.25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</row>
    <row r="7" spans="1:35" x14ac:dyDescent="0.25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</row>
    <row r="8" spans="1:35" x14ac:dyDescent="0.25">
      <c r="A8" s="223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</row>
    <row r="9" spans="1:35" s="89" customFormat="1" ht="15.75" x14ac:dyDescent="0.25">
      <c r="A9" s="110" t="s">
        <v>192</v>
      </c>
      <c r="B9" s="159" t="s">
        <v>215</v>
      </c>
      <c r="C9" s="159"/>
      <c r="D9" s="159"/>
      <c r="E9" s="159"/>
      <c r="F9" s="159"/>
      <c r="G9" s="159"/>
      <c r="H9" s="15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</row>
    <row r="10" spans="1:35" s="89" customFormat="1" ht="15.75" x14ac:dyDescent="0.25">
      <c r="A10" s="110" t="s">
        <v>193</v>
      </c>
      <c r="B10" s="50" t="s">
        <v>213</v>
      </c>
      <c r="C10" s="86" t="s">
        <v>226</v>
      </c>
      <c r="D10" s="51"/>
      <c r="E10" s="51"/>
      <c r="F10" s="52" t="s">
        <v>227</v>
      </c>
      <c r="G10" s="53">
        <v>0.23</v>
      </c>
      <c r="H10" s="90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</row>
    <row r="11" spans="1:35" s="89" customFormat="1" ht="15.75" x14ac:dyDescent="0.25">
      <c r="A11" s="110" t="s">
        <v>194</v>
      </c>
      <c r="B11" s="158" t="s">
        <v>214</v>
      </c>
      <c r="C11" s="158"/>
      <c r="D11" s="158"/>
      <c r="E11" s="158"/>
      <c r="F11" s="51" t="s">
        <v>216</v>
      </c>
      <c r="G11" s="55"/>
      <c r="H11" s="55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</row>
    <row r="12" spans="1:35" s="89" customFormat="1" ht="15.75" x14ac:dyDescent="0.25">
      <c r="A12" s="110" t="s">
        <v>195</v>
      </c>
      <c r="B12" s="159" t="s">
        <v>225</v>
      </c>
      <c r="C12" s="159"/>
      <c r="D12" s="159"/>
      <c r="E12" s="159"/>
      <c r="F12" s="159"/>
      <c r="G12" s="159"/>
      <c r="H12" s="15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</row>
    <row r="13" spans="1:35" s="89" customFormat="1" ht="15.75" x14ac:dyDescent="0.25">
      <c r="A13" s="81"/>
      <c r="B13" s="81" t="s">
        <v>229</v>
      </c>
      <c r="C13" s="81" t="s">
        <v>230</v>
      </c>
      <c r="D13" s="81"/>
      <c r="E13" s="195" t="s">
        <v>231</v>
      </c>
      <c r="F13" s="195"/>
      <c r="G13" s="195"/>
      <c r="H13" s="195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</row>
    <row r="14" spans="1:35" s="89" customFormat="1" ht="15.75" x14ac:dyDescent="0.25">
      <c r="A14" s="159" t="s">
        <v>228</v>
      </c>
      <c r="B14" s="159"/>
      <c r="C14" s="85"/>
      <c r="D14" s="51"/>
      <c r="E14" s="51"/>
      <c r="F14" s="51"/>
      <c r="G14" s="55"/>
      <c r="H14" s="55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</row>
    <row r="15" spans="1:35" s="89" customFormat="1" ht="15.75" x14ac:dyDescent="0.25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</row>
    <row r="16" spans="1:35" s="89" customFormat="1" ht="14.25" customHeight="1" x14ac:dyDescent="0.25">
      <c r="A16" s="196" t="s">
        <v>217</v>
      </c>
      <c r="B16" s="196"/>
      <c r="C16" s="91" t="s">
        <v>216</v>
      </c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</row>
    <row r="17" spans="1:35" s="89" customFormat="1" ht="15.6" hidden="1" customHeight="1" x14ac:dyDescent="0.25">
      <c r="A17" s="93"/>
      <c r="B17" s="94" t="s">
        <v>218</v>
      </c>
      <c r="C17" s="114" t="s">
        <v>219</v>
      </c>
      <c r="D17" s="198"/>
      <c r="E17" s="198"/>
      <c r="F17" s="198"/>
      <c r="G17" s="97" t="e">
        <f>#REF!+#REF!+#REF!</f>
        <v>#REF!</v>
      </c>
      <c r="H17" s="95"/>
      <c r="I17" s="96" t="s">
        <v>220</v>
      </c>
      <c r="J17" s="95"/>
      <c r="K17" s="98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</row>
    <row r="18" spans="1:35" s="89" customFormat="1" ht="31.5" hidden="1" x14ac:dyDescent="0.25">
      <c r="A18" s="99"/>
      <c r="B18" s="100" t="s">
        <v>221</v>
      </c>
      <c r="C18" s="95" t="s">
        <v>220</v>
      </c>
      <c r="D18" s="101"/>
      <c r="E18" s="102"/>
      <c r="F18" s="101"/>
      <c r="G18" s="101"/>
      <c r="H18" s="101"/>
      <c r="I18" s="101"/>
      <c r="J18" s="101"/>
      <c r="K18" s="101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</row>
    <row r="19" spans="1:35" s="89" customFormat="1" ht="15.75" customHeight="1" x14ac:dyDescent="0.25">
      <c r="A19" s="199"/>
      <c r="B19" s="199"/>
      <c r="C19" s="199"/>
      <c r="D19" s="200" t="s">
        <v>222</v>
      </c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124"/>
      <c r="AI19" s="201" t="s">
        <v>223</v>
      </c>
    </row>
    <row r="20" spans="1:35" s="141" customFormat="1" ht="27.75" customHeight="1" x14ac:dyDescent="0.25">
      <c r="A20" s="126" t="s">
        <v>196</v>
      </c>
      <c r="B20" s="127" t="s">
        <v>197</v>
      </c>
      <c r="C20" s="126" t="s">
        <v>200</v>
      </c>
      <c r="D20" s="128" t="s">
        <v>224</v>
      </c>
      <c r="E20" s="128" t="s">
        <v>233</v>
      </c>
      <c r="F20" s="129" t="s">
        <v>234</v>
      </c>
      <c r="G20" s="130" t="s">
        <v>224</v>
      </c>
      <c r="H20" s="130" t="s">
        <v>233</v>
      </c>
      <c r="I20" s="131" t="s">
        <v>235</v>
      </c>
      <c r="J20" s="132" t="s">
        <v>224</v>
      </c>
      <c r="K20" s="132" t="s">
        <v>233</v>
      </c>
      <c r="L20" s="133" t="s">
        <v>236</v>
      </c>
      <c r="M20" s="134" t="s">
        <v>224</v>
      </c>
      <c r="N20" s="134" t="s">
        <v>233</v>
      </c>
      <c r="O20" s="135" t="s">
        <v>237</v>
      </c>
      <c r="P20" s="136" t="s">
        <v>224</v>
      </c>
      <c r="Q20" s="136" t="s">
        <v>233</v>
      </c>
      <c r="R20" s="137" t="s">
        <v>238</v>
      </c>
      <c r="S20" s="142" t="s">
        <v>224</v>
      </c>
      <c r="T20" s="142" t="s">
        <v>233</v>
      </c>
      <c r="U20" s="143" t="s">
        <v>239</v>
      </c>
      <c r="V20" s="128" t="s">
        <v>224</v>
      </c>
      <c r="W20" s="128" t="s">
        <v>233</v>
      </c>
      <c r="X20" s="129" t="s">
        <v>240</v>
      </c>
      <c r="Y20" s="130" t="s">
        <v>224</v>
      </c>
      <c r="Z20" s="130" t="s">
        <v>233</v>
      </c>
      <c r="AA20" s="131" t="s">
        <v>241</v>
      </c>
      <c r="AB20" s="132" t="s">
        <v>224</v>
      </c>
      <c r="AC20" s="132" t="s">
        <v>233</v>
      </c>
      <c r="AD20" s="133" t="s">
        <v>242</v>
      </c>
      <c r="AE20" s="134" t="s">
        <v>224</v>
      </c>
      <c r="AF20" s="134" t="s">
        <v>233</v>
      </c>
      <c r="AG20" s="135" t="s">
        <v>243</v>
      </c>
      <c r="AH20" s="140" t="s">
        <v>224</v>
      </c>
      <c r="AI20" s="202"/>
    </row>
    <row r="21" spans="1:35" s="89" customFormat="1" ht="15.75" x14ac:dyDescent="0.25">
      <c r="A21" s="112" t="str">
        <f>PLAN!A21</f>
        <v>01.00.000</v>
      </c>
      <c r="B21" s="111" t="str">
        <f>PLAN!B21</f>
        <v>DEMOLIÇÕES E RETIRADAS</v>
      </c>
      <c r="C21" s="113">
        <f>'PLAN (FORNECEDOR)'!F21</f>
        <v>0</v>
      </c>
      <c r="D21" s="144">
        <v>0</v>
      </c>
      <c r="E21" s="215">
        <f>D21*C21</f>
        <v>0</v>
      </c>
      <c r="F21" s="215"/>
      <c r="G21" s="144">
        <v>0</v>
      </c>
      <c r="H21" s="209">
        <f>G21*C21</f>
        <v>0</v>
      </c>
      <c r="I21" s="209"/>
      <c r="J21" s="144">
        <v>0</v>
      </c>
      <c r="K21" s="211">
        <f>J21*C21</f>
        <v>0</v>
      </c>
      <c r="L21" s="212"/>
      <c r="M21" s="144">
        <v>0</v>
      </c>
      <c r="N21" s="213">
        <f>M21*C21</f>
        <v>0</v>
      </c>
      <c r="O21" s="213"/>
      <c r="P21" s="144">
        <v>0</v>
      </c>
      <c r="Q21" s="203">
        <f>P21*C21</f>
        <v>0</v>
      </c>
      <c r="R21" s="204"/>
      <c r="S21" s="144">
        <v>0</v>
      </c>
      <c r="T21" s="224">
        <f>S21*C21</f>
        <v>0</v>
      </c>
      <c r="U21" s="225"/>
      <c r="V21" s="108">
        <v>0</v>
      </c>
      <c r="W21" s="207">
        <f>V21*C21</f>
        <v>0</v>
      </c>
      <c r="X21" s="208"/>
      <c r="Y21" s="103">
        <v>0</v>
      </c>
      <c r="Z21" s="209">
        <f>Y21*C21</f>
        <v>0</v>
      </c>
      <c r="AA21" s="210"/>
      <c r="AB21" s="104">
        <v>0</v>
      </c>
      <c r="AC21" s="211">
        <f>AB21*C21</f>
        <v>0</v>
      </c>
      <c r="AD21" s="212"/>
      <c r="AE21" s="105">
        <v>0</v>
      </c>
      <c r="AF21" s="213">
        <f>AE21*C21</f>
        <v>0</v>
      </c>
      <c r="AG21" s="214"/>
      <c r="AH21" s="116">
        <f>D21+G21+J21+M21+P21+S21+V21+Y21+AB21+AE21</f>
        <v>0</v>
      </c>
      <c r="AI21" s="125">
        <f>E21+H21+K21+N21+Q21+T21+W21+Z21+AC21+AF21</f>
        <v>0</v>
      </c>
    </row>
    <row r="22" spans="1:35" s="89" customFormat="1" ht="15.75" x14ac:dyDescent="0.25">
      <c r="A22" s="112" t="str">
        <f>PLAN!A27</f>
        <v>02.00.000</v>
      </c>
      <c r="B22" s="111" t="str">
        <f>PLAN!B27</f>
        <v>INFRAESTRUTURA/SUPRAESTRUTURA</v>
      </c>
      <c r="C22" s="113">
        <f>'PLAN (FORNECEDOR)'!F27</f>
        <v>0</v>
      </c>
      <c r="D22" s="144">
        <v>0</v>
      </c>
      <c r="E22" s="215">
        <f t="shared" ref="E22:E28" si="0">D22*C22</f>
        <v>0</v>
      </c>
      <c r="F22" s="215"/>
      <c r="G22" s="144">
        <v>0</v>
      </c>
      <c r="H22" s="209">
        <f t="shared" ref="H22:H28" si="1">G22*C22</f>
        <v>0</v>
      </c>
      <c r="I22" s="209"/>
      <c r="J22" s="144">
        <v>0</v>
      </c>
      <c r="K22" s="211">
        <f t="shared" ref="K22:K28" si="2">J22*C22</f>
        <v>0</v>
      </c>
      <c r="L22" s="212"/>
      <c r="M22" s="144">
        <v>0</v>
      </c>
      <c r="N22" s="213">
        <f t="shared" ref="N22:N28" si="3">M22*C22</f>
        <v>0</v>
      </c>
      <c r="O22" s="213"/>
      <c r="P22" s="144">
        <v>0</v>
      </c>
      <c r="Q22" s="203">
        <f t="shared" ref="Q22:Q28" si="4">P22*C22</f>
        <v>0</v>
      </c>
      <c r="R22" s="204"/>
      <c r="S22" s="144">
        <v>0</v>
      </c>
      <c r="T22" s="224">
        <f t="shared" ref="T22:T28" si="5">S22*C22</f>
        <v>0</v>
      </c>
      <c r="U22" s="225"/>
      <c r="V22" s="108">
        <v>0</v>
      </c>
      <c r="W22" s="207">
        <f t="shared" ref="W22:W28" si="6">V22*C22</f>
        <v>0</v>
      </c>
      <c r="X22" s="208"/>
      <c r="Y22" s="103">
        <v>0</v>
      </c>
      <c r="Z22" s="209">
        <f t="shared" ref="Z22:Z28" si="7">Y22*C22</f>
        <v>0</v>
      </c>
      <c r="AA22" s="210"/>
      <c r="AB22" s="104">
        <v>0</v>
      </c>
      <c r="AC22" s="211">
        <f t="shared" ref="AC22:AC28" si="8">AB22*C22</f>
        <v>0</v>
      </c>
      <c r="AD22" s="212"/>
      <c r="AE22" s="105">
        <v>0</v>
      </c>
      <c r="AF22" s="213">
        <f t="shared" ref="AF22:AF28" si="9">AE22*C22</f>
        <v>0</v>
      </c>
      <c r="AG22" s="214"/>
      <c r="AH22" s="116">
        <f t="shared" ref="AH22:AI29" si="10">D22+G22+J22+M22+P22+S22+V22+Y22+AB22+AE22</f>
        <v>0</v>
      </c>
      <c r="AI22" s="125">
        <f t="shared" si="10"/>
        <v>0</v>
      </c>
    </row>
    <row r="23" spans="1:35" s="89" customFormat="1" ht="15.75" x14ac:dyDescent="0.25">
      <c r="A23" s="112" t="str">
        <f>PLAN!A39</f>
        <v>03.00.000</v>
      </c>
      <c r="B23" s="111" t="str">
        <f>PLAN!B39</f>
        <v>ALVENARIA E REVESTIMENTOS</v>
      </c>
      <c r="C23" s="113">
        <f>'PLAN (FORNECEDOR)'!F39</f>
        <v>0</v>
      </c>
      <c r="D23" s="144">
        <v>0</v>
      </c>
      <c r="E23" s="215">
        <f t="shared" si="0"/>
        <v>0</v>
      </c>
      <c r="F23" s="215"/>
      <c r="G23" s="144">
        <v>0</v>
      </c>
      <c r="H23" s="209">
        <f t="shared" si="1"/>
        <v>0</v>
      </c>
      <c r="I23" s="209"/>
      <c r="J23" s="144">
        <v>0</v>
      </c>
      <c r="K23" s="211">
        <f t="shared" si="2"/>
        <v>0</v>
      </c>
      <c r="L23" s="212"/>
      <c r="M23" s="144">
        <v>0</v>
      </c>
      <c r="N23" s="213">
        <f t="shared" si="3"/>
        <v>0</v>
      </c>
      <c r="O23" s="213"/>
      <c r="P23" s="144">
        <v>0</v>
      </c>
      <c r="Q23" s="203">
        <f t="shared" si="4"/>
        <v>0</v>
      </c>
      <c r="R23" s="204"/>
      <c r="S23" s="144">
        <v>0</v>
      </c>
      <c r="T23" s="224">
        <f t="shared" si="5"/>
        <v>0</v>
      </c>
      <c r="U23" s="225"/>
      <c r="V23" s="108">
        <v>0</v>
      </c>
      <c r="W23" s="207">
        <f t="shared" si="6"/>
        <v>0</v>
      </c>
      <c r="X23" s="208"/>
      <c r="Y23" s="103">
        <v>0</v>
      </c>
      <c r="Z23" s="209">
        <f t="shared" si="7"/>
        <v>0</v>
      </c>
      <c r="AA23" s="210"/>
      <c r="AB23" s="104">
        <v>0</v>
      </c>
      <c r="AC23" s="211">
        <f t="shared" si="8"/>
        <v>0</v>
      </c>
      <c r="AD23" s="212"/>
      <c r="AE23" s="105">
        <v>0</v>
      </c>
      <c r="AF23" s="213">
        <f t="shared" si="9"/>
        <v>0</v>
      </c>
      <c r="AG23" s="214"/>
      <c r="AH23" s="116">
        <f t="shared" si="10"/>
        <v>0</v>
      </c>
      <c r="AI23" s="125">
        <f t="shared" si="10"/>
        <v>0</v>
      </c>
    </row>
    <row r="24" spans="1:35" s="89" customFormat="1" ht="15.75" x14ac:dyDescent="0.25">
      <c r="A24" s="112" t="str">
        <f>PLAN!A48</f>
        <v>04.00.000</v>
      </c>
      <c r="B24" s="111" t="str">
        <f>PLAN!B48</f>
        <v>FORRO/COBERTURA</v>
      </c>
      <c r="C24" s="113">
        <f>'PLAN (FORNECEDOR)'!F48</f>
        <v>0</v>
      </c>
      <c r="D24" s="144">
        <v>0</v>
      </c>
      <c r="E24" s="215">
        <f t="shared" si="0"/>
        <v>0</v>
      </c>
      <c r="F24" s="215"/>
      <c r="G24" s="144">
        <v>0</v>
      </c>
      <c r="H24" s="209">
        <f t="shared" si="1"/>
        <v>0</v>
      </c>
      <c r="I24" s="209"/>
      <c r="J24" s="144">
        <v>0</v>
      </c>
      <c r="K24" s="211">
        <f t="shared" si="2"/>
        <v>0</v>
      </c>
      <c r="L24" s="212"/>
      <c r="M24" s="144">
        <v>0</v>
      </c>
      <c r="N24" s="213">
        <f t="shared" si="3"/>
        <v>0</v>
      </c>
      <c r="O24" s="213"/>
      <c r="P24" s="144">
        <v>0</v>
      </c>
      <c r="Q24" s="203">
        <f t="shared" si="4"/>
        <v>0</v>
      </c>
      <c r="R24" s="204"/>
      <c r="S24" s="144">
        <v>0</v>
      </c>
      <c r="T24" s="224">
        <f t="shared" si="5"/>
        <v>0</v>
      </c>
      <c r="U24" s="225"/>
      <c r="V24" s="108">
        <v>0</v>
      </c>
      <c r="W24" s="207">
        <f t="shared" si="6"/>
        <v>0</v>
      </c>
      <c r="X24" s="208"/>
      <c r="Y24" s="103">
        <v>0</v>
      </c>
      <c r="Z24" s="209">
        <f t="shared" si="7"/>
        <v>0</v>
      </c>
      <c r="AA24" s="210"/>
      <c r="AB24" s="104">
        <v>0</v>
      </c>
      <c r="AC24" s="211">
        <f t="shared" si="8"/>
        <v>0</v>
      </c>
      <c r="AD24" s="212"/>
      <c r="AE24" s="105">
        <v>0</v>
      </c>
      <c r="AF24" s="213">
        <f t="shared" si="9"/>
        <v>0</v>
      </c>
      <c r="AG24" s="214"/>
      <c r="AH24" s="116">
        <f t="shared" si="10"/>
        <v>0</v>
      </c>
      <c r="AI24" s="125">
        <f t="shared" si="10"/>
        <v>0</v>
      </c>
    </row>
    <row r="25" spans="1:35" s="89" customFormat="1" ht="15.75" x14ac:dyDescent="0.25">
      <c r="A25" s="112" t="str">
        <f>PLAN!A53</f>
        <v>05.00.000</v>
      </c>
      <c r="B25" s="111" t="str">
        <f>PLAN!B53</f>
        <v>ESQUADRIAS</v>
      </c>
      <c r="C25" s="113">
        <f>'PLAN (FORNECEDOR)'!F53</f>
        <v>0</v>
      </c>
      <c r="D25" s="144">
        <v>0</v>
      </c>
      <c r="E25" s="215">
        <f t="shared" si="0"/>
        <v>0</v>
      </c>
      <c r="F25" s="215"/>
      <c r="G25" s="144">
        <v>0</v>
      </c>
      <c r="H25" s="209">
        <f t="shared" si="1"/>
        <v>0</v>
      </c>
      <c r="I25" s="209"/>
      <c r="J25" s="144">
        <v>0</v>
      </c>
      <c r="K25" s="211">
        <f t="shared" si="2"/>
        <v>0</v>
      </c>
      <c r="L25" s="212"/>
      <c r="M25" s="144">
        <v>0</v>
      </c>
      <c r="N25" s="213">
        <f t="shared" si="3"/>
        <v>0</v>
      </c>
      <c r="O25" s="213"/>
      <c r="P25" s="144">
        <v>0</v>
      </c>
      <c r="Q25" s="203">
        <f t="shared" si="4"/>
        <v>0</v>
      </c>
      <c r="R25" s="204"/>
      <c r="S25" s="144">
        <v>0</v>
      </c>
      <c r="T25" s="224">
        <f t="shared" si="5"/>
        <v>0</v>
      </c>
      <c r="U25" s="225"/>
      <c r="V25" s="108">
        <v>0</v>
      </c>
      <c r="W25" s="207">
        <f t="shared" si="6"/>
        <v>0</v>
      </c>
      <c r="X25" s="208"/>
      <c r="Y25" s="103">
        <v>0</v>
      </c>
      <c r="Z25" s="209">
        <f t="shared" si="7"/>
        <v>0</v>
      </c>
      <c r="AA25" s="210"/>
      <c r="AB25" s="104">
        <v>0</v>
      </c>
      <c r="AC25" s="211">
        <f t="shared" si="8"/>
        <v>0</v>
      </c>
      <c r="AD25" s="212"/>
      <c r="AE25" s="105">
        <v>0</v>
      </c>
      <c r="AF25" s="213">
        <f t="shared" si="9"/>
        <v>0</v>
      </c>
      <c r="AG25" s="214"/>
      <c r="AH25" s="116">
        <f t="shared" si="10"/>
        <v>0</v>
      </c>
      <c r="AI25" s="125">
        <f t="shared" si="10"/>
        <v>0</v>
      </c>
    </row>
    <row r="26" spans="1:35" s="89" customFormat="1" ht="15.75" x14ac:dyDescent="0.25">
      <c r="A26" s="112" t="str">
        <f>PLAN!A57</f>
        <v>06.00.000</v>
      </c>
      <c r="B26" s="111" t="str">
        <f>PLAN!B57</f>
        <v>HIDRÁULICA E ACESSÓRIOS</v>
      </c>
      <c r="C26" s="113">
        <f>'PLAN (FORNECEDOR)'!F57</f>
        <v>0</v>
      </c>
      <c r="D26" s="144">
        <v>0</v>
      </c>
      <c r="E26" s="215">
        <f t="shared" si="0"/>
        <v>0</v>
      </c>
      <c r="F26" s="215"/>
      <c r="G26" s="144">
        <v>0</v>
      </c>
      <c r="H26" s="209">
        <f t="shared" si="1"/>
        <v>0</v>
      </c>
      <c r="I26" s="209"/>
      <c r="J26" s="144">
        <v>0</v>
      </c>
      <c r="K26" s="211">
        <f t="shared" si="2"/>
        <v>0</v>
      </c>
      <c r="L26" s="212"/>
      <c r="M26" s="144">
        <v>0</v>
      </c>
      <c r="N26" s="213">
        <f t="shared" si="3"/>
        <v>0</v>
      </c>
      <c r="O26" s="213"/>
      <c r="P26" s="144">
        <v>0</v>
      </c>
      <c r="Q26" s="203">
        <f t="shared" si="4"/>
        <v>0</v>
      </c>
      <c r="R26" s="204"/>
      <c r="S26" s="144">
        <v>0</v>
      </c>
      <c r="T26" s="224">
        <f t="shared" si="5"/>
        <v>0</v>
      </c>
      <c r="U26" s="225"/>
      <c r="V26" s="108">
        <v>0</v>
      </c>
      <c r="W26" s="207">
        <f t="shared" si="6"/>
        <v>0</v>
      </c>
      <c r="X26" s="208"/>
      <c r="Y26" s="103">
        <v>0</v>
      </c>
      <c r="Z26" s="209">
        <f t="shared" si="7"/>
        <v>0</v>
      </c>
      <c r="AA26" s="210"/>
      <c r="AB26" s="104">
        <v>0</v>
      </c>
      <c r="AC26" s="211">
        <f t="shared" si="8"/>
        <v>0</v>
      </c>
      <c r="AD26" s="212"/>
      <c r="AE26" s="105">
        <v>0</v>
      </c>
      <c r="AF26" s="213">
        <f t="shared" si="9"/>
        <v>0</v>
      </c>
      <c r="AG26" s="214"/>
      <c r="AH26" s="116">
        <f t="shared" si="10"/>
        <v>0</v>
      </c>
      <c r="AI26" s="125">
        <f t="shared" si="10"/>
        <v>0</v>
      </c>
    </row>
    <row r="27" spans="1:35" s="89" customFormat="1" ht="15.75" x14ac:dyDescent="0.25">
      <c r="A27" s="112" t="str">
        <f>PLAN!A72</f>
        <v>07.00.000</v>
      </c>
      <c r="B27" s="111" t="str">
        <f>PLAN!B72</f>
        <v>ELÉTRICA</v>
      </c>
      <c r="C27" s="113">
        <f>'PLAN (FORNECEDOR)'!F72</f>
        <v>0</v>
      </c>
      <c r="D27" s="144">
        <v>0</v>
      </c>
      <c r="E27" s="215">
        <f t="shared" si="0"/>
        <v>0</v>
      </c>
      <c r="F27" s="215"/>
      <c r="G27" s="144">
        <v>0</v>
      </c>
      <c r="H27" s="209">
        <f t="shared" si="1"/>
        <v>0</v>
      </c>
      <c r="I27" s="209"/>
      <c r="J27" s="144">
        <v>0</v>
      </c>
      <c r="K27" s="211">
        <f t="shared" si="2"/>
        <v>0</v>
      </c>
      <c r="L27" s="212"/>
      <c r="M27" s="144">
        <v>0</v>
      </c>
      <c r="N27" s="213">
        <f t="shared" si="3"/>
        <v>0</v>
      </c>
      <c r="O27" s="213"/>
      <c r="P27" s="144">
        <v>0</v>
      </c>
      <c r="Q27" s="203">
        <f t="shared" si="4"/>
        <v>0</v>
      </c>
      <c r="R27" s="204"/>
      <c r="S27" s="144">
        <v>0</v>
      </c>
      <c r="T27" s="224">
        <f t="shared" si="5"/>
        <v>0</v>
      </c>
      <c r="U27" s="225"/>
      <c r="V27" s="108">
        <v>0</v>
      </c>
      <c r="W27" s="207">
        <f t="shared" si="6"/>
        <v>0</v>
      </c>
      <c r="X27" s="208"/>
      <c r="Y27" s="103">
        <v>0</v>
      </c>
      <c r="Z27" s="209">
        <f t="shared" si="7"/>
        <v>0</v>
      </c>
      <c r="AA27" s="210"/>
      <c r="AB27" s="104">
        <v>0</v>
      </c>
      <c r="AC27" s="211">
        <f t="shared" si="8"/>
        <v>0</v>
      </c>
      <c r="AD27" s="212"/>
      <c r="AE27" s="105">
        <v>0</v>
      </c>
      <c r="AF27" s="213">
        <f t="shared" si="9"/>
        <v>0</v>
      </c>
      <c r="AG27" s="214"/>
      <c r="AH27" s="116">
        <f t="shared" si="10"/>
        <v>0</v>
      </c>
      <c r="AI27" s="125">
        <f t="shared" si="10"/>
        <v>0</v>
      </c>
    </row>
    <row r="28" spans="1:35" s="89" customFormat="1" ht="15.75" x14ac:dyDescent="0.25">
      <c r="A28" s="112" t="str">
        <f>PLAN!A80</f>
        <v>08.00.000</v>
      </c>
      <c r="B28" s="111" t="str">
        <f>PLAN!B80</f>
        <v>SERVIÇOS COMPLEMENTARES</v>
      </c>
      <c r="C28" s="113">
        <f>'PLAN (FORNECEDOR)'!F80</f>
        <v>0</v>
      </c>
      <c r="D28" s="144">
        <v>0</v>
      </c>
      <c r="E28" s="215">
        <f t="shared" si="0"/>
        <v>0</v>
      </c>
      <c r="F28" s="215"/>
      <c r="G28" s="144">
        <v>0</v>
      </c>
      <c r="H28" s="209">
        <f t="shared" si="1"/>
        <v>0</v>
      </c>
      <c r="I28" s="209"/>
      <c r="J28" s="144">
        <v>0</v>
      </c>
      <c r="K28" s="211">
        <f t="shared" si="2"/>
        <v>0</v>
      </c>
      <c r="L28" s="212"/>
      <c r="M28" s="144">
        <v>0</v>
      </c>
      <c r="N28" s="213">
        <f t="shared" si="3"/>
        <v>0</v>
      </c>
      <c r="O28" s="213"/>
      <c r="P28" s="144">
        <v>0</v>
      </c>
      <c r="Q28" s="203">
        <f t="shared" si="4"/>
        <v>0</v>
      </c>
      <c r="R28" s="204"/>
      <c r="S28" s="144">
        <v>0</v>
      </c>
      <c r="T28" s="224">
        <f t="shared" si="5"/>
        <v>0</v>
      </c>
      <c r="U28" s="225"/>
      <c r="V28" s="108">
        <v>0</v>
      </c>
      <c r="W28" s="207">
        <f t="shared" si="6"/>
        <v>0</v>
      </c>
      <c r="X28" s="208"/>
      <c r="Y28" s="103">
        <v>0</v>
      </c>
      <c r="Z28" s="209">
        <f t="shared" si="7"/>
        <v>0</v>
      </c>
      <c r="AA28" s="210"/>
      <c r="AB28" s="104">
        <v>0</v>
      </c>
      <c r="AC28" s="211">
        <f t="shared" si="8"/>
        <v>0</v>
      </c>
      <c r="AD28" s="212"/>
      <c r="AE28" s="105">
        <v>0</v>
      </c>
      <c r="AF28" s="213">
        <f t="shared" si="9"/>
        <v>0</v>
      </c>
      <c r="AG28" s="214"/>
      <c r="AH28" s="116">
        <f t="shared" si="10"/>
        <v>0</v>
      </c>
      <c r="AI28" s="125">
        <f t="shared" si="10"/>
        <v>0</v>
      </c>
    </row>
    <row r="29" spans="1:35" s="118" customFormat="1" ht="15.75" x14ac:dyDescent="0.25">
      <c r="A29" s="216" t="s">
        <v>212</v>
      </c>
      <c r="B29" s="216"/>
      <c r="C29" s="115">
        <f>SUM(C21:C28)</f>
        <v>0</v>
      </c>
      <c r="D29" s="116" t="e">
        <f>E29*100%/C29</f>
        <v>#DIV/0!</v>
      </c>
      <c r="E29" s="217">
        <f>SUM(E21:F28)</f>
        <v>0</v>
      </c>
      <c r="F29" s="217"/>
      <c r="G29" s="117" t="e">
        <f>H29*100%/C29</f>
        <v>#DIV/0!</v>
      </c>
      <c r="H29" s="218">
        <f>SUM(H21:I28)</f>
        <v>0</v>
      </c>
      <c r="I29" s="219"/>
      <c r="J29" s="116" t="e">
        <f>K29*100%/C29</f>
        <v>#DIV/0!</v>
      </c>
      <c r="K29" s="218">
        <f>SUM(K21:L28)</f>
        <v>0</v>
      </c>
      <c r="L29" s="219"/>
      <c r="M29" s="116" t="e">
        <f>N29*100%/C29</f>
        <v>#DIV/0!</v>
      </c>
      <c r="N29" s="218">
        <f>SUM(N21:O28)</f>
        <v>0</v>
      </c>
      <c r="O29" s="219"/>
      <c r="P29" s="116" t="e">
        <f>Q29*100%/C29</f>
        <v>#DIV/0!</v>
      </c>
      <c r="Q29" s="218">
        <f>SUM(Q21:R28)</f>
        <v>0</v>
      </c>
      <c r="R29" s="219"/>
      <c r="S29" s="116" t="e">
        <f>T29*100%/C29</f>
        <v>#DIV/0!</v>
      </c>
      <c r="T29" s="218">
        <f>SUM(T21:U28)</f>
        <v>0</v>
      </c>
      <c r="U29" s="219"/>
      <c r="V29" s="116" t="e">
        <f>W29*100%/C29</f>
        <v>#DIV/0!</v>
      </c>
      <c r="W29" s="218">
        <f>SUM(W21:X28)</f>
        <v>0</v>
      </c>
      <c r="X29" s="219"/>
      <c r="Y29" s="116" t="e">
        <f>Z29*100%/C29</f>
        <v>#DIV/0!</v>
      </c>
      <c r="Z29" s="218">
        <f>SUM(Z21:AA28)</f>
        <v>0</v>
      </c>
      <c r="AA29" s="219"/>
      <c r="AB29" s="116" t="e">
        <f>AC29*100%/C29</f>
        <v>#DIV/0!</v>
      </c>
      <c r="AC29" s="218">
        <f>SUM(AC21:AD28)</f>
        <v>0</v>
      </c>
      <c r="AD29" s="219"/>
      <c r="AE29" s="116" t="e">
        <f>AF29*100%/C29</f>
        <v>#DIV/0!</v>
      </c>
      <c r="AF29" s="218">
        <f>SUM(AF21:AG28)</f>
        <v>0</v>
      </c>
      <c r="AG29" s="219"/>
      <c r="AH29" s="221" t="e">
        <f t="shared" si="10"/>
        <v>#DIV/0!</v>
      </c>
      <c r="AI29" s="220">
        <f t="shared" si="10"/>
        <v>0</v>
      </c>
    </row>
    <row r="30" spans="1:35" s="118" customFormat="1" ht="15.75" x14ac:dyDescent="0.25">
      <c r="A30" s="119"/>
      <c r="B30" s="120"/>
      <c r="C30" s="121"/>
      <c r="D30" s="122"/>
      <c r="E30" s="123"/>
      <c r="F30" s="123"/>
      <c r="G30" s="117" t="e">
        <f>G29+D29</f>
        <v>#DIV/0!</v>
      </c>
      <c r="H30" s="218">
        <f>H29+E29</f>
        <v>0</v>
      </c>
      <c r="I30" s="219"/>
      <c r="J30" s="117" t="e">
        <f>J29+G30</f>
        <v>#DIV/0!</v>
      </c>
      <c r="K30" s="218">
        <f>K29+H30</f>
        <v>0</v>
      </c>
      <c r="L30" s="218"/>
      <c r="M30" s="117" t="e">
        <f>M29+J30</f>
        <v>#DIV/0!</v>
      </c>
      <c r="N30" s="218">
        <f>N29+K30</f>
        <v>0</v>
      </c>
      <c r="O30" s="219"/>
      <c r="P30" s="117" t="e">
        <f>P29+M30</f>
        <v>#DIV/0!</v>
      </c>
      <c r="Q30" s="218">
        <f>Q29+N30</f>
        <v>0</v>
      </c>
      <c r="R30" s="219"/>
      <c r="S30" s="116" t="e">
        <f>S29+P30</f>
        <v>#DIV/0!</v>
      </c>
      <c r="T30" s="218">
        <f>T29+Q30</f>
        <v>0</v>
      </c>
      <c r="U30" s="219"/>
      <c r="V30" s="117" t="e">
        <f>V29+S30</f>
        <v>#DIV/0!</v>
      </c>
      <c r="W30" s="218">
        <f>W29+T30</f>
        <v>0</v>
      </c>
      <c r="X30" s="219"/>
      <c r="Y30" s="117" t="e">
        <f>Y29+V30</f>
        <v>#DIV/0!</v>
      </c>
      <c r="Z30" s="218">
        <f>Z29+W30</f>
        <v>0</v>
      </c>
      <c r="AA30" s="219"/>
      <c r="AB30" s="117" t="e">
        <f>AB29+Y30</f>
        <v>#DIV/0!</v>
      </c>
      <c r="AC30" s="218">
        <f>AC29+Z30</f>
        <v>0</v>
      </c>
      <c r="AD30" s="219"/>
      <c r="AE30" s="117" t="e">
        <f>AE29+AB30</f>
        <v>#DIV/0!</v>
      </c>
      <c r="AF30" s="218">
        <f>AF29+AC30</f>
        <v>0</v>
      </c>
      <c r="AG30" s="219"/>
      <c r="AH30" s="221"/>
      <c r="AI30" s="220"/>
    </row>
    <row r="31" spans="1:35" x14ac:dyDescent="0.25">
      <c r="A31" s="87"/>
      <c r="B31" s="40"/>
      <c r="C31" s="41"/>
      <c r="D31" s="31"/>
      <c r="E31" s="42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</row>
    <row r="32" spans="1:35" x14ac:dyDescent="0.25">
      <c r="B32" s="40"/>
    </row>
    <row r="33" spans="2:2" x14ac:dyDescent="0.25">
      <c r="B33" s="40"/>
    </row>
    <row r="34" spans="2:2" x14ac:dyDescent="0.25">
      <c r="B34" s="40"/>
    </row>
    <row r="35" spans="2:2" x14ac:dyDescent="0.25">
      <c r="B35" s="40"/>
    </row>
    <row r="36" spans="2:2" x14ac:dyDescent="0.25">
      <c r="B36" s="40"/>
    </row>
    <row r="37" spans="2:2" x14ac:dyDescent="0.25">
      <c r="B37" s="40"/>
    </row>
    <row r="38" spans="2:2" x14ac:dyDescent="0.25">
      <c r="B38" s="40"/>
    </row>
  </sheetData>
  <sheetProtection algorithmName="SHA-512" hashValue="IFZG7RGePcMmyDhJuF//Fev4lt3pSdBDLe45Fa8pQR+v4pgRmyiWtDmgOvCawiP0oGZveZ3veM7XUtPZaI+58w==" saltValue="80N9UsZMa0446bPqslt6AA==" spinCount="100000" sheet="1" objects="1" scenarios="1" selectLockedCells="1"/>
  <mergeCells count="115">
    <mergeCell ref="A29:B29"/>
    <mergeCell ref="E29:F29"/>
    <mergeCell ref="H29:I29"/>
    <mergeCell ref="K29:L29"/>
    <mergeCell ref="N29:O29"/>
    <mergeCell ref="Q29:R29"/>
    <mergeCell ref="AI29:AI30"/>
    <mergeCell ref="H30:I30"/>
    <mergeCell ref="K30:L30"/>
    <mergeCell ref="N30:O30"/>
    <mergeCell ref="Q30:R30"/>
    <mergeCell ref="T30:U30"/>
    <mergeCell ref="W30:X30"/>
    <mergeCell ref="Z30:AA30"/>
    <mergeCell ref="AC30:AD30"/>
    <mergeCell ref="AF30:AG30"/>
    <mergeCell ref="T29:U29"/>
    <mergeCell ref="W29:X29"/>
    <mergeCell ref="Z29:AA29"/>
    <mergeCell ref="AC29:AD29"/>
    <mergeCell ref="AF29:AG29"/>
    <mergeCell ref="AH29:AH30"/>
    <mergeCell ref="AF27:AG27"/>
    <mergeCell ref="E28:F28"/>
    <mergeCell ref="H28:I28"/>
    <mergeCell ref="K28:L28"/>
    <mergeCell ref="N28:O28"/>
    <mergeCell ref="Q28:R28"/>
    <mergeCell ref="T28:U28"/>
    <mergeCell ref="W28:X28"/>
    <mergeCell ref="Z28:AA28"/>
    <mergeCell ref="AC28:AD28"/>
    <mergeCell ref="AF28:AG28"/>
    <mergeCell ref="E27:F27"/>
    <mergeCell ref="H27:I27"/>
    <mergeCell ref="K27:L27"/>
    <mergeCell ref="N27:O27"/>
    <mergeCell ref="Q27:R27"/>
    <mergeCell ref="T27:U27"/>
    <mergeCell ref="W27:X27"/>
    <mergeCell ref="Z27:AA27"/>
    <mergeCell ref="AC27:AD27"/>
    <mergeCell ref="AF25:AG25"/>
    <mergeCell ref="E26:F26"/>
    <mergeCell ref="H26:I26"/>
    <mergeCell ref="K26:L26"/>
    <mergeCell ref="N26:O26"/>
    <mergeCell ref="Q26:R26"/>
    <mergeCell ref="T26:U26"/>
    <mergeCell ref="W26:X26"/>
    <mergeCell ref="Z26:AA26"/>
    <mergeCell ref="AC26:AD26"/>
    <mergeCell ref="AF26:AG26"/>
    <mergeCell ref="E25:F25"/>
    <mergeCell ref="H25:I25"/>
    <mergeCell ref="K25:L25"/>
    <mergeCell ref="N25:O25"/>
    <mergeCell ref="Q25:R25"/>
    <mergeCell ref="T25:U25"/>
    <mergeCell ref="W25:X25"/>
    <mergeCell ref="Z25:AA25"/>
    <mergeCell ref="AC25:AD25"/>
    <mergeCell ref="AF23:AG23"/>
    <mergeCell ref="E24:F24"/>
    <mergeCell ref="H24:I24"/>
    <mergeCell ref="K24:L24"/>
    <mergeCell ref="N24:O24"/>
    <mergeCell ref="Q24:R24"/>
    <mergeCell ref="T24:U24"/>
    <mergeCell ref="W24:X24"/>
    <mergeCell ref="Z24:AA24"/>
    <mergeCell ref="AC24:AD24"/>
    <mergeCell ref="AF24:AG24"/>
    <mergeCell ref="E23:F23"/>
    <mergeCell ref="H23:I23"/>
    <mergeCell ref="K23:L23"/>
    <mergeCell ref="N23:O23"/>
    <mergeCell ref="Q23:R23"/>
    <mergeCell ref="T23:U23"/>
    <mergeCell ref="W23:X23"/>
    <mergeCell ref="Z23:AA23"/>
    <mergeCell ref="AC23:AD23"/>
    <mergeCell ref="W21:X21"/>
    <mergeCell ref="Z21:AA21"/>
    <mergeCell ref="AC21:AD21"/>
    <mergeCell ref="AF21:AG21"/>
    <mergeCell ref="E22:F22"/>
    <mergeCell ref="H22:I22"/>
    <mergeCell ref="K22:L22"/>
    <mergeCell ref="N22:O22"/>
    <mergeCell ref="Q22:R22"/>
    <mergeCell ref="T22:U22"/>
    <mergeCell ref="E21:F21"/>
    <mergeCell ref="H21:I21"/>
    <mergeCell ref="K21:L21"/>
    <mergeCell ref="N21:O21"/>
    <mergeCell ref="Q21:R21"/>
    <mergeCell ref="T21:U21"/>
    <mergeCell ref="W22:X22"/>
    <mergeCell ref="Z22:AA22"/>
    <mergeCell ref="AC22:AD22"/>
    <mergeCell ref="AF22:AG22"/>
    <mergeCell ref="A15:AI15"/>
    <mergeCell ref="A16:B16"/>
    <mergeCell ref="D16:AI16"/>
    <mergeCell ref="D17:F17"/>
    <mergeCell ref="A19:C19"/>
    <mergeCell ref="D19:AG19"/>
    <mergeCell ref="AI19:AI20"/>
    <mergeCell ref="A1:AI8"/>
    <mergeCell ref="B9:H9"/>
    <mergeCell ref="B11:E11"/>
    <mergeCell ref="B12:H12"/>
    <mergeCell ref="E13:H13"/>
    <mergeCell ref="A14:B14"/>
  </mergeCells>
  <printOptions horizontalCentered="1"/>
  <pageMargins left="0.39370078740157483" right="0.70866141732283472" top="0.39370078740157483" bottom="0.39370078740157483" header="0.31496062992125984" footer="0.31496062992125984"/>
  <pageSetup paperSize="9" scale="4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Planilha1</vt:lpstr>
      <vt:lpstr>PLAN</vt:lpstr>
      <vt:lpstr>CRON</vt:lpstr>
      <vt:lpstr>PLAN (FORNECEDOR)</vt:lpstr>
      <vt:lpstr>CRON (FORNECEDOR)</vt:lpstr>
      <vt:lpstr>CRON!Area_de_impressao</vt:lpstr>
      <vt:lpstr>'CRON (FORNECEDOR)'!Area_de_impressao</vt:lpstr>
      <vt:lpstr>PLAN!Area_de_impressao</vt:lpstr>
      <vt:lpstr>'PLAN (FORNECEDOR)'!Area_de_impressao</vt:lpstr>
      <vt:lpstr>PLAN!Titulos_de_impressao</vt:lpstr>
      <vt:lpstr>'PLAN (FORNECEDOR)'!Titulos_de_impressao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Otoniel Alves Januário</dc:creator>
  <cp:lastModifiedBy>Aline Botamedi</cp:lastModifiedBy>
  <cp:lastPrinted>2022-11-22T14:38:33Z</cp:lastPrinted>
  <dcterms:created xsi:type="dcterms:W3CDTF">2022-06-10T18:26:06Z</dcterms:created>
  <dcterms:modified xsi:type="dcterms:W3CDTF">2022-11-22T15:42:12Z</dcterms:modified>
</cp:coreProperties>
</file>